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C:\Users\Sarah.Suleiman\Desktop\xbrl\"/>
    </mc:Choice>
  </mc:AlternateContent>
  <xr:revisionPtr revIDLastSave="0" documentId="13_ncr:1_{C4D16E96-71C7-40D9-A7E3-F5DAF869A101}" xr6:coauthVersionLast="45" xr6:coauthVersionMax="45" xr10:uidLastSave="{00000000-0000-0000-0000-000000000000}"/>
  <workbookProtection workbookAlgorithmName="SHA-512" workbookHashValue="Eo2bUY3+sQDJ6ITF+Tffc+ygF0RNuDx0lTWF6YbgIOZ8V/j77iAgEZtJbx4Fb5Com2zpC5fW7/g1FQDj+XPwAA==" workbookSaltValue="ahuHrBdpf0FhFCuQGg0ZDA==" workbookSpinCount="100000" lockStructure="1"/>
  <bookViews>
    <workbookView xWindow="-120" yWindow="-120" windowWidth="24240" windowHeight="13140" firstSheet="1" activeTab="1" xr2:uid="{00000000-000D-0000-FFFF-FFFF00000000}"/>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 i="30" l="1"/>
  <c r="E9" i="30"/>
  <c r="F25" i="30" l="1"/>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2" authorId="0" shapeId="0" xr:uid="{00000000-0006-0000-0300-000001000000}">
      <text>
        <r>
          <rPr>
            <b/>
            <sz val="9"/>
            <color indexed="81"/>
            <rFont val="Tahoma"/>
            <family val="2"/>
          </rPr>
          <t xml:space="preserve">[Date Format: dd'/'MM'/'yyyy]
</t>
        </r>
      </text>
    </comment>
    <comment ref="F12" authorId="0" shapeId="0" xr:uid="{00000000-0006-0000-0300-000002000000}">
      <text>
        <r>
          <rPr>
            <b/>
            <sz val="9"/>
            <color indexed="81"/>
            <rFont val="Tahoma"/>
            <family val="2"/>
          </rPr>
          <t xml:space="preserve">[Date Format: dd'/'MM'/'yyyy]
</t>
        </r>
      </text>
    </comment>
    <comment ref="E13" authorId="0" shapeId="0" xr:uid="{00000000-0006-0000-0300-000003000000}">
      <text>
        <r>
          <rPr>
            <b/>
            <sz val="9"/>
            <color indexed="81"/>
            <rFont val="Tahoma"/>
            <family val="2"/>
          </rPr>
          <t xml:space="preserve">[Date Format: dd'/'MM'/'yyyy]
</t>
        </r>
      </text>
    </comment>
    <comment ref="F13" authorId="0" shapeId="0" xr:uid="{00000000-0006-0000-0300-000004000000}">
      <text>
        <r>
          <rPr>
            <b/>
            <sz val="9"/>
            <color indexed="81"/>
            <rFont val="Tahoma"/>
            <family val="2"/>
          </rPr>
          <t xml:space="preserve">[Date Format: dd'/'MM'/'yyyy]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1" authorId="0" shapeId="0" xr:uid="{00000000-0006-0000-0400-000001000000}">
      <text>
        <r>
          <rPr>
            <b/>
            <sz val="9"/>
            <color indexed="81"/>
            <rFont val="Tahoma"/>
            <family val="2"/>
          </rPr>
          <t xml:space="preserve">[Date Format: dd'/'MM'/'yyyy]
</t>
        </r>
      </text>
    </comment>
    <comment ref="F11" authorId="0" shapeId="0" xr:uid="{00000000-0006-0000-0400-000002000000}">
      <text>
        <r>
          <rPr>
            <b/>
            <sz val="9"/>
            <color indexed="81"/>
            <rFont val="Tahoma"/>
            <family val="2"/>
          </rPr>
          <t xml:space="preserve">[User-Added Date]
</t>
        </r>
      </text>
    </comment>
    <comment ref="E12" authorId="0" shapeId="0" xr:uid="{00000000-0006-0000-0400-000003000000}">
      <text>
        <r>
          <rPr>
            <b/>
            <sz val="9"/>
            <color indexed="81"/>
            <rFont val="Tahoma"/>
            <family val="2"/>
          </rPr>
          <t xml:space="preserve">[Date Format: dd'/'MM'/'yyyy]
</t>
        </r>
      </text>
    </comment>
    <comment ref="F12" authorId="0" shapeId="0" xr:uid="{00000000-0006-0000-0400-000004000000}">
      <text>
        <r>
          <rPr>
            <b/>
            <sz val="9"/>
            <color indexed="81"/>
            <rFont val="Tahoma"/>
            <family val="2"/>
          </rPr>
          <t xml:space="preserve">[User-Added Date]
</t>
        </r>
      </text>
    </comment>
    <comment ref="D16" authorId="0" shapeId="0" xr:uid="{00000000-0006-0000-0400-000005000000}">
      <text>
        <r>
          <rPr>
            <b/>
            <sz val="9"/>
            <color indexed="81"/>
            <rFont val="Tahoma"/>
            <family val="2"/>
          </rPr>
          <t xml:space="preserve">This value is subtracted from the total | يتم طرح هذه القيمة من الإجمالي
</t>
        </r>
      </text>
    </comment>
    <comment ref="D24" authorId="0" shapeId="0" xr:uid="{00000000-0006-0000-0400-000006000000}">
      <text>
        <r>
          <rPr>
            <b/>
            <sz val="9"/>
            <color indexed="81"/>
            <rFont val="Tahoma"/>
            <family val="2"/>
          </rPr>
          <t xml:space="preserve">This value is subtracted from the total | يتم طرح هذه القيمة من الإجمالي
</t>
        </r>
      </text>
    </comment>
    <comment ref="E42" authorId="0" shapeId="0" xr:uid="{00000000-0006-0000-0400-000007000000}">
      <text>
        <r>
          <rPr>
            <b/>
            <sz val="9"/>
            <color indexed="81"/>
            <rFont val="Tahoma"/>
            <family val="2"/>
          </rPr>
          <t xml:space="preserve">[Date Format: dd'/'MM'/'yyyy]
</t>
        </r>
      </text>
    </comment>
    <comment ref="F42" authorId="0" shapeId="0" xr:uid="{00000000-0006-0000-0400-000008000000}">
      <text>
        <r>
          <rPr>
            <b/>
            <sz val="9"/>
            <color indexed="81"/>
            <rFont val="Tahoma"/>
            <family val="2"/>
          </rPr>
          <t xml:space="preserve">[Date Format: dd'/'MM'/'yyyy]
</t>
        </r>
      </text>
    </comment>
    <comment ref="E43" authorId="0" shapeId="0" xr:uid="{00000000-0006-0000-0400-000009000000}">
      <text>
        <r>
          <rPr>
            <b/>
            <sz val="9"/>
            <color indexed="81"/>
            <rFont val="Tahoma"/>
            <family val="2"/>
          </rPr>
          <t xml:space="preserve">[Date Format: dd'/'MM'/'yyyy]
</t>
        </r>
      </text>
    </comment>
    <comment ref="F43" authorId="0" shapeId="0" xr:uid="{00000000-0006-0000-0400-00000A000000}">
      <text>
        <r>
          <rPr>
            <b/>
            <sz val="9"/>
            <color indexed="81"/>
            <rFont val="Tahoma"/>
            <family val="2"/>
          </rPr>
          <t xml:space="preserve">[Date Format: dd'/'MM'/'yyyy]
</t>
        </r>
      </text>
    </comment>
  </commentList>
</comments>
</file>

<file path=xl/sharedStrings.xml><?xml version="1.0" encoding="utf-8"?>
<sst xmlns="http://schemas.openxmlformats.org/spreadsheetml/2006/main" count="814" uniqueCount="673">
  <si>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</si>
  <si>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</si>
  <si>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</si>
  <si>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</si>
  <si>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</si>
  <si>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</si>
  <si>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</si>
  <si>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</si>
  <si>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</si>
  <si>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</si>
  <si>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</si>
  <si>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</si>
  <si>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</si>
  <si>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</si>
  <si>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</si>
  <si>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</si>
  <si>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</si>
  <si>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</si>
  <si>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</si>
  <si>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</si>
  <si>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</si>
  <si>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</si>
  <si>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</si>
  <si>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</si>
  <si>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</si>
  <si>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</si>
  <si>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</si>
  <si>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</si>
  <si>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</si>
  <si>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</si>
  <si>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</si>
  <si>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</si>
  <si>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</si>
  <si>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</si>
  <si>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</si>
  <si>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</si>
  <si>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</si>
  <si>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</si>
  <si>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</si>
  <si>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</si>
  <si>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</si>
  <si>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</si>
  <si>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</si>
  <si>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</si>
  <si>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</si>
  <si>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</si>
  <si>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</si>
  <si>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</si>
  <si>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</si>
  <si>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</si>
  <si>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</si>
  <si>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</si>
  <si>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</si>
  <si>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</si>
  <si>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</si>
  <si>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</si>
  <si>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</si>
  <si>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</si>
  <si>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</si>
  <si>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</si>
  <si>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</si>
  <si>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</si>
  <si>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</si>
  <si>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</si>
  <si>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</si>
  <si>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</si>
  <si>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</si>
  <si>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</si>
  <si>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</si>
  <si>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</si>
  <si>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</si>
  <si>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</si>
  <si>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</si>
  <si>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</si>
  <si>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</si>
  <si>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</si>
  <si>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</si>
  <si>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</si>
  <si>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</si>
  <si>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</si>
  <si>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</si>
  <si>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</si>
  <si>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</si>
  <si>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</si>
  <si>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</si>
  <si>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</si>
  <si>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</si>
  <si>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</si>
  <si>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</si>
  <si>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</si>
  <si>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</si>
  <si>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</si>
  <si>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</si>
  <si>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</si>
  <si>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</si>
  <si>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</si>
  <si>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</si>
  <si>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</si>
  <si>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</si>
  <si>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</si>
  <si>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</si>
  <si>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</si>
  <si>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</si>
  <si>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</si>
  <si>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</si>
  <si>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</si>
  <si>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</si>
  <si>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</si>
  <si>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</si>
  <si>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</si>
  <si>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</si>
  <si>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</si>
  <si>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</si>
  <si>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</si>
  <si>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</si>
  <si>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</si>
  <si>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</si>
  <si>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</si>
  <si>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</si>
  <si>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</si>
  <si>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</si>
  <si>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</si>
  <si>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</si>
  <si>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</si>
  <si>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</si>
  <si>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</si>
  <si>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</si>
  <si>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</si>
  <si>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</si>
  <si>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</si>
  <si>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</si>
  <si>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</si>
  <si>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</si>
  <si>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</si>
  <si>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</si>
  <si>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</si>
  <si>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</si>
  <si>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</si>
  <si>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</si>
  <si>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</si>
  <si>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</si>
  <si>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</si>
  <si>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</si>
  <si>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</si>
  <si>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</si>
  <si>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</si>
  <si>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</si>
  <si>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</si>
  <si>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</si>
  <si>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</si>
  <si>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</si>
  <si>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</si>
  <si>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</si>
  <si>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</si>
  <si>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</si>
  <si>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</si>
  <si>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</si>
  <si>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</si>
  <si>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</si>
  <si>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</si>
  <si>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</si>
  <si>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</si>
  <si>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</si>
  <si>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</si>
  <si>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</si>
  <si>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</si>
  <si>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</si>
  <si>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</si>
  <si>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</si>
  <si>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</si>
  <si>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</si>
  <si>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</si>
  <si>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</si>
  <si>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</si>
  <si>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</si>
  <si>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</si>
  <si>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</si>
  <si>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</si>
  <si>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</si>
  <si>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</si>
  <si>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</si>
  <si>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</si>
  <si>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</si>
  <si>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</si>
  <si>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</si>
  <si>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</si>
  <si>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</si>
  <si>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</si>
  <si>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</si>
  <si>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</si>
  <si>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</si>
  <si>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</si>
  <si>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</si>
  <si>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</si>
  <si>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</si>
  <si>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</si>
  <si>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</si>
  <si>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</si>
  <si>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</si>
  <si>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</si>
  <si>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</si>
  <si>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</si>
  <si>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</si>
  <si>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</si>
  <si>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</si>
  <si>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</si>
  <si>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</si>
  <si>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</si>
  <si>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</si>
  <si>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</si>
  <si>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</si>
  <si>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</si>
  <si>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</si>
  <si>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</si>
  <si>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</si>
  <si>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</si>
  <si>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</si>
  <si>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</si>
  <si>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</si>
  <si>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</si>
  <si>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</si>
  <si>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</si>
  <si>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</si>
  <si>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</si>
  <si>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</si>
  <si>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</si>
  <si>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</si>
  <si>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</si>
  <si>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</si>
  <si>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</si>
  <si>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</si>
  <si>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</si>
  <si>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</si>
  <si>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</si>
  <si>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</si>
  <si>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</si>
  <si>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</si>
  <si>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</si>
  <si>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</si>
  <si>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</si>
  <si>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</si>
  <si>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</si>
  <si>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</si>
  <si>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</si>
  <si>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</si>
  <si>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</si>
  <si>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</si>
  <si>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</si>
  <si>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</si>
  <si>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</si>
  <si>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</si>
  <si>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</si>
  <si>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</si>
  <si>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</si>
  <si>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</si>
  <si>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</si>
  <si>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</si>
  <si>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</si>
  <si>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</si>
  <si>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</si>
  <si>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</si>
  <si>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</si>
  <si>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</si>
  <si>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</si>
  <si>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</si>
  <si>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</si>
  <si>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</si>
  <si>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</si>
  <si>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</si>
  <si>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</si>
  <si>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</si>
  <si>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</si>
  <si>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</si>
  <si>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</si>
  <si>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</si>
  <si>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</si>
  <si>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</si>
  <si>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</si>
  <si>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</si>
  <si>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</si>
  <si>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</si>
  <si>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</si>
  <si>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</si>
  <si>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</si>
  <si>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</si>
  <si>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</si>
  <si>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</si>
  <si>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</si>
  <si>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</si>
  <si>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</si>
  <si>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</si>
  <si>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</si>
  <si>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</si>
  <si>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</si>
  <si>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</si>
  <si>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</si>
  <si>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</si>
  <si>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</si>
  <si>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</si>
  <si>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</si>
  <si>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</si>
  <si>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</si>
  <si>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</si>
  <si>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</si>
  <si>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</si>
  <si>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</si>
  <si>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</si>
  <si>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</si>
  <si>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</si>
  <si>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</si>
  <si>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</si>
  <si>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</si>
  <si>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</si>
  <si>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</si>
  <si>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</si>
  <si>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</si>
  <si>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</si>
  <si>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</si>
  <si>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</si>
  <si>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</si>
  <si>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</si>
  <si>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</si>
  <si>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</si>
  <si>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</si>
  <si>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</si>
  <si>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</si>
  <si>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</si>
  <si>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</si>
  <si>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</si>
  <si>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</si>
  <si>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</si>
  <si>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</si>
  <si>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</si>
  <si>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</si>
  <si>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</si>
  <si>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</si>
  <si>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</si>
  <si>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</si>
  <si>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</si>
  <si>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</si>
  <si>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</si>
  <si>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</si>
  <si>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</si>
  <si>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</si>
  <si>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</si>
  <si>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</si>
  <si>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</si>
  <si>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</si>
  <si>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</si>
  <si>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</si>
  <si>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</si>
  <si>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</si>
  <si>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</si>
  <si>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</si>
  <si>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</si>
  <si>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</si>
  <si>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</si>
  <si>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</si>
  <si>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</si>
  <si>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</si>
  <si>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</si>
  <si>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</si>
  <si>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</si>
  <si>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</si>
  <si>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</si>
  <si>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</si>
  <si>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</si>
  <si>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</si>
  <si>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</si>
  <si>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</si>
  <si>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</si>
  <si>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</si>
  <si>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</si>
  <si>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</si>
  <si>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</si>
  <si>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</si>
  <si>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</si>
  <si>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</si>
  <si>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</si>
  <si>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</si>
  <si>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</si>
  <si>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</si>
  <si>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</si>
  <si>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</si>
  <si>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</si>
  <si>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</si>
  <si>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</si>
  <si>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</si>
  <si>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</si>
  <si>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</si>
  <si>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</si>
  <si>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</si>
  <si>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</si>
  <si>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</si>
  <si>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</si>
  <si>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</si>
  <si>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</si>
  <si>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</si>
  <si>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</si>
  <si>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</si>
  <si>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</si>
  <si>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</si>
  <si>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</si>
  <si>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</si>
  <si>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</si>
  <si>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</si>
  <si>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</si>
  <si>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</si>
  <si>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</si>
  <si>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</si>
  <si>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</si>
  <si>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</si>
  <si>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</si>
  <si>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</si>
  <si>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</si>
  <si>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</si>
  <si>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</si>
  <si>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</si>
  <si>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</si>
  <si>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</si>
  <si>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</si>
  <si>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</si>
  <si>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</si>
  <si>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</si>
  <si>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</si>
  <si>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</si>
  <si>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</si>
  <si>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</si>
  <si>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</si>
  <si>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</si>
  <si>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</si>
  <si>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</si>
  <si>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</si>
  <si>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</si>
  <si>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</si>
  <si>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</si>
  <si>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</si>
  <si>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</si>
  <si>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</si>
  <si>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</si>
  <si>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</si>
  <si>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</si>
  <si>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</si>
  <si>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</si>
  <si>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</si>
  <si>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</si>
  <si>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</si>
  <si>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</si>
  <si>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</si>
  <si>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</si>
  <si>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</si>
  <si>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</si>
  <si>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</si>
  <si>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</si>
  <si>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</si>
  <si>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</si>
  <si>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</si>
  <si>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</si>
  <si>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</si>
  <si>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</si>
  <si>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</si>
  <si>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</si>
  <si>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</si>
  <si>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</si>
  <si>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</si>
  <si>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</si>
  <si>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</si>
  <si>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</si>
  <si>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</si>
  <si>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</si>
  <si>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</si>
  <si>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</si>
  <si>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</si>
  <si>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</si>
  <si>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</si>
  <si>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</si>
  <si>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</si>
  <si>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</si>
  <si>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</si>
  <si>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</si>
  <si>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</si>
  <si>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</si>
  <si>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</si>
  <si>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</si>
  <si>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</si>
  <si>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</si>
  <si>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</si>
  <si>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</si>
  <si>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</si>
  <si>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</si>
  <si>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</si>
  <si>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</si>
  <si>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</si>
  <si>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</si>
  <si>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</si>
  <si>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</si>
  <si>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</si>
  <si>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</si>
  <si>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</si>
  <si>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</si>
  <si>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</si>
  <si>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</si>
  <si>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</si>
  <si>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</si>
  <si>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</si>
  <si>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</si>
  <si>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</si>
  <si>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</si>
  <si>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</si>
  <si>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</si>
  <si>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</si>
  <si>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</si>
  <si>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</si>
  <si>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</si>
  <si>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</si>
  <si>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</si>
  <si>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</si>
  <si>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</si>
  <si>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</si>
  <si>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</si>
  <si>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</si>
  <si>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</si>
  <si>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</si>
  <si>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</si>
  <si>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</si>
  <si>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</si>
  <si>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</si>
  <si>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</si>
  <si>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</si>
  <si>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</si>
  <si>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</si>
  <si>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</si>
  <si>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</si>
  <si>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</si>
  <si>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PreliminaryResults</t>
  </si>
  <si>
    <t>dei_WhetherReportingEntityIsCompanyOrMutualFund</t>
  </si>
  <si>
    <t>Company</t>
  </si>
  <si>
    <t>dei_RegistrationNumberOfReportingEntity</t>
  </si>
  <si>
    <t>10011</t>
  </si>
  <si>
    <t>ifrs-full_NameOfReportingEntityOrOtherMeansOfIdentification</t>
  </si>
  <si>
    <t>CAIRO AMMAN BANK</t>
  </si>
  <si>
    <t>dei_TypeOfLegalEntity</t>
  </si>
  <si>
    <t>Public</t>
  </si>
  <si>
    <t>dei_TypeOfIndustry</t>
  </si>
  <si>
    <t>Financial</t>
  </si>
  <si>
    <t>dei_TypeOfSubSector</t>
  </si>
  <si>
    <t>Banks - Commercial</t>
  </si>
  <si>
    <t>dei_TypeOfFiling</t>
  </si>
  <si>
    <t>dei_WhetherEntityPreparingFinancialStatementsForFirstTimeSinceEstablishment</t>
  </si>
  <si>
    <t>dei_CurrentPeriodStartDate</t>
  </si>
  <si>
    <t>01/01/2020</t>
  </si>
  <si>
    <t>ifrs-full_DateOfEndOfReportingPeriod2013</t>
  </si>
  <si>
    <t>31/12/2020</t>
  </si>
  <si>
    <t>ConsolidatedElement</t>
  </si>
  <si>
    <t>Consolidated</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</si>
  <si>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</si>
  <si>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</si>
  <si>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</si>
  <si>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</si>
  <si>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</si>
  <si>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</si>
  <si>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</si>
  <si>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</si>
  <si>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</si>
  <si>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</si>
  <si>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</si>
  <si>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</si>
  <si>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</si>
  <si>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</si>
  <si>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</si>
  <si>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</si>
  <si>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</si>
  <si>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</si>
  <si>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</si>
  <si>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</si>
  <si>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</si>
  <si>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</si>
  <si>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</si>
  <si>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IsPriorData</t>
  </si>
  <si>
    <t>IsOpenOptimizeTemplate</t>
  </si>
  <si>
    <t>0</t>
  </si>
  <si>
    <t>شركة</t>
  </si>
  <si>
    <t>بنك القاهرة عمان</t>
  </si>
  <si>
    <t>شركة مساهمة عامة</t>
  </si>
  <si>
    <t>قطاع مالي</t>
  </si>
  <si>
    <t>البنوك التجارية</t>
  </si>
  <si>
    <t>نتائج الاعمال الاولية</t>
  </si>
  <si>
    <t>لا</t>
  </si>
  <si>
    <t>موحدة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</si>
  <si>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</si>
  <si>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</si>
  <si>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01/01/2019</t>
  </si>
  <si>
    <t>31/12/0001</t>
  </si>
  <si>
    <t>31/12/2019</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</si>
  <si>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</si>
  <si>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</si>
  <si>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</si>
  <si>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</si>
  <si>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</si>
  <si>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</si>
  <si>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</si>
  <si>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</si>
  <si>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</si>
  <si>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</si>
  <si>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</si>
  <si>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</si>
  <si>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</si>
  <si>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</si>
  <si>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</si>
  <si>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</si>
  <si>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</si>
  <si>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</si>
  <si>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</si>
  <si>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</si>
  <si>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</si>
  <si>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</si>
  <si>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</si>
  <si>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</si>
  <si>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</si>
  <si>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</si>
  <si>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</si>
  <si>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</si>
  <si>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</si>
  <si>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</si>
  <si>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</si>
  <si>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</si>
  <si>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</si>
  <si>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</si>
  <si>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</si>
  <si>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</si>
  <si>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</si>
  <si>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</si>
  <si>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</si>
  <si>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</si>
  <si>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</si>
  <si>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</si>
  <si>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</si>
  <si>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</si>
  <si>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</si>
  <si>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</si>
  <si>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</si>
  <si>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</si>
  <si>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</si>
  <si>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</si>
  <si>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</si>
  <si>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</si>
  <si>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</si>
  <si>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</si>
  <si>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</si>
  <si>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</si>
  <si>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</si>
  <si>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</si>
  <si>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</si>
  <si>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</si>
  <si>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</si>
  <si>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</si>
  <si>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</si>
  <si>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fn_1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</si>
  <si>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style="text-align:right;margin-top:0pt;margin-bottom:0pt;line-height:23pt;"&gt;&lt;span dir="rtl"&gt; &lt;/span&gt;&lt;/p&gt;_x000D_
&lt;p style="text-align:justify;margin-top:0pt;margin-bottom:0pt;"&gt;&lt;span style="font-size:13pt;color:#201F1E;background-color:#FFFFFF;"&gt;The Banks net income before tax amounted to JD &lt;a name="x__Hlk63582514" id="x__Hlk63582514"&gt;&lt;/a&gt;&lt;/span&gt;&lt;span style="font-size:13pt;color:#0000FF;background-color:#FFFFFF;text-decoration:underline ;"&gt;30.7 &lt;/span&gt;&lt;span style="font-size:13pt;color:#201F1E;background-color:#FFFFFF;"&gt;million in comparison with JD 44.2 million last year&lt;/span&gt;&lt;span style="font-size:13pt;color:#201F1E;background-color:#FFFFFF;" lang="ar-SA"&gt;, &lt;/span&gt;&lt;span style="font-size:13pt;color:#201F1E;background-color:#FFFFFF;"&gt;a drop of around 30.6% mainly due to the increase in provisions by around JD 12.8 million. The net income after tax reached JD 18.2 million, down from JD 28.1 million the previous year. Moreover, the Bank’s net interest and commission revenue increased by 4.3% to reach JD 126.5 million compared to JD 121.3 million the previous year. &lt;/span&gt;&lt;/p&gt;_x000D_
&lt;p style="text-align:justify;margin-top:0pt;margin-bottom:0pt;"&gt;&lt;span style="font-size:13pt;color:#201F1E;background-color:#FFFFFF;"&gt; &lt;/span&gt;&lt;/p&gt;_x000D_
&lt;p style="text-align:justify;margin-top:0pt;margin-bottom:0pt;"&gt;&lt;span style="font-size:13pt;color:#201F1E;background-color:#FFFFFF;"&gt;Total assets increased by 7.1% to reach JD 3,353 million, and customer’s deposits increased by 8.6% to reach JD 2,226 million. Net credit facilities increase by 12.2% to reach JD 1,794 million.&lt;/span&gt;&lt;/p&gt;_x000D_
&lt;p style="text-align:justify;margin-top:0pt;margin-bottom:0pt;"&gt;&lt;span style="font-size:13pt;color:#201F1E;background-color:#FFFFFF;"&gt; &lt;/span&gt;&lt;/p&gt;_x000D_
&lt;p style="text-align:justify;margin-top:0pt;margin-bottom:0pt;"&gt;&lt;span style="font-size:13pt;color:#201F1E;background-color:#FFFFFF;"&gt;Financial statements are subject to Central Bank of Jordan approval.&lt;/span&gt;&lt;/p&gt;_x000D_
&lt;/body&gt;_x000D_
&lt;/html&gt;</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</si>
  <si>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</si>
  <si>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</si>
  <si>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style="text-align:justify;margin-top:0pt;margin-bottom:0pt;line-height:23pt;"&gt;&lt;span style="font-family:'Simplified Arabic';color:#201F1E;background-color:#FFFFFF;font-weight:bold;" dir="rtl"&gt;حقق البنك صافي ارباح&lt;/span&gt;&lt;span style="font-family:'Simplified Arabic';color:#201F1E;background-color:#FFFFFF;font-weight:bold;" lang="ar-JO"&gt; قبل ضريبة الدخل&lt;/span&gt;&lt;span style="font-family:'Simplified Arabic';color:#201F1E;background-color:#FFFFFF;font-weight:bold;"&gt; بمبلغ 30.7 مليون دينار مقارنة مع مبلغ 44.2 مليون دينار للعام السابق وبنسبة &lt;/span&gt;&lt;span style="font-family:'Simplified Arabic';color:#201F1E;background-color:#FFFFFF;font-weight:bold;" lang="ar-JO"&gt;انخفاض &lt;/span&gt;&lt;span style="font-family:'Simplified Arabic';color:#201F1E;background-color:#FFFFFF;font-weight:bold;"&gt;30.6% ويعود ذلك بشكل رئيسي نتيجة ارتفاع المخصصات بمبلغ 12.8 مليون دينار ، فيما انخفض الربح بعد الضريبة العائد لمساهمي البنك ليصبح 18.2 مليون دينار مقارنة مع 28.1 مليون دينار ، كما حقق البنك زيادة في صافي ايرادات الفوائد والعمولات بنسبة 4.3% ليبلغ 126.5 مقابل مبلغ 121.3 مليون دينار للعام السابق.&lt;/span&gt;&lt;/p&gt;_x000D_
&lt;p dir="rtl" lang="ar-SA" style="text-align:justify;margin-top:0pt;margin-bottom:0pt;line-height:23pt;"&gt;&lt;span style="font-family:'Simplified Arabic';color:#201F1E;background-color:#FFFFFF;font-weight:bold;" dir="rtl"&gt;ارتفعت موجودات البنك بنسبة 7.1% لتبلغ 3,353 مليون دينار كما &lt;/span&gt;&lt;span style="font-family:'Simplified Arabic';color:#201F1E;background-color:#FFFFFF;font-weight:bold;" lang="ar-JO"&gt;ارتفعت&lt;/span&gt;&lt;span style="font-family:'Simplified Arabic';color:#201F1E;background-color:#FFFFFF;font-weight:bold;"&gt; ودائع العملاء بنسبة 8.6% لتبلغ 2,226 مليون دينار&lt;/span&gt;&lt;span style="font-family:'Simplified Arabic';color:#201F1E;background-color:#FFFFFF;font-weight:bold;" lang="ar-JO"&gt;، وارتفع صافي التسهيلات الائتمانية بنسبة &lt;/span&gt;&lt;span style="font-family:'Simplified Arabic';color:#201F1E;background-color:#FFFFFF;font-weight:bold;"&gt;12.2&lt;/span&gt;&lt;span style="font-family:'Simplified Arabic';color:#201F1E;background-color:#FFFFFF;font-weight:bold;" lang="ar-JO"&gt;% لتصل الى &lt;/span&gt;&lt;span style="font-family:'Simplified Arabic';color:#201F1E;background-color:#FFFFFF;font-weight:bold;"&gt;1,794&lt;/span&gt;&lt;span style="font-family:'Simplified Arabic';color:#201F1E;background-color:#FFFFFF;font-weight:bold;" lang="ar-JO"&gt; مليون دينار.&lt;/span&gt;&lt;/p&gt;_x000D_
&lt;p dir="rtl" lang="ar-JO" style="text-align:right;margin-top:0pt;margin-bottom:0pt;line-height:23pt;"&gt;&lt;span style="font-family:'Simplified Arabic';color:#201F1E;background-color:#FFFFFF;font-weight:bold;" dir="rtl"&gt;علما بأن هذه البيانات المالية خاضعة لموافقة البنك المركزي الاردني.&lt;/span&gt;&lt;/p&gt;_x000D_
&lt;/body&gt;_x000D_
&lt;/html&gt;</t>
  </si>
  <si>
    <t>05/08/1964</t>
  </si>
  <si>
    <t>Yazid AL-Mufti</t>
  </si>
  <si>
    <t>يزيد عدنان المفتي</t>
  </si>
  <si>
    <t>Kamal AL-Bakri</t>
  </si>
  <si>
    <t>كمال غريب البكري</t>
  </si>
  <si>
    <t>Deloitte&amp;Touche(M.E.)</t>
  </si>
  <si>
    <t>ديلويت اند توش الشرق الأوسط</t>
  </si>
  <si>
    <t>P.O.Box 950661 Amman 11195</t>
  </si>
  <si>
    <t>ص.ب 950661 عمان 11195</t>
  </si>
  <si>
    <t xml:space="preserve">info@cab.jo </t>
  </si>
  <si>
    <t>Content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</si>
</sst>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40" fontId="16" fillId="2" borderId="1" xfId="0" applyNumberFormat="1" applyFont="1" applyFill="1" applyBorder="1" applyAlignment="1" applyProtection="1">
      <alignment horizontal="justify" vertical="center" wrapText="1" shrinkToFit="1"/>
      <protection locked="0"/>
    </xf>
    <xf numFmtId="40"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4" fontId="16" fillId="2" borderId="1" xfId="0" applyNumberFormat="1" applyFont="1" applyFill="1" applyBorder="1" applyAlignment="1" applyProtection="1">
      <alignment horizontal="justify" vertical="center" wrapText="1" shrinkToFit="1"/>
      <protection locked="0"/>
    </xf>
    <xf numFmtId="164"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40" fontId="16" fillId="9" borderId="2" xfId="0" applyNumberFormat="1" applyFont="1" applyFill="1" applyBorder="1" applyAlignment="1" applyProtection="1">
      <alignment horizontal="justify" vertical="center" wrapText="1" shrinkToFit="1"/>
    </xf>
    <xf numFmtId="40" fontId="16" fillId="2" borderId="3" xfId="0" applyNumberFormat="1" applyFont="1" applyFill="1" applyBorder="1" applyAlignment="1" applyProtection="1">
      <alignment horizontal="justify" vertical="center" wrapText="1" shrinkToFit="1"/>
      <protection locked="0"/>
    </xf>
    <xf numFmtId="40"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0" fontId="0" fillId="0" borderId="0" xfId="0" applyAlignment="1">
      <alignment wrapText="1"/>
    </xf>
  </cellXfs>
  <cellStyles count="10">
    <cellStyle name="Comma 2" xfId="2" xr:uid="{00000000-0005-0000-0000-000000000000}"/>
    <cellStyle name="Hyperlink" xfId="9" builtinId="8"/>
    <cellStyle name="Hyperlink 2" xfId="3" xr:uid="{00000000-0005-0000-0000-000002000000}"/>
    <cellStyle name="Hyperlink 3" xfId="4" xr:uid="{00000000-0005-0000-0000-000003000000}"/>
    <cellStyle name="Normal" xfId="0" builtinId="0"/>
    <cellStyle name="Normal 2" xfId="5" xr:uid="{00000000-0005-0000-0000-000005000000}"/>
    <cellStyle name="Normal 2 2" xfId="6" xr:uid="{00000000-0005-0000-0000-000006000000}"/>
    <cellStyle name="Normal 2_Derivatives-Dom" xfId="7" xr:uid="{00000000-0005-0000-0000-000007000000}"/>
    <cellStyle name="Normal 3" xfId="8" xr:uid="{00000000-0005-0000-0000-000008000000}"/>
    <cellStyle name="Normal_MainSheet" xfId="1" xr:uid="{00000000-0005-0000-0000-000009000000}"/>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4" name="tmpHeader">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282575</xdr:colOff>
      <xdr:row>1</xdr:row>
      <xdr:rowOff>6350</xdr:rowOff>
    </xdr:to>
    <xdr:pic>
      <xdr:nvPicPr>
        <xdr:cNvPr id="9" name="tmpHeader">
          <a:extLst>
            <a:ext uri="{FF2B5EF4-FFF2-40B4-BE49-F238E27FC236}">
              <a16:creationId xmlns:a16="http://schemas.microsoft.com/office/drawing/2014/main" id="{00000000-0008-0000-02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3" name="SheetTitle">
          <a:extLst>
            <a:ext uri="{FF2B5EF4-FFF2-40B4-BE49-F238E27FC236}">
              <a16:creationId xmlns:a16="http://schemas.microsoft.com/office/drawing/2014/main" id="{00000000-0008-0000-0200-000003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5" name="SheetTitle">
          <a:extLst>
            <a:ext uri="{FF2B5EF4-FFF2-40B4-BE49-F238E27FC236}">
              <a16:creationId xmlns:a16="http://schemas.microsoft.com/office/drawing/2014/main" id="{00000000-0008-0000-0200-000005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7" name="SheetTitle">
          <a:extLst>
            <a:ext uri="{FF2B5EF4-FFF2-40B4-BE49-F238E27FC236}">
              <a16:creationId xmlns:a16="http://schemas.microsoft.com/office/drawing/2014/main" id="{00000000-0008-0000-0200-000007000000}"/>
            </a:ext>
          </a:extLst>
        </xdr:cNvPr>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10" name="SheetTitle">
          <a:extLst>
            <a:ext uri="{FF2B5EF4-FFF2-40B4-BE49-F238E27FC236}">
              <a16:creationId xmlns:a16="http://schemas.microsoft.com/office/drawing/2014/main" id="{00000000-0008-0000-0200-00000A000000}"/>
            </a:ext>
          </a:extLst>
        </xdr:cNvPr>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45" name="HomeBtn" hidden="1">
              <a:extLst>
                <a:ext uri="{63B3BB69-23CF-44E3-9099-C40C66FF867C}">
                  <a14:compatExt spid="_x0000_s9245"/>
                </a:ext>
                <a:ext uri="{FF2B5EF4-FFF2-40B4-BE49-F238E27FC236}">
                  <a16:creationId xmlns:a16="http://schemas.microsoft.com/office/drawing/2014/main" id="{E3E9AFF5-CFBC-4891-8F1B-04A62C1891FF}"/>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46" name="ToolboxBtn" hidden="1">
              <a:extLst>
                <a:ext uri="{63B3BB69-23CF-44E3-9099-C40C66FF867C}">
                  <a14:compatExt spid="_x0000_s9246"/>
                </a:ext>
                <a:ext uri="{FF2B5EF4-FFF2-40B4-BE49-F238E27FC236}">
                  <a16:creationId xmlns:a16="http://schemas.microsoft.com/office/drawing/2014/main" id="{60AB2885-AF58-4F16-9ED0-DCEF86DB37E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47" name="HelpBtn" hidden="1">
              <a:extLst>
                <a:ext uri="{63B3BB69-23CF-44E3-9099-C40C66FF867C}">
                  <a14:compatExt spid="_x0000_s9247"/>
                </a:ext>
                <a:ext uri="{FF2B5EF4-FFF2-40B4-BE49-F238E27FC236}">
                  <a16:creationId xmlns:a16="http://schemas.microsoft.com/office/drawing/2014/main" id="{8BA4118D-A56E-41EB-825A-E055BFE5C16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5</xdr:col>
          <xdr:colOff>904875</xdr:colOff>
          <xdr:row>0</xdr:row>
          <xdr:rowOff>762000</xdr:rowOff>
        </xdr:to>
        <xdr:sp macro="" textlink="">
          <xdr:nvSpPr>
            <xdr:cNvPr id="9248" name="LegendBtn" hidden="1">
              <a:extLst>
                <a:ext uri="{63B3BB69-23CF-44E3-9099-C40C66FF867C}">
                  <a14:compatExt spid="_x0000_s9248"/>
                </a:ext>
                <a:ext uri="{FF2B5EF4-FFF2-40B4-BE49-F238E27FC236}">
                  <a16:creationId xmlns:a16="http://schemas.microsoft.com/office/drawing/2014/main" id="{25C298BF-CC2B-4C96-814D-9E210E4F89FC}"/>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130175</xdr:colOff>
      <xdr:row>1</xdr:row>
      <xdr:rowOff>6350</xdr:rowOff>
    </xdr:to>
    <xdr:pic>
      <xdr:nvPicPr>
        <xdr:cNvPr id="8" name="tmpHeader">
          <a:extLst>
            <a:ext uri="{FF2B5EF4-FFF2-40B4-BE49-F238E27FC236}">
              <a16:creationId xmlns:a16="http://schemas.microsoft.com/office/drawing/2014/main" id="{00000000-0008-0000-03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300-000003000000}"/>
            </a:ext>
          </a:extLst>
        </xdr:cNvPr>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00000000-0008-0000-0300-000006000000}"/>
            </a:ext>
          </a:extLst>
        </xdr:cNvPr>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00000000-0008-0000-0300-000009000000}"/>
            </a:ext>
          </a:extLst>
        </xdr:cNvPr>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73" name="HomeBtn" hidden="1">
              <a:extLst>
                <a:ext uri="{63B3BB69-23CF-44E3-9099-C40C66FF867C}">
                  <a14:compatExt spid="_x0000_s10273"/>
                </a:ext>
                <a:ext uri="{FF2B5EF4-FFF2-40B4-BE49-F238E27FC236}">
                  <a16:creationId xmlns:a16="http://schemas.microsoft.com/office/drawing/2014/main" id="{FCF8099B-3E05-49D9-B124-89E639DC9AE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74" name="ToolboxBtn" hidden="1">
              <a:extLst>
                <a:ext uri="{63B3BB69-23CF-44E3-9099-C40C66FF867C}">
                  <a14:compatExt spid="_x0000_s10274"/>
                </a:ext>
                <a:ext uri="{FF2B5EF4-FFF2-40B4-BE49-F238E27FC236}">
                  <a16:creationId xmlns:a16="http://schemas.microsoft.com/office/drawing/2014/main" id="{E8A9C1D8-5C51-4CE8-8738-1EF63E353DDE}"/>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75" name="HelpBtn" hidden="1">
              <a:extLst>
                <a:ext uri="{63B3BB69-23CF-44E3-9099-C40C66FF867C}">
                  <a14:compatExt spid="_x0000_s10275"/>
                </a:ext>
                <a:ext uri="{FF2B5EF4-FFF2-40B4-BE49-F238E27FC236}">
                  <a16:creationId xmlns:a16="http://schemas.microsoft.com/office/drawing/2014/main" id="{62AACB83-11AB-45DF-82B6-DEC1F47C7F7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276" name="LegendBtn" hidden="1">
              <a:extLst>
                <a:ext uri="{63B3BB69-23CF-44E3-9099-C40C66FF867C}">
                  <a14:compatExt spid="_x0000_s10276"/>
                </a:ext>
                <a:ext uri="{FF2B5EF4-FFF2-40B4-BE49-F238E27FC236}">
                  <a16:creationId xmlns:a16="http://schemas.microsoft.com/office/drawing/2014/main" id="{4987529A-4CC0-4AE8-B0A7-CE60D6EFBA9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130175</xdr:colOff>
      <xdr:row>1</xdr:row>
      <xdr:rowOff>6350</xdr:rowOff>
    </xdr:to>
    <xdr:pic>
      <xdr:nvPicPr>
        <xdr:cNvPr id="8" name="tmpHeader">
          <a:extLst>
            <a:ext uri="{FF2B5EF4-FFF2-40B4-BE49-F238E27FC236}">
              <a16:creationId xmlns:a16="http://schemas.microsoft.com/office/drawing/2014/main" id="{00000000-0008-0000-04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400-000003000000}"/>
            </a:ext>
          </a:extLst>
        </xdr:cNvPr>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00000000-0008-0000-0400-000006000000}"/>
            </a:ext>
          </a:extLst>
        </xdr:cNvPr>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00000000-0008-0000-0400-000009000000}"/>
            </a:ext>
          </a:extLst>
        </xdr:cNvPr>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07" name="HomeBtn" hidden="1">
              <a:extLst>
                <a:ext uri="{63B3BB69-23CF-44E3-9099-C40C66FF867C}">
                  <a14:compatExt spid="_x0000_s11307"/>
                </a:ext>
                <a:ext uri="{FF2B5EF4-FFF2-40B4-BE49-F238E27FC236}">
                  <a16:creationId xmlns:a16="http://schemas.microsoft.com/office/drawing/2014/main" id="{9FBEED63-0DB0-4F5F-ABF1-F60C62F9754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08" name="ToolboxBtn" hidden="1">
              <a:extLst>
                <a:ext uri="{63B3BB69-23CF-44E3-9099-C40C66FF867C}">
                  <a14:compatExt spid="_x0000_s11308"/>
                </a:ext>
                <a:ext uri="{FF2B5EF4-FFF2-40B4-BE49-F238E27FC236}">
                  <a16:creationId xmlns:a16="http://schemas.microsoft.com/office/drawing/2014/main" id="{E40C939D-073A-4C34-B15D-7111A8397A9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09" name="HelpBtn" hidden="1">
              <a:extLst>
                <a:ext uri="{63B3BB69-23CF-44E3-9099-C40C66FF867C}">
                  <a14:compatExt spid="_x0000_s11309"/>
                </a:ext>
                <a:ext uri="{FF2B5EF4-FFF2-40B4-BE49-F238E27FC236}">
                  <a16:creationId xmlns:a16="http://schemas.microsoft.com/office/drawing/2014/main" id="{391653EE-2FE1-412B-82C0-35AC5A0DBDE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10" name="LegendBtn" hidden="1">
              <a:extLst>
                <a:ext uri="{63B3BB69-23CF-44E3-9099-C40C66FF867C}">
                  <a14:compatExt spid="_x0000_s11310"/>
                </a:ext>
                <a:ext uri="{FF2B5EF4-FFF2-40B4-BE49-F238E27FC236}">
                  <a16:creationId xmlns:a16="http://schemas.microsoft.com/office/drawing/2014/main" id="{2ADE3391-9502-40A3-BACC-140144CB51DD}"/>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rM0y+f4LxMCpXwDLlvUZ3lvZA0GhC5XlTC1hsgbRW2nGz6IVbryioymCMjMIQLUOeNdhEDDvx+dhg/rfO6+ERg==" saltValue="HleWHhvbFD/KpR3o0YOCwg=="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dimension ref="A1:DZ100"/>
  <sheetViews>
    <sheetView showGridLines="0" rightToLeft="1" tabSelected="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601</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598</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599</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595</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600</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596</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597</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aFOlYkKepj3y+TP+GKCVAei/eyiu1a2BjjW2IFBhnbcDJH11OxOHFy+NFdOFm+yMDxuzg4hU9pwzn71Z49O7aw==" saltValue="1JctR8gGCRlcrigEWqjmoA==" spinCount="100000" sheet="1" objects="1" scenarios="1" formatColumns="0" formatRows="0"/>
  <hyperlinks>
    <hyperlink ref="B3" tooltip="انقر هنا لمزيد من الخيارات" display="مزيد من الخيارات" xr:uid="{7338AE0C-60F4-4477-B62D-22764537BB5D}"/>
    <hyperlink ref="B6" location="'FilingInformation'!A2" display="المعلومات التي يجب تعبئتها (معلومات عامة)" xr:uid="{9BABE518-DFC8-49F5-8F8C-07214079A80F}"/>
    <hyperlink ref="B9" location="'MainInformation'!A2" display="المعلومات الرئيسية" xr:uid="{7CAC92ED-4CB5-4E3D-8DBE-B4E731E10440}"/>
    <hyperlink ref="B10" location="'PreliminaryResults'!A2" display="نتائج الأعمال الأولية" xr:uid="{9FADE292-93CF-4211-9D51-A6D315119A2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DZ40"/>
  <sheetViews>
    <sheetView showGridLines="0" rightToLeft="1" topLeftCell="C1" workbookViewId="0">
      <pane ySplit="2" topLeftCell="A15"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5" width="25.7109375" customWidth="1"/>
    <col min="6" max="7" width="20.7109375" customWidth="1"/>
  </cols>
  <sheetData>
    <row r="1" spans="1:130" ht="80.099999999999994" customHeight="1">
      <c r="A1" s="28" t="s">
        <v>486</v>
      </c>
      <c r="B1" s="22"/>
      <c r="C1" s="22"/>
      <c r="D1" s="22"/>
      <c r="E1" s="22"/>
      <c r="F1" s="22"/>
      <c r="G1" s="22"/>
    </row>
    <row r="2" spans="1:130" ht="24.95" customHeight="1">
      <c r="A2" s="29"/>
      <c r="B2" s="29"/>
      <c r="C2" s="29"/>
      <c r="D2" s="31" t="s">
        <v>595</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01/01/2020 - 31/12/2020</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01/01/2020</v>
      </c>
      <c r="F13" s="24"/>
      <c r="G13" s="24"/>
    </row>
    <row r="14" spans="1:130" ht="24.95" hidden="1" customHeight="1">
      <c r="A14" s="24"/>
      <c r="B14" s="24"/>
      <c r="C14" s="24" t="s">
        <v>436</v>
      </c>
      <c r="D14" s="60"/>
      <c r="E14" s="54" t="str">
        <f>StartUp!$D$9</f>
        <v>31/12/2020</v>
      </c>
      <c r="F14" s="24"/>
      <c r="G14" s="24"/>
    </row>
    <row r="15" spans="1:130">
      <c r="A15" s="23"/>
      <c r="B15" s="23"/>
      <c r="C15" s="23" t="s">
        <v>431</v>
      </c>
      <c r="D15" s="43"/>
      <c r="E15" s="22"/>
      <c r="F15" s="22"/>
      <c r="G15" s="23"/>
    </row>
    <row r="16" spans="1:130">
      <c r="A16" s="23"/>
      <c r="B16" s="23"/>
      <c r="C16" s="23"/>
      <c r="D16" s="50" t="s">
        <v>602</v>
      </c>
      <c r="E16" s="55"/>
      <c r="F16" s="39"/>
      <c r="G16" s="23"/>
    </row>
    <row r="17" spans="1:7">
      <c r="A17" s="23" t="s">
        <v>437</v>
      </c>
      <c r="B17" s="23"/>
      <c r="C17" s="23"/>
      <c r="D17" s="51" t="s">
        <v>603</v>
      </c>
      <c r="E17" s="56" t="s">
        <v>538</v>
      </c>
      <c r="F17" s="40"/>
      <c r="G17" s="23"/>
    </row>
    <row r="18" spans="1:7">
      <c r="A18" s="23" t="s">
        <v>438</v>
      </c>
      <c r="B18" s="23" t="s">
        <v>439</v>
      </c>
      <c r="C18" s="23"/>
      <c r="D18" s="51" t="s">
        <v>604</v>
      </c>
      <c r="E18" s="56" t="s">
        <v>540</v>
      </c>
      <c r="F18" s="40"/>
      <c r="G18" s="23"/>
    </row>
    <row r="19" spans="1:7">
      <c r="A19" s="23" t="s">
        <v>438</v>
      </c>
      <c r="B19" s="23" t="s">
        <v>440</v>
      </c>
      <c r="C19" s="23"/>
      <c r="D19" s="51" t="s">
        <v>605</v>
      </c>
      <c r="E19" s="57" t="s">
        <v>582</v>
      </c>
      <c r="F19" s="22"/>
      <c r="G19" s="23"/>
    </row>
    <row r="20" spans="1:7">
      <c r="A20" s="23" t="s">
        <v>441</v>
      </c>
      <c r="B20" s="23"/>
      <c r="C20" s="23"/>
      <c r="D20" s="52" t="s">
        <v>606</v>
      </c>
      <c r="E20" s="56" t="s">
        <v>581</v>
      </c>
      <c r="F20" s="40"/>
      <c r="G20" s="23"/>
    </row>
    <row r="21" spans="1:7">
      <c r="A21" s="23" t="s">
        <v>442</v>
      </c>
      <c r="B21" s="23"/>
      <c r="C21" s="23"/>
      <c r="D21" s="52" t="s">
        <v>607</v>
      </c>
      <c r="E21" s="56" t="s">
        <v>583</v>
      </c>
      <c r="F21" s="40"/>
      <c r="G21" s="23"/>
    </row>
    <row r="22" spans="1:7">
      <c r="A22" s="23" t="s">
        <v>443</v>
      </c>
      <c r="B22" s="23"/>
      <c r="C22" s="23"/>
      <c r="D22" s="52" t="s">
        <v>608</v>
      </c>
      <c r="E22" s="56" t="s">
        <v>584</v>
      </c>
      <c r="F22" s="40"/>
      <c r="G22" s="23"/>
    </row>
    <row r="23" spans="1:7">
      <c r="A23" s="23" t="s">
        <v>444</v>
      </c>
      <c r="B23" s="23"/>
      <c r="C23" s="23"/>
      <c r="D23" s="52" t="s">
        <v>609</v>
      </c>
      <c r="E23" s="56" t="s">
        <v>585</v>
      </c>
      <c r="F23" s="40"/>
      <c r="G23" s="23"/>
    </row>
    <row r="24" spans="1:7">
      <c r="A24" s="23" t="s">
        <v>445</v>
      </c>
      <c r="B24" s="23"/>
      <c r="C24" s="23"/>
      <c r="D24" s="52" t="s">
        <v>610</v>
      </c>
      <c r="E24" s="56" t="s">
        <v>586</v>
      </c>
      <c r="F24" s="40"/>
      <c r="G24" s="23"/>
    </row>
    <row r="25" spans="1:7" ht="25.5">
      <c r="A25" s="23" t="s">
        <v>446</v>
      </c>
      <c r="B25" s="23"/>
      <c r="C25" s="23"/>
      <c r="D25" s="52" t="s">
        <v>611</v>
      </c>
      <c r="E25" s="56" t="s">
        <v>587</v>
      </c>
      <c r="F25" s="40"/>
      <c r="G25" s="23"/>
    </row>
    <row r="26" spans="1:7">
      <c r="A26" s="23" t="s">
        <v>447</v>
      </c>
      <c r="B26" s="23"/>
      <c r="C26" s="23"/>
      <c r="D26" s="53" t="s">
        <v>612</v>
      </c>
      <c r="E26" s="59" t="s">
        <v>550</v>
      </c>
      <c r="F26" s="40"/>
      <c r="G26" s="23"/>
    </row>
    <row r="27" spans="1:7">
      <c r="A27" s="23" t="s">
        <v>448</v>
      </c>
      <c r="B27" s="23"/>
      <c r="C27" s="23"/>
      <c r="D27" s="53" t="s">
        <v>613</v>
      </c>
      <c r="E27" s="59" t="s">
        <v>552</v>
      </c>
      <c r="F27" s="40"/>
      <c r="G27" s="23"/>
    </row>
    <row r="28" spans="1:7">
      <c r="A28" s="23" t="s">
        <v>449</v>
      </c>
      <c r="B28" s="23"/>
      <c r="C28" s="23"/>
      <c r="D28" s="52" t="s">
        <v>614</v>
      </c>
      <c r="E28" s="56" t="s">
        <v>588</v>
      </c>
      <c r="F28" s="40"/>
      <c r="G28" s="23"/>
    </row>
    <row r="29" spans="1:7">
      <c r="A29" s="23" t="s">
        <v>450</v>
      </c>
      <c r="B29" s="23"/>
      <c r="C29" s="23"/>
      <c r="D29" s="52" t="s">
        <v>615</v>
      </c>
      <c r="E29" s="58" t="s">
        <v>424</v>
      </c>
      <c r="F29" s="40"/>
      <c r="G29" s="23"/>
    </row>
    <row r="30" spans="1:7">
      <c r="A30" s="23" t="s">
        <v>451</v>
      </c>
      <c r="B30" s="23"/>
      <c r="C30" s="23"/>
      <c r="D30" s="52" t="s">
        <v>616</v>
      </c>
      <c r="E30" s="58" t="s">
        <v>424</v>
      </c>
      <c r="F30" s="40"/>
      <c r="G30" s="23"/>
    </row>
    <row r="31" spans="1:7">
      <c r="A31" s="23" t="s">
        <v>452</v>
      </c>
      <c r="B31" s="23"/>
      <c r="C31" s="23"/>
      <c r="D31" s="52" t="s">
        <v>617</v>
      </c>
      <c r="E31" s="58" t="s">
        <v>424</v>
      </c>
      <c r="F31" s="40"/>
      <c r="G31" s="23"/>
    </row>
    <row r="32" spans="1:7">
      <c r="A32" s="23" t="s">
        <v>453</v>
      </c>
      <c r="B32" s="23"/>
      <c r="C32" s="23"/>
      <c r="D32" s="52" t="s">
        <v>618</v>
      </c>
      <c r="E32" s="58" t="s">
        <v>424</v>
      </c>
      <c r="F32" s="40"/>
      <c r="G32" s="23"/>
    </row>
    <row r="33" spans="1:7">
      <c r="A33" s="23" t="s">
        <v>454</v>
      </c>
      <c r="B33" s="23"/>
      <c r="C33" s="23"/>
      <c r="D33" s="52" t="s">
        <v>619</v>
      </c>
      <c r="E33" s="56" t="s">
        <v>82</v>
      </c>
      <c r="F33" s="40"/>
      <c r="G33" s="23"/>
    </row>
    <row r="34" spans="1:7">
      <c r="A34" s="23" t="s">
        <v>455</v>
      </c>
      <c r="B34" s="23"/>
      <c r="C34" s="23"/>
      <c r="D34" s="52" t="s">
        <v>620</v>
      </c>
      <c r="E34" s="56" t="s">
        <v>589</v>
      </c>
      <c r="F34" s="40"/>
      <c r="G34" s="23"/>
    </row>
    <row r="35" spans="1:7">
      <c r="A35" s="23" t="s">
        <v>456</v>
      </c>
      <c r="B35" s="23"/>
      <c r="C35" s="23"/>
      <c r="D35" s="52" t="s">
        <v>621</v>
      </c>
      <c r="E35" s="58" t="s">
        <v>424</v>
      </c>
      <c r="F35" s="40"/>
      <c r="G35" s="23"/>
    </row>
    <row r="36" spans="1:7">
      <c r="A36" s="23" t="s">
        <v>457</v>
      </c>
      <c r="B36" s="23"/>
      <c r="C36" s="23"/>
      <c r="D36" s="52" t="s">
        <v>622</v>
      </c>
      <c r="E36" s="58" t="s">
        <v>424</v>
      </c>
      <c r="F36" s="40"/>
      <c r="G36" s="23"/>
    </row>
    <row r="37" spans="1:7">
      <c r="A37" s="23" t="s">
        <v>458</v>
      </c>
      <c r="B37" s="23"/>
      <c r="C37" s="23"/>
      <c r="D37" s="52" t="s">
        <v>623</v>
      </c>
      <c r="E37" s="58" t="s">
        <v>424</v>
      </c>
      <c r="F37" s="40"/>
      <c r="G37" s="23"/>
    </row>
    <row r="38" spans="1:7">
      <c r="A38" s="23" t="s">
        <v>459</v>
      </c>
      <c r="B38" s="23"/>
      <c r="C38" s="23"/>
      <c r="D38" s="52" t="s">
        <v>624</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V76SJcGLVk0NvIIEGvbq/Yl4uO5R7PfP4KynVZrvRZ3DITzOio2RIC8YiOYgVOjv5B3/PiY0R6iRByBtAMcUQ==" saltValue="caG+lddY0NZGUi9t8a3VUA=="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48" r:id="rId4" name="LegendBtn">
          <controlPr defaultSize="0" autoLine="0" r:id="rId5">
            <anchor>
              <from>
                <xdr:col>5</xdr:col>
                <xdr:colOff>276225</xdr:colOff>
                <xdr:row>0</xdr:row>
                <xdr:rowOff>123825</xdr:rowOff>
              </from>
              <to>
                <xdr:col>5</xdr:col>
                <xdr:colOff>904875</xdr:colOff>
                <xdr:row>0</xdr:row>
                <xdr:rowOff>762000</xdr:rowOff>
              </to>
            </anchor>
          </controlPr>
        </control>
      </mc:Choice>
      <mc:Fallback>
        <control shapeId="9248" r:id="rId4" name="LegendBtn"/>
      </mc:Fallback>
    </mc:AlternateContent>
    <mc:AlternateContent xmlns:mc="http://schemas.openxmlformats.org/markup-compatibility/2006">
      <mc:Choice Requires="x14">
        <control shapeId="9247"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47" r:id="rId6" name="HelpBtn"/>
      </mc:Fallback>
    </mc:AlternateContent>
    <mc:AlternateContent xmlns:mc="http://schemas.openxmlformats.org/markup-compatibility/2006">
      <mc:Choice Requires="x14">
        <control shapeId="9246"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46" r:id="rId8" name="ToolboxBtn"/>
      </mc:Fallback>
    </mc:AlternateContent>
    <mc:AlternateContent xmlns:mc="http://schemas.openxmlformats.org/markup-compatibility/2006">
      <mc:Choice Requires="x14">
        <control shapeId="9245"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45"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DZ28"/>
  <sheetViews>
    <sheetView showGridLines="0" rightToLeft="1" workbookViewId="0">
      <pane ySplit="2" topLeftCell="A14" activePane="bottomLeft" state="frozen"/>
      <selection pane="bottomLeft" activeCell="E34" sqref="E34"/>
    </sheetView>
  </sheetViews>
  <sheetFormatPr defaultRowHeight="15"/>
  <cols>
    <col min="1" max="2" width="0" hidden="1" customWidth="1"/>
    <col min="3" max="3" width="3.7109375" customWidth="1"/>
    <col min="4" max="4" width="50.7109375" customWidth="1"/>
    <col min="5" max="6" width="22.7109375" customWidth="1"/>
    <col min="7" max="8" width="20.7109375" customWidth="1"/>
  </cols>
  <sheetData>
    <row r="1" spans="1:130" ht="80.099999999999994" customHeight="1">
      <c r="A1" s="28" t="s">
        <v>488</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625</v>
      </c>
      <c r="F9" s="33" t="s">
        <v>626</v>
      </c>
      <c r="G9" s="22"/>
      <c r="H9" s="32"/>
    </row>
    <row r="10" spans="1:130" ht="26.25" customHeight="1">
      <c r="A10" s="32"/>
      <c r="B10" s="32"/>
      <c r="C10" s="32" t="s">
        <v>433</v>
      </c>
      <c r="D10" s="34"/>
      <c r="E10" s="35" t="str">
        <f>TEXT(DATE(MID(E12,7,4),MID(E12,4,2),MID(E12,1,2)),"dd/MM/yyyy")&amp;" - "&amp;TEXT(DATE(MID(E13,7,4),MID(E13,4,2),MID(E13,1,2)),"dd/MM/yyyy")</f>
        <v>01/01/2020 - 31/12/2020</v>
      </c>
      <c r="F10" s="35" t="str">
        <f>TEXT(DATE(MID(F12,7,4),MID(F12,4,2),MID(F12,1,2)),"dd/MM/yyyy")&amp;" - "&amp;TEXT(DATE(MID(F13,7,4),MID(F13,4,2),MID(F13,1,2)),"dd/MM/yyyy")</f>
        <v>01/01/2020 - 31/12/2020</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01/01/2020</v>
      </c>
      <c r="F12" s="36" t="str">
        <f>StartUp!$D$8</f>
        <v>01/01/2020</v>
      </c>
      <c r="G12" s="22"/>
      <c r="H12" s="32"/>
    </row>
    <row r="13" spans="1:130" ht="20.100000000000001" hidden="1" customHeight="1">
      <c r="A13" s="32"/>
      <c r="B13" s="32"/>
      <c r="C13" s="32" t="s">
        <v>436</v>
      </c>
      <c r="D13" s="73"/>
      <c r="E13" s="36" t="str">
        <f>StartUp!$D$9</f>
        <v>31/12/2020</v>
      </c>
      <c r="F13" s="36" t="str">
        <f>StartUp!$D$9</f>
        <v>31/12/2020</v>
      </c>
      <c r="G13" s="22"/>
      <c r="H13" s="32"/>
    </row>
    <row r="14" spans="1:130">
      <c r="A14" s="32"/>
      <c r="B14" s="32"/>
      <c r="C14" s="32" t="s">
        <v>431</v>
      </c>
      <c r="D14" s="34"/>
      <c r="E14" s="22"/>
      <c r="F14" s="22"/>
      <c r="G14" s="22"/>
      <c r="H14" s="32"/>
    </row>
    <row r="15" spans="1:130">
      <c r="A15" s="32" t="s">
        <v>491</v>
      </c>
      <c r="B15" s="32"/>
      <c r="C15" s="32"/>
      <c r="D15" s="61" t="s">
        <v>627</v>
      </c>
      <c r="E15" s="61"/>
      <c r="F15" s="61"/>
      <c r="G15" s="22"/>
      <c r="H15" s="32"/>
    </row>
    <row r="16" spans="1:130">
      <c r="A16" s="32" t="s">
        <v>492</v>
      </c>
      <c r="B16" s="32"/>
      <c r="C16" s="32"/>
      <c r="D16" s="62" t="s">
        <v>596</v>
      </c>
      <c r="E16" s="61"/>
      <c r="F16" s="61"/>
      <c r="G16" s="22"/>
      <c r="H16" s="32"/>
    </row>
    <row r="17" spans="1:8">
      <c r="A17" s="32" t="s">
        <v>493</v>
      </c>
      <c r="B17" s="32"/>
      <c r="C17" s="32"/>
      <c r="D17" s="63" t="s">
        <v>628</v>
      </c>
      <c r="E17" s="64" t="s">
        <v>662</v>
      </c>
      <c r="F17" s="65"/>
      <c r="G17" s="22"/>
      <c r="H17" s="32"/>
    </row>
    <row r="18" spans="1:8">
      <c r="A18" s="32" t="s">
        <v>494</v>
      </c>
      <c r="B18" s="32"/>
      <c r="C18" s="32"/>
      <c r="D18" s="63" t="s">
        <v>629</v>
      </c>
      <c r="E18" s="66">
        <v>190000000</v>
      </c>
      <c r="F18" s="67"/>
      <c r="G18" s="22"/>
      <c r="H18" s="32"/>
    </row>
    <row r="19" spans="1:8">
      <c r="A19" s="32" t="s">
        <v>495</v>
      </c>
      <c r="B19" s="32"/>
      <c r="C19" s="32"/>
      <c r="D19" s="63" t="s">
        <v>630</v>
      </c>
      <c r="E19" s="66">
        <v>190000000</v>
      </c>
      <c r="F19" s="67"/>
      <c r="G19" s="22"/>
      <c r="H19" s="32"/>
    </row>
    <row r="20" spans="1:8">
      <c r="A20" s="32" t="s">
        <v>496</v>
      </c>
      <c r="B20" s="32"/>
      <c r="C20" s="32"/>
      <c r="D20" s="63" t="s">
        <v>631</v>
      </c>
      <c r="E20" s="68" t="s">
        <v>663</v>
      </c>
      <c r="F20" s="68" t="s">
        <v>664</v>
      </c>
      <c r="G20" s="22"/>
      <c r="H20" s="32"/>
    </row>
    <row r="21" spans="1:8">
      <c r="A21" s="32" t="s">
        <v>497</v>
      </c>
      <c r="B21" s="32"/>
      <c r="C21" s="32"/>
      <c r="D21" s="63" t="s">
        <v>632</v>
      </c>
      <c r="E21" s="68" t="s">
        <v>665</v>
      </c>
      <c r="F21" s="68" t="s">
        <v>666</v>
      </c>
      <c r="G21" s="22"/>
      <c r="H21" s="32"/>
    </row>
    <row r="22" spans="1:8" ht="25.5">
      <c r="A22" s="32" t="s">
        <v>498</v>
      </c>
      <c r="B22" s="32"/>
      <c r="C22" s="32"/>
      <c r="D22" s="63" t="s">
        <v>633</v>
      </c>
      <c r="E22" s="68" t="s">
        <v>667</v>
      </c>
      <c r="F22" s="68" t="s">
        <v>668</v>
      </c>
      <c r="G22" s="22"/>
      <c r="H22" s="32"/>
    </row>
    <row r="23" spans="1:8" ht="25.5">
      <c r="A23" s="32" t="s">
        <v>499</v>
      </c>
      <c r="B23" s="32"/>
      <c r="C23" s="32"/>
      <c r="D23" s="63" t="s">
        <v>634</v>
      </c>
      <c r="E23" s="68" t="s">
        <v>669</v>
      </c>
      <c r="F23" s="68" t="s">
        <v>670</v>
      </c>
      <c r="G23" s="22"/>
      <c r="H23" s="32"/>
    </row>
    <row r="24" spans="1:8">
      <c r="A24" s="32" t="s">
        <v>500</v>
      </c>
      <c r="B24" s="32"/>
      <c r="C24" s="32"/>
      <c r="D24" s="63" t="s">
        <v>635</v>
      </c>
      <c r="E24" s="69">
        <v>65006000</v>
      </c>
      <c r="F24" s="70"/>
      <c r="G24" s="22"/>
      <c r="H24" s="32"/>
    </row>
    <row r="25" spans="1:8">
      <c r="A25" s="32" t="s">
        <v>501</v>
      </c>
      <c r="B25" s="32"/>
      <c r="C25" s="32"/>
      <c r="D25" s="63" t="s">
        <v>636</v>
      </c>
      <c r="E25" s="69">
        <v>65007000</v>
      </c>
      <c r="F25" s="70"/>
      <c r="G25" s="22"/>
      <c r="H25" s="32"/>
    </row>
    <row r="26" spans="1:8">
      <c r="A26" s="32" t="s">
        <v>502</v>
      </c>
      <c r="B26" s="32"/>
      <c r="C26" s="32"/>
      <c r="D26" s="63" t="s">
        <v>637</v>
      </c>
      <c r="E26" s="68" t="s">
        <v>671</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algorithmName="SHA-512" hashValue="uvGgmBjy0WwsD7joHGit3HeulwhZ4o5ScOdnMPWufkLDFYCeGa/Ba2b/gwuHa9yvyXVSeauzRtIq69NxL6bcCQ==" saltValue="j8SrANXnKBFpS0RHosIZSA==" spinCount="100000" sheet="1" objects="1" scenarios="1" formatColumns="0" formatRows="0"/>
  <dataValidations count="2">
    <dataValidation type="custom" allowBlank="1" showInputMessage="1" showErrorMessage="1" error="Please enter a numeric value upto 2 decimal places only" sqref="E18:F19" xr:uid="{00000000-0002-0000-0300-000000000000}">
      <formula1>AND(ISNUMBER(E18),IF(ISERR(FIND(".",E18)),TRUE,IF(LEN(E18)-FIND(".",E18)&lt;=2,TRUE,FALSE)))</formula1>
    </dataValidation>
    <dataValidation type="custom" allowBlank="1" showInputMessage="1" showErrorMessage="1" error="Please enter an integer value only without any decimal point" sqref="E24:F25" xr:uid="{00000000-0002-0000-0300-000002000000}">
      <formula1>AND(ISNUMBER(E24),IF(ISERR(FIND(".",E24)),TRUE,IF(LEN(E24)-FIND(".",E24)&lt;=0,TRUE,FALSE)))</formula1>
    </dataValidation>
  </dataValidations>
  <pageMargins left="0.7" right="0.7" top="0.75" bottom="0.75" header="0.3" footer="0.3"/>
  <drawing r:id="rId1"/>
  <legacyDrawing r:id="rId2"/>
  <controls>
    <mc:AlternateContent xmlns:mc="http://schemas.openxmlformats.org/markup-compatibility/2006">
      <mc:Choice Requires="x14">
        <control shapeId="1027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0276" r:id="rId3" name="LegendBtn"/>
      </mc:Fallback>
    </mc:AlternateContent>
    <mc:AlternateContent xmlns:mc="http://schemas.openxmlformats.org/markup-compatibility/2006">
      <mc:Choice Requires="x14">
        <control shapeId="1027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0275" r:id="rId5" name="HelpBtn"/>
      </mc:Fallback>
    </mc:AlternateContent>
    <mc:AlternateContent xmlns:mc="http://schemas.openxmlformats.org/markup-compatibility/2006">
      <mc:Choice Requires="x14">
        <control shapeId="1027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0274" r:id="rId7" name="ToolboxBtn"/>
      </mc:Fallback>
    </mc:AlternateContent>
    <mc:AlternateContent xmlns:mc="http://schemas.openxmlformats.org/markup-compatibility/2006">
      <mc:Choice Requires="x14">
        <control shapeId="1027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0273"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DZ49"/>
  <sheetViews>
    <sheetView showGridLines="0" rightToLeft="1" workbookViewId="0">
      <pane ySplit="2" topLeftCell="A5" activePane="bottomLeft" state="frozen"/>
      <selection pane="bottomLeft" activeCell="F47" sqref="F47"/>
    </sheetView>
  </sheetViews>
  <sheetFormatPr defaultRowHeight="15"/>
  <cols>
    <col min="1" max="2" width="0" hidden="1" customWidth="1"/>
    <col min="3" max="3" width="3.7109375" customWidth="1"/>
    <col min="4" max="4" width="50.7109375" customWidth="1"/>
    <col min="5" max="6" width="22.7109375" customWidth="1"/>
    <col min="7" max="8" width="20.7109375" customWidth="1"/>
  </cols>
  <sheetData>
    <row r="1" spans="1:130" ht="80.099999999999994" customHeight="1">
      <c r="A1" s="28" t="s">
        <v>506</v>
      </c>
      <c r="B1" s="22"/>
      <c r="C1" s="22"/>
      <c r="D1" s="22"/>
      <c r="E1" s="22"/>
      <c r="F1" s="22"/>
      <c r="G1" s="22"/>
      <c r="H1" s="22"/>
    </row>
    <row r="2" spans="1:130" ht="24.95" customHeight="1">
      <c r="A2" s="29"/>
      <c r="B2" s="29"/>
      <c r="C2" s="29"/>
      <c r="D2" s="31" t="s">
        <v>597</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01/01/2020 - 31/12/2020</v>
      </c>
      <c r="F9" s="49" t="str">
        <f>TEXT(DATE(MID(F11,7,4),MID(F11,4,2),MID(F11,1,2)),"dd/MM/yyyy")&amp;" - "&amp;TEXT(DATE(MID(F12,7,4),MID(F12,4,2),MID(F12,1,2)),"dd/MM/yyyy")</f>
        <v>01/01/2019 - 31/12/2019</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550</v>
      </c>
      <c r="F11" s="36" t="s">
        <v>591</v>
      </c>
      <c r="G11" s="22"/>
      <c r="H11" s="32"/>
      <c r="I11" s="22"/>
    </row>
    <row r="12" spans="1:130" ht="20.100000000000001" hidden="1" customHeight="1">
      <c r="A12" s="32"/>
      <c r="B12" s="32"/>
      <c r="C12" s="32" t="s">
        <v>436</v>
      </c>
      <c r="D12" s="73"/>
      <c r="E12" s="36" t="s">
        <v>552</v>
      </c>
      <c r="F12" s="36" t="s">
        <v>593</v>
      </c>
      <c r="G12" s="22"/>
      <c r="H12" s="32"/>
      <c r="I12" s="22"/>
    </row>
    <row r="13" spans="1:130">
      <c r="A13" s="32"/>
      <c r="B13" s="32"/>
      <c r="C13" s="32" t="s">
        <v>431</v>
      </c>
      <c r="D13" s="34"/>
      <c r="E13" s="22"/>
      <c r="F13" s="22"/>
      <c r="G13" s="22"/>
      <c r="H13" s="32"/>
      <c r="I13" s="22"/>
    </row>
    <row r="14" spans="1:130">
      <c r="A14" s="32" t="s">
        <v>507</v>
      </c>
      <c r="B14" s="32"/>
      <c r="C14" s="32"/>
      <c r="D14" s="61" t="s">
        <v>639</v>
      </c>
      <c r="E14" s="61"/>
      <c r="F14" s="61"/>
      <c r="G14" s="22"/>
      <c r="H14" s="32"/>
      <c r="I14" s="22"/>
    </row>
    <row r="15" spans="1:130">
      <c r="A15" s="32" t="s">
        <v>508</v>
      </c>
      <c r="B15" s="32"/>
      <c r="C15" s="32"/>
      <c r="D15" s="74" t="s">
        <v>640</v>
      </c>
      <c r="E15" s="66">
        <v>199432700</v>
      </c>
      <c r="F15" s="66">
        <v>216476909</v>
      </c>
      <c r="G15" s="22"/>
      <c r="H15" s="32"/>
      <c r="I15" s="22"/>
    </row>
    <row r="16" spans="1:130">
      <c r="A16" s="32" t="s">
        <v>509</v>
      </c>
      <c r="B16" s="32"/>
      <c r="C16" s="32"/>
      <c r="D16" s="74" t="s">
        <v>641</v>
      </c>
      <c r="E16" s="66">
        <v>62398051</v>
      </c>
      <c r="F16" s="66">
        <v>80335190</v>
      </c>
      <c r="G16" s="22"/>
      <c r="H16" s="32"/>
      <c r="I16" s="22"/>
    </row>
    <row r="17" spans="1:9" ht="15.75" thickBot="1">
      <c r="A17" s="32" t="s">
        <v>510</v>
      </c>
      <c r="B17" s="32"/>
      <c r="C17" s="32"/>
      <c r="D17" s="75" t="s">
        <v>642</v>
      </c>
      <c r="E17" s="76">
        <f>1*E15+-1*E16</f>
        <v>137034649</v>
      </c>
      <c r="F17" s="76">
        <f>1*F15+-1*F16</f>
        <v>136141719</v>
      </c>
      <c r="G17" s="22"/>
      <c r="H17" s="32"/>
      <c r="I17" s="22"/>
    </row>
    <row r="18" spans="1:9" ht="15.75" thickTop="1">
      <c r="A18" s="32" t="s">
        <v>511</v>
      </c>
      <c r="B18" s="32"/>
      <c r="C18" s="32"/>
      <c r="D18" s="74" t="s">
        <v>643</v>
      </c>
      <c r="E18" s="77">
        <v>85179308</v>
      </c>
      <c r="F18" s="77">
        <v>83582598</v>
      </c>
      <c r="G18" s="22"/>
      <c r="H18" s="32"/>
      <c r="I18" s="22"/>
    </row>
    <row r="19" spans="1:9">
      <c r="A19" s="32" t="s">
        <v>512</v>
      </c>
      <c r="B19" s="32"/>
      <c r="C19" s="32"/>
      <c r="D19" s="74" t="s">
        <v>644</v>
      </c>
      <c r="E19" s="66">
        <v>0</v>
      </c>
      <c r="F19" s="66">
        <v>0</v>
      </c>
      <c r="G19" s="22"/>
      <c r="H19" s="32"/>
      <c r="I19" s="22"/>
    </row>
    <row r="20" spans="1:9">
      <c r="A20" s="32" t="s">
        <v>513</v>
      </c>
      <c r="B20" s="32"/>
      <c r="C20" s="32"/>
      <c r="D20" s="74" t="s">
        <v>645</v>
      </c>
      <c r="E20" s="66">
        <v>0</v>
      </c>
      <c r="F20" s="66">
        <v>0</v>
      </c>
      <c r="G20" s="22"/>
      <c r="H20" s="32"/>
      <c r="I20" s="22"/>
    </row>
    <row r="21" spans="1:9">
      <c r="A21" s="32" t="s">
        <v>514</v>
      </c>
      <c r="B21" s="32"/>
      <c r="C21" s="32"/>
      <c r="D21" s="74" t="s">
        <v>646</v>
      </c>
      <c r="E21" s="66">
        <v>0</v>
      </c>
      <c r="F21" s="66">
        <v>0</v>
      </c>
      <c r="G21" s="22"/>
      <c r="H21" s="32"/>
      <c r="I21" s="22"/>
    </row>
    <row r="22" spans="1:9">
      <c r="A22" s="32" t="s">
        <v>515</v>
      </c>
      <c r="B22" s="32"/>
      <c r="C22" s="32"/>
      <c r="D22" s="74" t="s">
        <v>647</v>
      </c>
      <c r="E22" s="66">
        <v>21154409</v>
      </c>
      <c r="F22" s="66">
        <v>8350764</v>
      </c>
      <c r="G22" s="22"/>
      <c r="H22" s="32"/>
      <c r="I22" s="22"/>
    </row>
    <row r="23" spans="1:9">
      <c r="A23" s="32" t="s">
        <v>516</v>
      </c>
      <c r="B23" s="32"/>
      <c r="C23" s="32"/>
      <c r="D23" s="74" t="s">
        <v>648</v>
      </c>
      <c r="E23" s="66">
        <v>30700932</v>
      </c>
      <c r="F23" s="66">
        <v>44208357</v>
      </c>
      <c r="G23" s="22"/>
      <c r="H23" s="32"/>
      <c r="I23" s="22"/>
    </row>
    <row r="24" spans="1:9">
      <c r="A24" s="32" t="s">
        <v>517</v>
      </c>
      <c r="B24" s="32"/>
      <c r="C24" s="32"/>
      <c r="D24" s="74" t="s">
        <v>649</v>
      </c>
      <c r="E24" s="66">
        <v>13227675</v>
      </c>
      <c r="F24" s="66">
        <v>16701547</v>
      </c>
      <c r="G24" s="22"/>
      <c r="H24" s="32"/>
      <c r="I24" s="22"/>
    </row>
    <row r="25" spans="1:9">
      <c r="A25" s="32" t="s">
        <v>518</v>
      </c>
      <c r="B25" s="32"/>
      <c r="C25" s="32"/>
      <c r="D25" s="75" t="s">
        <v>650</v>
      </c>
      <c r="E25" s="78">
        <f>1*E23+-1*E24</f>
        <v>17473257</v>
      </c>
      <c r="F25" s="78">
        <f>1*F23+-1*F24</f>
        <v>27506810</v>
      </c>
      <c r="G25" s="22"/>
      <c r="H25" s="32"/>
      <c r="I25" s="22"/>
    </row>
    <row r="26" spans="1:9">
      <c r="A26" s="32" t="s">
        <v>519</v>
      </c>
      <c r="B26" s="32"/>
      <c r="C26" s="32"/>
      <c r="D26" s="63" t="s">
        <v>651</v>
      </c>
      <c r="E26" s="66">
        <v>18161180</v>
      </c>
      <c r="F26" s="66">
        <v>28095485</v>
      </c>
      <c r="G26" s="22"/>
      <c r="H26" s="32"/>
      <c r="I26" s="22"/>
    </row>
    <row r="27" spans="1:9">
      <c r="A27" s="32" t="s">
        <v>520</v>
      </c>
      <c r="B27" s="32"/>
      <c r="C27" s="32"/>
      <c r="D27" s="63" t="s">
        <v>652</v>
      </c>
      <c r="E27" s="66">
        <v>-687923</v>
      </c>
      <c r="F27" s="66">
        <v>-588675</v>
      </c>
      <c r="G27" s="22"/>
      <c r="H27" s="32"/>
      <c r="I27" s="22"/>
    </row>
    <row r="28" spans="1:9">
      <c r="A28" s="32" t="s">
        <v>521</v>
      </c>
      <c r="B28" s="32"/>
      <c r="C28" s="32"/>
      <c r="D28" s="74" t="s">
        <v>653</v>
      </c>
      <c r="E28" s="66">
        <v>-1413674</v>
      </c>
      <c r="F28" s="66">
        <v>1662487</v>
      </c>
      <c r="G28" s="22"/>
      <c r="H28" s="32"/>
      <c r="I28" s="22"/>
    </row>
    <row r="29" spans="1:9" ht="15.75" thickBot="1">
      <c r="A29" s="32" t="s">
        <v>522</v>
      </c>
      <c r="B29" s="32"/>
      <c r="C29" s="32"/>
      <c r="D29" s="75" t="s">
        <v>654</v>
      </c>
      <c r="E29" s="76">
        <f>1*E25+1*E28</f>
        <v>16059583</v>
      </c>
      <c r="F29" s="76">
        <f>1*F25+1*F28</f>
        <v>29169297</v>
      </c>
      <c r="G29" s="22"/>
      <c r="H29" s="32"/>
      <c r="I29" s="22"/>
    </row>
    <row r="30" spans="1:9" ht="15.75" thickTop="1">
      <c r="A30" s="32" t="s">
        <v>523</v>
      </c>
      <c r="B30" s="32"/>
      <c r="C30" s="32"/>
      <c r="D30" s="63" t="s">
        <v>655</v>
      </c>
      <c r="E30" s="77">
        <v>16747506</v>
      </c>
      <c r="F30" s="77">
        <v>29757972</v>
      </c>
      <c r="G30" s="22"/>
      <c r="H30" s="32"/>
      <c r="I30" s="22"/>
    </row>
    <row r="31" spans="1:9">
      <c r="A31" s="32" t="s">
        <v>524</v>
      </c>
      <c r="B31" s="32"/>
      <c r="C31" s="32"/>
      <c r="D31" s="63" t="s">
        <v>656</v>
      </c>
      <c r="E31" s="66">
        <v>-687923</v>
      </c>
      <c r="F31" s="66">
        <v>-588675</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625</v>
      </c>
      <c r="F40" s="33" t="s">
        <v>626</v>
      </c>
      <c r="G40" s="22"/>
      <c r="H40" s="32"/>
    </row>
    <row r="41" spans="1:9" ht="25.5" customHeight="1">
      <c r="A41" s="32"/>
      <c r="B41" s="32"/>
      <c r="C41" s="32" t="s">
        <v>433</v>
      </c>
      <c r="D41" s="34"/>
      <c r="E41" s="35" t="str">
        <f>TEXT(DATE(MID(E42,7,4),MID(E42,4,2),MID(E42,1,2)),"dd/MM/yyyy")&amp;" - "&amp;TEXT(DATE(MID(E43,7,4),MID(E43,4,2),MID(E43,1,2)),"dd/MM/yyyy")</f>
        <v>01/01/2020 - 31/12/2020</v>
      </c>
      <c r="F41" s="35" t="str">
        <f>TEXT(DATE(MID(F42,7,4),MID(F42,4,2),MID(F42,1,2)),"dd/MM/yyyy")&amp;" - "&amp;TEXT(DATE(MID(F43,7,4),MID(F43,4,2),MID(F43,1,2)),"dd/MM/yyyy")</f>
        <v>01/01/2020 - 31/12/2020</v>
      </c>
      <c r="G41" s="22"/>
      <c r="H41" s="32"/>
    </row>
    <row r="42" spans="1:9" ht="20.100000000000001" hidden="1" customHeight="1">
      <c r="A42" s="32"/>
      <c r="B42" s="32"/>
      <c r="C42" s="32" t="s">
        <v>435</v>
      </c>
      <c r="D42" s="73"/>
      <c r="E42" s="36" t="str">
        <f>StartUp!$D$8</f>
        <v>01/01/2020</v>
      </c>
      <c r="F42" s="36" t="str">
        <f>StartUp!$D$8</f>
        <v>01/01/2020</v>
      </c>
      <c r="G42" s="22"/>
      <c r="H42" s="32"/>
    </row>
    <row r="43" spans="1:9" ht="20.100000000000001" hidden="1" customHeight="1">
      <c r="A43" s="32"/>
      <c r="B43" s="32"/>
      <c r="C43" s="32" t="s">
        <v>436</v>
      </c>
      <c r="D43" s="73"/>
      <c r="E43" s="36" t="str">
        <f>StartUp!$D$9</f>
        <v>31/12/2020</v>
      </c>
      <c r="F43" s="36" t="str">
        <f>StartUp!$D$9</f>
        <v>31/12/2020</v>
      </c>
      <c r="G43" s="22"/>
      <c r="H43" s="32"/>
    </row>
    <row r="44" spans="1:9">
      <c r="A44" s="32"/>
      <c r="B44" s="32"/>
      <c r="C44" s="32" t="s">
        <v>431</v>
      </c>
      <c r="D44" s="34"/>
      <c r="E44" s="22"/>
      <c r="F44" s="22"/>
      <c r="G44" s="22"/>
      <c r="H44" s="32"/>
    </row>
    <row r="45" spans="1:9">
      <c r="A45" s="32" t="s">
        <v>526</v>
      </c>
      <c r="B45" s="32"/>
      <c r="C45" s="32"/>
      <c r="D45" s="61" t="s">
        <v>638</v>
      </c>
      <c r="E45" s="61"/>
      <c r="F45" s="61"/>
      <c r="G45" s="22"/>
      <c r="H45" s="32"/>
    </row>
    <row r="46" spans="1:9">
      <c r="A46" s="32" t="s">
        <v>527</v>
      </c>
      <c r="B46" s="32"/>
      <c r="C46" s="32"/>
      <c r="D46" s="62" t="s">
        <v>638</v>
      </c>
      <c r="E46" s="61"/>
      <c r="F46" s="61"/>
      <c r="G46" s="22"/>
      <c r="H46" s="32"/>
    </row>
    <row r="47" spans="1:9">
      <c r="A47" s="32" t="s">
        <v>528</v>
      </c>
      <c r="B47" s="32"/>
      <c r="C47" s="32"/>
      <c r="D47" s="63" t="s">
        <v>638</v>
      </c>
      <c r="E47" s="79" t="s">
        <v>659</v>
      </c>
      <c r="F47" s="79" t="s">
        <v>659</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B5Jmnjr2BlZijCfEgatr2UGJWgGP5ITGiLpO+qkZGF4W17xzgydYSDk9OP/wvcg8yx2Kv5wYVObh/7OcvISrBw==" saltValue="sEmldX8PwVb89YruS8vqFw==" spinCount="100000" sheet="1" objects="1" scenarios="1" formatColumns="0" formatRows="0"/>
  <dataValidations count="1">
    <dataValidation type="custom" allowBlank="1" showInputMessage="1" showErrorMessage="1" error="Please enter a numeric value upto 2 decimal places only" sqref="E15:F31" xr:uid="{00000000-0002-0000-0400-000000000000}">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1131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1310" r:id="rId3" name="LegendBtn"/>
      </mc:Fallback>
    </mc:AlternateContent>
    <mc:AlternateContent xmlns:mc="http://schemas.openxmlformats.org/markup-compatibility/2006">
      <mc:Choice Requires="x14">
        <control shapeId="1130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1309" r:id="rId5" name="HelpBtn"/>
      </mc:Fallback>
    </mc:AlternateContent>
    <mc:AlternateContent xmlns:mc="http://schemas.openxmlformats.org/markup-compatibility/2006">
      <mc:Choice Requires="x14">
        <control shapeId="1130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1308" r:id="rId7" name="ToolboxBtn"/>
      </mc:Fallback>
    </mc:AlternateContent>
    <mc:AlternateContent xmlns:mc="http://schemas.openxmlformats.org/markup-compatibility/2006">
      <mc:Choice Requires="x14">
        <control shapeId="1130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1307" r:id="rId9"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D1:M31"/>
  <sheetViews>
    <sheetView workbookViewId="0">
      <selection activeCell="B1" sqref="B1:N35"/>
    </sheetView>
  </sheetViews>
  <sheetFormatPr defaultRowHeight="15"/>
  <sheetData>
    <row r="1" spans="4:13">
      <c r="K1" t="s">
        <v>535</v>
      </c>
      <c r="L1" s="18" t="s">
        <v>536</v>
      </c>
      <c r="M1" s="18" t="s">
        <v>581</v>
      </c>
    </row>
    <row r="2" spans="4:13">
      <c r="K2" t="s">
        <v>537</v>
      </c>
      <c r="L2" s="18" t="s">
        <v>538</v>
      </c>
      <c r="M2" s="18" t="s">
        <v>538</v>
      </c>
    </row>
    <row r="3" spans="4:13">
      <c r="K3" t="s">
        <v>539</v>
      </c>
      <c r="L3" s="18" t="s">
        <v>540</v>
      </c>
      <c r="M3" s="18" t="s">
        <v>582</v>
      </c>
    </row>
    <row r="4" spans="4:13">
      <c r="K4" t="s">
        <v>541</v>
      </c>
      <c r="L4" s="18" t="s">
        <v>542</v>
      </c>
      <c r="M4" s="18" t="s">
        <v>583</v>
      </c>
    </row>
    <row r="5" spans="4:13">
      <c r="K5" t="s">
        <v>543</v>
      </c>
      <c r="L5" s="18" t="s">
        <v>544</v>
      </c>
      <c r="M5" s="18" t="s">
        <v>584</v>
      </c>
    </row>
    <row r="6" spans="4:13">
      <c r="D6" t="s">
        <v>594</v>
      </c>
      <c r="E6" t="s">
        <v>594</v>
      </c>
      <c r="K6" t="s">
        <v>545</v>
      </c>
      <c r="L6" s="18" t="s">
        <v>546</v>
      </c>
      <c r="M6" s="18" t="s">
        <v>585</v>
      </c>
    </row>
    <row r="7" spans="4:13">
      <c r="D7" t="s">
        <v>427</v>
      </c>
      <c r="E7" t="s">
        <v>427</v>
      </c>
      <c r="K7" t="s">
        <v>547</v>
      </c>
      <c r="L7" s="18" t="s">
        <v>425</v>
      </c>
      <c r="M7" s="18" t="s">
        <v>586</v>
      </c>
    </row>
    <row r="8" spans="4:13">
      <c r="D8" s="18" t="s">
        <v>550</v>
      </c>
      <c r="E8" t="s">
        <v>82</v>
      </c>
      <c r="K8" t="s">
        <v>548</v>
      </c>
      <c r="L8" s="18" t="s">
        <v>426</v>
      </c>
      <c r="M8" s="18" t="s">
        <v>587</v>
      </c>
    </row>
    <row r="9" spans="4:13">
      <c r="D9" s="18" t="s">
        <v>552</v>
      </c>
      <c r="K9" t="s">
        <v>549</v>
      </c>
      <c r="L9" s="18" t="s">
        <v>550</v>
      </c>
      <c r="M9" s="18" t="s">
        <v>550</v>
      </c>
    </row>
    <row r="10" spans="4:13">
      <c r="D10" s="18" t="s">
        <v>591</v>
      </c>
      <c r="K10" t="s">
        <v>551</v>
      </c>
      <c r="L10" s="18" t="s">
        <v>552</v>
      </c>
      <c r="M10" s="18" t="s">
        <v>552</v>
      </c>
    </row>
    <row r="11" spans="4:13">
      <c r="D11" s="18" t="s">
        <v>593</v>
      </c>
      <c r="K11" t="s">
        <v>553</v>
      </c>
      <c r="L11" s="18" t="s">
        <v>554</v>
      </c>
      <c r="M11" s="18" t="s">
        <v>588</v>
      </c>
    </row>
    <row r="12" spans="4:13">
      <c r="D12">
        <v>10011</v>
      </c>
      <c r="K12" t="s">
        <v>555</v>
      </c>
      <c r="L12" s="18" t="s">
        <v>554</v>
      </c>
      <c r="M12" s="18" t="s">
        <v>588</v>
      </c>
    </row>
    <row r="13" spans="4:13">
      <c r="K13" t="s">
        <v>556</v>
      </c>
      <c r="L13" s="18" t="s">
        <v>424</v>
      </c>
      <c r="M13" s="18" t="s">
        <v>424</v>
      </c>
    </row>
    <row r="14" spans="4:13">
      <c r="D14" s="18" t="s">
        <v>424</v>
      </c>
      <c r="K14" t="s">
        <v>557</v>
      </c>
      <c r="L14" s="18" t="s">
        <v>424</v>
      </c>
      <c r="M14" s="18" t="s">
        <v>424</v>
      </c>
    </row>
    <row r="15" spans="4:13">
      <c r="D15" s="18" t="s">
        <v>424</v>
      </c>
      <c r="K15" t="s">
        <v>558</v>
      </c>
      <c r="L15" s="18" t="s">
        <v>424</v>
      </c>
      <c r="M15" s="18" t="s">
        <v>424</v>
      </c>
    </row>
    <row r="16" spans="4:13">
      <c r="K16" t="s">
        <v>559</v>
      </c>
      <c r="L16" s="18" t="s">
        <v>424</v>
      </c>
      <c r="M16" s="18" t="s">
        <v>424</v>
      </c>
    </row>
    <row r="17" spans="4:13">
      <c r="K17" t="s">
        <v>560</v>
      </c>
      <c r="L17" s="18" t="s">
        <v>82</v>
      </c>
      <c r="M17" s="18" t="s">
        <v>82</v>
      </c>
    </row>
    <row r="18" spans="4:13">
      <c r="K18" t="s">
        <v>561</v>
      </c>
      <c r="L18" s="18" t="s">
        <v>427</v>
      </c>
      <c r="M18" s="18" t="s">
        <v>589</v>
      </c>
    </row>
    <row r="19" spans="4:13">
      <c r="K19" t="s">
        <v>562</v>
      </c>
      <c r="L19" s="18" t="s">
        <v>424</v>
      </c>
      <c r="M19" s="18" t="s">
        <v>424</v>
      </c>
    </row>
    <row r="20" spans="4:13">
      <c r="K20" t="s">
        <v>563</v>
      </c>
      <c r="L20" s="18" t="s">
        <v>424</v>
      </c>
      <c r="M20" s="18" t="s">
        <v>424</v>
      </c>
    </row>
    <row r="21" spans="4:13">
      <c r="K21" t="s">
        <v>564</v>
      </c>
      <c r="L21" s="18" t="s">
        <v>424</v>
      </c>
      <c r="M21" s="18" t="s">
        <v>424</v>
      </c>
    </row>
    <row r="22" spans="4:13">
      <c r="K22" t="s">
        <v>565</v>
      </c>
      <c r="L22" s="18" t="s">
        <v>424</v>
      </c>
      <c r="M22" s="18" t="s">
        <v>424</v>
      </c>
    </row>
    <row r="23" spans="4:13">
      <c r="K23" t="s">
        <v>566</v>
      </c>
      <c r="L23" s="18" t="s">
        <v>567</v>
      </c>
      <c r="M23" s="18" t="s">
        <v>567</v>
      </c>
    </row>
    <row r="24" spans="4:13">
      <c r="K24" t="s">
        <v>568</v>
      </c>
      <c r="L24" s="18" t="s">
        <v>569</v>
      </c>
      <c r="M24" s="18" t="s">
        <v>569</v>
      </c>
    </row>
    <row r="25" spans="4:13">
      <c r="D25" s="18" t="s">
        <v>591</v>
      </c>
      <c r="K25" t="s">
        <v>570</v>
      </c>
      <c r="L25" s="18" t="s">
        <v>571</v>
      </c>
      <c r="M25" s="18" t="s">
        <v>571</v>
      </c>
    </row>
    <row r="26" spans="4:13">
      <c r="D26" s="18" t="s">
        <v>592</v>
      </c>
      <c r="K26" t="s">
        <v>572</v>
      </c>
      <c r="L26" s="18" t="s">
        <v>428</v>
      </c>
      <c r="M26" s="18" t="s">
        <v>428</v>
      </c>
    </row>
    <row r="27" spans="4:13">
      <c r="K27" t="s">
        <v>573</v>
      </c>
      <c r="L27" s="18" t="s">
        <v>574</v>
      </c>
      <c r="M27" s="18" t="s">
        <v>574</v>
      </c>
    </row>
    <row r="28" spans="4:13">
      <c r="K28" t="s">
        <v>575</v>
      </c>
      <c r="L28" s="18" t="s">
        <v>576</v>
      </c>
      <c r="M28" s="18" t="s">
        <v>576</v>
      </c>
    </row>
    <row r="29" spans="4:13">
      <c r="K29" t="s">
        <v>577</v>
      </c>
      <c r="L29" s="18" t="s">
        <v>580</v>
      </c>
      <c r="M29" s="18" t="s">
        <v>580</v>
      </c>
    </row>
    <row r="30" spans="4:13">
      <c r="K30" t="s">
        <v>578</v>
      </c>
      <c r="L30" s="18" t="s">
        <v>580</v>
      </c>
      <c r="M30" s="18" t="s">
        <v>580</v>
      </c>
    </row>
    <row r="31" spans="4:13">
      <c r="K31" t="s">
        <v>579</v>
      </c>
      <c r="L31" s="18" t="s">
        <v>580</v>
      </c>
      <c r="M31" s="18" t="s">
        <v>580</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1"/>
  <dimension ref="A1:C2"/>
  <sheetViews>
    <sheetView workbookViewId="0">
      <selection activeCell="E19" sqref="E19"/>
    </sheetView>
  </sheetViews>
  <sheetFormatPr defaultRowHeight="15"/>
  <sheetData>
    <row r="1" spans="1:3" ht="409.5">
      <c r="A1" t="s">
        <v>657</v>
      </c>
      <c r="B1" t="s">
        <v>534</v>
      </c>
      <c r="C1" s="80" t="s">
        <v>658</v>
      </c>
    </row>
    <row r="2" spans="1:3" ht="409.5">
      <c r="A2" t="s">
        <v>660</v>
      </c>
      <c r="B2" t="s">
        <v>534</v>
      </c>
      <c r="C2" s="80" t="s">
        <v>661</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590</v>
      </c>
      <c r="B1" s="2"/>
      <c r="C1" s="2"/>
      <c r="D1" s="16" t="s">
        <v>0</v>
      </c>
      <c r="E1" s="17"/>
      <c r="F1" s="16" t="s">
        <v>1</v>
      </c>
      <c r="G1" s="17"/>
      <c r="H1" s="2"/>
      <c r="I1" s="2"/>
      <c r="J1" s="2"/>
      <c r="K1" s="2"/>
      <c r="L1" s="2"/>
      <c r="M1" s="2"/>
      <c r="N1" s="2"/>
      <c r="O1" s="2"/>
      <c r="P1" s="2"/>
      <c r="Q1" s="2"/>
      <c r="R1" s="2"/>
      <c r="S1" s="2"/>
      <c r="T1" s="2"/>
      <c r="U1" s="2"/>
      <c r="V1" s="2"/>
      <c r="W1" s="2"/>
      <c r="X1" s="2">
        <v>1</v>
      </c>
      <c r="Y1" s="2" t="s">
        <v>672</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jvTrXZRbh2l3KT9xLerl3yrDXswy/FdGJ/VXPoc+Rcw7EgzfKhgGVcOqP0FmmgJ1ighkKDZufBg+qJvwEH9qsg==" saltValue="touwwHl1tzPCwxBk0a04yw=="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SALEH F. FLEIFEL</dc:creator>
  <cp:lastModifiedBy>Sarah Suleiman</cp:lastModifiedBy>
  <dcterms:created xsi:type="dcterms:W3CDTF">2012-04-27T10:07:35Z</dcterms:created>
  <dcterms:modified xsi:type="dcterms:W3CDTF">2021-02-08T12:24:17Z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