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comments1.xml" ContentType="application/vnd.openxmlformats-officedocument.spreadsheetml.comments+xml"/>
  <Override PartName="/xl/drawings/drawing5.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comments2.xml" ContentType="application/vnd.openxmlformats-officedocument.spreadsheetml.comments+xml"/>
  <Override PartName="/xl/drawings/drawing6.xml" ContentType="application/vnd.openxmlformats-officedocument.drawing+xml"/>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comments3.xml" ContentType="application/vnd.openxmlformats-officedocument.spreadsheetml.comments+xml"/>
  <Override PartName="/xl/drawings/drawing7.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comments4.xml" ContentType="application/vnd.openxmlformats-officedocument.spreadsheetml.comments+xml"/>
  <Override PartName="/xl/drawings/drawing8.xml" ContentType="application/vnd.openxmlformats-officedocument.drawing+xml"/>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comments5.xml" ContentType="application/vnd.openxmlformats-officedocument.spreadsheetml.comments+xml"/>
  <Override PartName="/xl/drawings/drawing9.xml" ContentType="application/vnd.openxmlformats-officedocument.drawing+xml"/>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comments6.xml" ContentType="application/vnd.openxmlformats-officedocument.spreadsheetml.comments+xml"/>
  <Override PartName="/xl/drawings/drawing10.xml" ContentType="application/vnd.openxmlformats-officedocument.drawing+xml"/>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comments7.xml" ContentType="application/vnd.openxmlformats-officedocument.spreadsheetml.comments+xml"/>
  <Override PartName="/xl/drawings/drawing11.xml" ContentType="application/vnd.openxmlformats-officedocument.drawing+xml"/>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comments8.xml" ContentType="application/vnd.openxmlformats-officedocument.spreadsheetml.comments+xml"/>
  <Override PartName="/xl/drawings/drawing12.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comments9.xml" ContentType="application/vnd.openxmlformats-officedocument.spreadsheetml.comments+xml"/>
  <Override PartName="/xl/drawings/drawing13.xml" ContentType="application/vnd.openxmlformats-officedocument.drawing+xml"/>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comments10.xml" ContentType="application/vnd.openxmlformats-officedocument.spreadsheetml.comments+xml"/>
  <Override PartName="/xl/drawings/drawing14.xml" ContentType="application/vnd.openxmlformats-officedocument.drawing+xml"/>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comments11.xml" ContentType="application/vnd.openxmlformats-officedocument.spreadsheetml.comments+xml"/>
  <Override PartName="/xl/drawings/drawing15.xml" ContentType="application/vnd.openxmlformats-officedocument.drawing+xml"/>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comments12.xml" ContentType="application/vnd.openxmlformats-officedocument.spreadsheetml.comments+xml"/>
  <Override PartName="/xl/drawings/drawing16.xml" ContentType="application/vnd.openxmlformats-officedocument.drawing+xml"/>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comments13.xml" ContentType="application/vnd.openxmlformats-officedocument.spreadsheetml.comments+xml"/>
  <Override PartName="/xl/drawings/drawing17.xml" ContentType="application/vnd.openxmlformats-officedocument.drawing+xml"/>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14.xml" ContentType="application/vnd.openxmlformats-officedocument.spreadsheetml.comments+xml"/>
  <Override PartName="/xl/drawings/drawing18.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comments1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ahmadj\Desktop\القوائم المالية لجميع الشركات\قوائم 2021\"/>
    </mc:Choice>
  </mc:AlternateContent>
  <workbookProtection workbookAlgorithmName="SHA-512" workbookHashValue="4KldVBSwDIUbk8OyLj1ujppoagPbYECArBhxrdMi1izCp+wp7FY3Xtb+ty13FEC1vqPHHZB9erHunUSK3BlNNw==" workbookSaltValue="gT0yzUWCsJvqZN0362qYdA==" workbookSpinCount="100000" lockStructure="1"/>
  <bookViews>
    <workbookView xWindow="0" yWindow="60" windowWidth="14445" windowHeight="7185" firstSheet="1" activeTab="3"/>
  </bookViews>
  <sheets>
    <sheet name="Introduction" sheetId="5" state="hidden" r:id="rId1"/>
    <sheet name="Content Page" sheetId="44" r:id="rId2"/>
    <sheet name="FilingInformation" sheetId="35" r:id="rId3"/>
    <sheet name="DisclosuresAuditorsReport" sheetId="36" r:id="rId4"/>
    <sheet name="StatementOfFinancialPosition" sheetId="37" r:id="rId5"/>
    <sheet name="IncomeStateFuncOfExpense" sheetId="38" r:id="rId6"/>
    <sheet name="SOCI-PresentedNetOfTax" sheetId="39" r:id="rId7"/>
    <sheet name="SOCFlowsIndirectMethod" sheetId="40" r:id="rId8"/>
    <sheet name="SOCE" sheetId="34" r:id="rId9"/>
    <sheet name="SubclassificationAssets" sheetId="33" r:id="rId10"/>
    <sheet name="SubclassificationsLiabiAndEquit" sheetId="41" r:id="rId11"/>
    <sheet name="AnalysisIncomeExpByFunction" sheetId="42" r:id="rId12"/>
    <sheet name="NotesListOfNotes" sheetId="43" r:id="rId13"/>
    <sheet name="NotesPPE" sheetId="32" r:id="rId14"/>
    <sheet name="FinancialAssets" sheetId="31" r:id="rId15"/>
    <sheet name="NotesIntanAsset" sheetId="30" r:id="rId16"/>
    <sheet name="IncomeTax" sheetId="29" r:id="rId17"/>
    <sheet name="NotesPaidinCapital" sheetId="28" r:id="rId18"/>
    <sheet name="+Lineitems" sheetId="21" state="veryHidden" r:id="rId19"/>
    <sheet name="StartUp" sheetId="6" state="veryHidden" r:id="rId20"/>
    <sheet name="Data" sheetId="7" state="veryHidden" r:id="rId21"/>
    <sheet name="+FootnoteTexts0" sheetId="23" state="veryHidden" r:id="rId22"/>
    <sheet name="+FootnoteTexts1" sheetId="24" state="veryHidden" r:id="rId23"/>
    <sheet name="+FootnoteTexts2" sheetId="25" state="veryHidden" r:id="rId24"/>
    <sheet name="+FootnoteTexts3" sheetId="26" state="veryHidden" r:id="rId25"/>
    <sheet name="+FootnoteTexts4" sheetId="27" state="veryHidden" r:id="rId26"/>
    <sheet name="+FootnoteTexts" sheetId="8" state="veryHidden" r:id="rId27"/>
    <sheet name="+Elements" sheetId="9" state="veryHidden" r:id="rId28"/>
    <sheet name="MainSheet" sheetId="11" state="veryHidden" r:id="rId29"/>
    <sheet name="+RuleNodeSheet" sheetId="22" state="veryHidden" r:id="rId30"/>
  </sheets>
  <externalReferences>
    <externalReference r:id="rId31"/>
    <externalReference r:id="rId32"/>
  </externalReferences>
  <definedNames>
    <definedName name="CountryList">Data!$O$1:$O$246</definedName>
    <definedName name="CurrencyList">Data!$Q$1:$Q$172</definedName>
    <definedName name="fn_1" localSheetId="3">DisclosuresAuditorsReport!$F$16</definedName>
    <definedName name="fn_10" localSheetId="12">NotesListOfNotes!$E$46</definedName>
    <definedName name="fn_11" localSheetId="12">NotesListOfNotes!$F$54</definedName>
    <definedName name="fn_12" localSheetId="12">NotesListOfNotes!$E$54</definedName>
    <definedName name="fn_13" localSheetId="12">NotesListOfNotes!$F$73</definedName>
    <definedName name="fn_14" localSheetId="12">NotesListOfNotes!$E$73</definedName>
    <definedName name="fn_2" localSheetId="3">DisclosuresAuditorsReport!$E$16</definedName>
    <definedName name="fn_3" localSheetId="3">DisclosuresAuditorsReport!$F$25</definedName>
    <definedName name="fn_4" localSheetId="3">DisclosuresAuditorsReport!$E$25</definedName>
    <definedName name="fn_5" localSheetId="3">DisclosuresAuditorsReport!$F$28</definedName>
    <definedName name="fn_6" localSheetId="3">DisclosuresAuditorsReport!$E$28</definedName>
    <definedName name="fn_7" localSheetId="12">NotesListOfNotes!$F$42</definedName>
    <definedName name="fn_8" localSheetId="12">NotesListOfNotes!$E$42</definedName>
    <definedName name="fn_9" localSheetId="12">NotesListOfNotes!$F$46</definedName>
    <definedName name="NewCurrencyList">Data!$Q$1:$Q$172</definedName>
    <definedName name="ScaleList" localSheetId="18">[1]StartUp!$L$1:$L$5</definedName>
    <definedName name="ScaleList">[2]StartUp!$L$1:$L$5</definedName>
    <definedName name="UnitList" localSheetId="18">[1]StartUp!$K$1:$K$172</definedName>
    <definedName name="UnitList">[2]StartUp!$K$1:$K$172</definedName>
  </definedNames>
  <calcPr calcId="152511" fullPrecision="0"/>
</workbook>
</file>

<file path=xl/calcChain.xml><?xml version="1.0" encoding="utf-8"?>
<calcChain xmlns="http://schemas.openxmlformats.org/spreadsheetml/2006/main">
  <c r="H22" i="38" l="1"/>
  <c r="H20" i="38" l="1"/>
  <c r="G20" i="38"/>
  <c r="F20" i="38"/>
  <c r="E20" i="38"/>
  <c r="G41" i="28" l="1"/>
  <c r="F41" i="28"/>
  <c r="E41" i="28"/>
  <c r="G10" i="28"/>
  <c r="F10" i="28"/>
  <c r="E10" i="28"/>
  <c r="J179" i="29"/>
  <c r="H179" i="29"/>
  <c r="G179" i="29"/>
  <c r="F179" i="29"/>
  <c r="E179" i="29"/>
  <c r="J163" i="29"/>
  <c r="H163" i="29"/>
  <c r="G163" i="29"/>
  <c r="F163" i="29"/>
  <c r="E163" i="29"/>
  <c r="J89" i="29"/>
  <c r="H89" i="29"/>
  <c r="G89" i="29"/>
  <c r="F89" i="29"/>
  <c r="E89" i="29"/>
  <c r="J73" i="29"/>
  <c r="H73" i="29"/>
  <c r="G73" i="29"/>
  <c r="F73" i="29"/>
  <c r="E73" i="29"/>
  <c r="F11" i="29"/>
  <c r="E11" i="29"/>
  <c r="J51" i="29"/>
  <c r="I51" i="29"/>
  <c r="H51" i="29"/>
  <c r="G51" i="29"/>
  <c r="F51" i="29"/>
  <c r="E51" i="29"/>
  <c r="J35" i="29"/>
  <c r="I35" i="29"/>
  <c r="H35" i="29"/>
  <c r="G35" i="29"/>
  <c r="F35" i="29"/>
  <c r="E35" i="29"/>
  <c r="J83" i="29"/>
  <c r="I83" i="29"/>
  <c r="H83" i="29"/>
  <c r="G83" i="29"/>
  <c r="F83" i="29"/>
  <c r="E83" i="29"/>
  <c r="J68" i="29"/>
  <c r="I68" i="29"/>
  <c r="H68" i="29"/>
  <c r="G68" i="29"/>
  <c r="F68" i="29"/>
  <c r="E68" i="29"/>
  <c r="F101" i="29"/>
  <c r="E101" i="29"/>
  <c r="J141" i="29"/>
  <c r="I141" i="29"/>
  <c r="H141" i="29"/>
  <c r="G141" i="29"/>
  <c r="F141" i="29"/>
  <c r="E141" i="29"/>
  <c r="J125" i="29"/>
  <c r="I125" i="29"/>
  <c r="H125" i="29"/>
  <c r="G125" i="29"/>
  <c r="F125" i="29"/>
  <c r="E125" i="29"/>
  <c r="J173" i="29"/>
  <c r="I173" i="29"/>
  <c r="H173" i="29"/>
  <c r="G173" i="29"/>
  <c r="F173" i="29"/>
  <c r="E173" i="29"/>
  <c r="J158" i="29"/>
  <c r="I158" i="29"/>
  <c r="H158" i="29"/>
  <c r="G158" i="29"/>
  <c r="F158" i="29"/>
  <c r="E158" i="29"/>
  <c r="F190" i="29"/>
  <c r="E190" i="29"/>
  <c r="H211" i="29"/>
  <c r="G211" i="29"/>
  <c r="F211" i="29"/>
  <c r="E211" i="29"/>
  <c r="H222" i="29"/>
  <c r="H212" i="29"/>
  <c r="G222" i="29"/>
  <c r="G212" i="29"/>
  <c r="H44" i="30"/>
  <c r="G44" i="30"/>
  <c r="F44" i="30"/>
  <c r="E44" i="30"/>
  <c r="H10" i="30"/>
  <c r="G10" i="30"/>
  <c r="F10" i="30"/>
  <c r="E10" i="30"/>
  <c r="G42" i="31"/>
  <c r="F42" i="31"/>
  <c r="E42" i="31"/>
  <c r="G10" i="31"/>
  <c r="F10" i="31"/>
  <c r="E10" i="31"/>
  <c r="G110" i="31"/>
  <c r="F110" i="31"/>
  <c r="E110" i="31"/>
  <c r="G76" i="31"/>
  <c r="F76" i="31"/>
  <c r="E76" i="31"/>
  <c r="G178" i="31"/>
  <c r="F178" i="31"/>
  <c r="E178" i="31"/>
  <c r="G146" i="31"/>
  <c r="F146" i="31"/>
  <c r="E146" i="31"/>
  <c r="N43" i="32"/>
  <c r="M43" i="32"/>
  <c r="L43" i="32"/>
  <c r="K43" i="32"/>
  <c r="J43" i="32"/>
  <c r="I43" i="32"/>
  <c r="H43" i="32"/>
  <c r="G43" i="32"/>
  <c r="F43" i="32"/>
  <c r="E43" i="32"/>
  <c r="N10" i="32"/>
  <c r="M10" i="32"/>
  <c r="L10" i="32"/>
  <c r="K10" i="32"/>
  <c r="J10" i="32"/>
  <c r="I10" i="32"/>
  <c r="H10" i="32"/>
  <c r="G10" i="32"/>
  <c r="F10" i="32"/>
  <c r="E10" i="32"/>
  <c r="H9" i="42"/>
  <c r="G9" i="42"/>
  <c r="F9" i="42"/>
  <c r="E9" i="42"/>
  <c r="H97" i="42"/>
  <c r="H89" i="42"/>
  <c r="H82" i="42"/>
  <c r="H70" i="42"/>
  <c r="H59" i="42"/>
  <c r="H30" i="42"/>
  <c r="H20" i="42"/>
  <c r="H10" i="42"/>
  <c r="G97" i="42"/>
  <c r="G89" i="42"/>
  <c r="G82" i="42"/>
  <c r="G70" i="42"/>
  <c r="G59" i="42"/>
  <c r="G30" i="42"/>
  <c r="G20" i="42"/>
  <c r="G10" i="42"/>
  <c r="F9" i="41"/>
  <c r="E9" i="41"/>
  <c r="H45" i="33"/>
  <c r="G45" i="33"/>
  <c r="F45" i="33"/>
  <c r="E45" i="33"/>
  <c r="H11" i="33"/>
  <c r="G11" i="33"/>
  <c r="F11" i="33"/>
  <c r="E11" i="33"/>
  <c r="F80" i="33"/>
  <c r="E80" i="33"/>
  <c r="F101" i="33"/>
  <c r="E101" i="33"/>
  <c r="F126" i="33"/>
  <c r="E126" i="33"/>
  <c r="F150" i="33"/>
  <c r="E150" i="33"/>
  <c r="F177" i="33"/>
  <c r="E177" i="33"/>
  <c r="F207" i="33"/>
  <c r="E207" i="33"/>
  <c r="T52" i="34"/>
  <c r="S52" i="34"/>
  <c r="R52" i="34"/>
  <c r="Q52" i="34"/>
  <c r="P52" i="34"/>
  <c r="O52" i="34"/>
  <c r="N52" i="34"/>
  <c r="M52" i="34"/>
  <c r="L52" i="34"/>
  <c r="K52" i="34"/>
  <c r="J52" i="34"/>
  <c r="I52" i="34"/>
  <c r="H52" i="34"/>
  <c r="G52" i="34"/>
  <c r="F52" i="34"/>
  <c r="E52" i="34"/>
  <c r="T10" i="34"/>
  <c r="S10" i="34"/>
  <c r="R10" i="34"/>
  <c r="Q10" i="34"/>
  <c r="P10" i="34"/>
  <c r="O10" i="34"/>
  <c r="N10" i="34"/>
  <c r="M10" i="34"/>
  <c r="L10" i="34"/>
  <c r="K10" i="34"/>
  <c r="J10" i="34"/>
  <c r="I10" i="34"/>
  <c r="H10" i="34"/>
  <c r="G10" i="34"/>
  <c r="F10" i="34"/>
  <c r="E10" i="34"/>
  <c r="F9" i="40"/>
  <c r="E9" i="40"/>
  <c r="H9" i="39"/>
  <c r="G9" i="39"/>
  <c r="F9" i="39"/>
  <c r="E9" i="39"/>
  <c r="H57" i="39"/>
  <c r="H52" i="39"/>
  <c r="H48" i="39"/>
  <c r="H44" i="39"/>
  <c r="H40" i="39"/>
  <c r="H36" i="39"/>
  <c r="H32" i="39"/>
  <c r="H27" i="39"/>
  <c r="H10" i="39"/>
  <c r="G57" i="39"/>
  <c r="G52" i="39"/>
  <c r="G48" i="39"/>
  <c r="G44" i="39"/>
  <c r="G40" i="39"/>
  <c r="G36" i="39"/>
  <c r="G32" i="39"/>
  <c r="G27" i="39"/>
  <c r="G10" i="39"/>
  <c r="H9" i="38"/>
  <c r="G9" i="38"/>
  <c r="F9" i="38"/>
  <c r="E9" i="38"/>
  <c r="H19" i="38"/>
  <c r="H26" i="38" s="1"/>
  <c r="H31" i="38" s="1"/>
  <c r="H33" i="38" s="1"/>
  <c r="H35" i="38" s="1"/>
  <c r="F17" i="40" s="1"/>
  <c r="H10" i="38"/>
  <c r="G19" i="38"/>
  <c r="G26" i="38" s="1"/>
  <c r="G31" i="38" s="1"/>
  <c r="G33" i="38" s="1"/>
  <c r="G35" i="38" s="1"/>
  <c r="E17" i="40" s="1"/>
  <c r="G10" i="38"/>
  <c r="F9" i="37"/>
  <c r="E9" i="37"/>
  <c r="G16" i="39" l="1"/>
  <c r="H16" i="39"/>
  <c r="H59" i="39"/>
  <c r="H61" i="39" s="1"/>
  <c r="G59" i="39"/>
  <c r="G61" i="39" s="1"/>
  <c r="G62" i="28"/>
  <c r="G61" i="28"/>
  <c r="G59" i="28"/>
  <c r="G58" i="28"/>
  <c r="G56" i="28"/>
  <c r="G53" i="28"/>
  <c r="F52" i="28"/>
  <c r="E52" i="28"/>
  <c r="G51" i="28"/>
  <c r="G50" i="28"/>
  <c r="G48" i="28"/>
  <c r="G42" i="28"/>
  <c r="F42" i="28"/>
  <c r="E42" i="28"/>
  <c r="F22" i="29"/>
  <c r="F23" i="29" s="1"/>
  <c r="F12" i="29"/>
  <c r="I57" i="29"/>
  <c r="I89" i="29" s="1"/>
  <c r="J52" i="29"/>
  <c r="I52" i="29"/>
  <c r="H52" i="29"/>
  <c r="G52" i="29"/>
  <c r="F52" i="29"/>
  <c r="E52" i="29"/>
  <c r="J84" i="29"/>
  <c r="I84" i="29"/>
  <c r="H84" i="29"/>
  <c r="G84" i="29"/>
  <c r="F84" i="29"/>
  <c r="E84" i="29"/>
  <c r="F112" i="29"/>
  <c r="F113" i="29" s="1"/>
  <c r="F102" i="29"/>
  <c r="I147" i="29"/>
  <c r="I179" i="29" s="1"/>
  <c r="J142" i="29"/>
  <c r="I142" i="29"/>
  <c r="H142" i="29"/>
  <c r="G142" i="29"/>
  <c r="F142" i="29"/>
  <c r="E142" i="29"/>
  <c r="J174" i="29"/>
  <c r="I174" i="29"/>
  <c r="H174" i="29"/>
  <c r="G174" i="29"/>
  <c r="F174" i="29"/>
  <c r="E174" i="29"/>
  <c r="F200" i="29"/>
  <c r="F191" i="29"/>
  <c r="F222" i="29"/>
  <c r="F212" i="29"/>
  <c r="H68" i="30"/>
  <c r="H67" i="30"/>
  <c r="G65" i="30"/>
  <c r="F65" i="30"/>
  <c r="E65" i="30"/>
  <c r="H64" i="30"/>
  <c r="H63" i="30"/>
  <c r="H62" i="30"/>
  <c r="H61" i="30"/>
  <c r="H60" i="30"/>
  <c r="H59" i="30"/>
  <c r="G57" i="30"/>
  <c r="F57" i="30"/>
  <c r="E57" i="30"/>
  <c r="H56" i="30"/>
  <c r="H55" i="30"/>
  <c r="H54" i="30"/>
  <c r="H53" i="30"/>
  <c r="H52" i="30"/>
  <c r="H45" i="30"/>
  <c r="G45" i="30"/>
  <c r="F45" i="30"/>
  <c r="E45" i="30"/>
  <c r="F64" i="31"/>
  <c r="E64" i="31"/>
  <c r="G63" i="31"/>
  <c r="G62" i="31"/>
  <c r="G61" i="31"/>
  <c r="G60" i="31"/>
  <c r="G59" i="31"/>
  <c r="G58" i="31"/>
  <c r="F56" i="31"/>
  <c r="E56" i="31"/>
  <c r="E65" i="31" s="1"/>
  <c r="G55" i="31"/>
  <c r="G54" i="31"/>
  <c r="G53" i="31"/>
  <c r="G52" i="31"/>
  <c r="G51" i="31"/>
  <c r="G50" i="31"/>
  <c r="G43" i="31"/>
  <c r="F43" i="31"/>
  <c r="E43" i="31"/>
  <c r="G133" i="31"/>
  <c r="F132" i="31"/>
  <c r="F134" i="31" s="1"/>
  <c r="E132" i="31"/>
  <c r="G131" i="31"/>
  <c r="G130" i="31"/>
  <c r="G129" i="31"/>
  <c r="G128" i="31"/>
  <c r="G127" i="31"/>
  <c r="G124" i="31"/>
  <c r="F123" i="31"/>
  <c r="F125" i="31" s="1"/>
  <c r="F135" i="31" s="1"/>
  <c r="E123" i="31"/>
  <c r="G122" i="31"/>
  <c r="G121" i="31"/>
  <c r="G120" i="31"/>
  <c r="G119" i="31"/>
  <c r="G118" i="31"/>
  <c r="G111" i="31"/>
  <c r="F111" i="31"/>
  <c r="E111" i="31"/>
  <c r="F200" i="31"/>
  <c r="E200" i="31"/>
  <c r="G199" i="31"/>
  <c r="G198" i="31"/>
  <c r="G197" i="31"/>
  <c r="G196" i="31"/>
  <c r="G195" i="31"/>
  <c r="G194" i="31"/>
  <c r="F192" i="31"/>
  <c r="E192" i="31"/>
  <c r="E201" i="31" s="1"/>
  <c r="G191" i="31"/>
  <c r="G190" i="31"/>
  <c r="G189" i="31"/>
  <c r="G188" i="31"/>
  <c r="G187" i="31"/>
  <c r="G186" i="31"/>
  <c r="G179" i="31"/>
  <c r="F179" i="31"/>
  <c r="E179" i="31"/>
  <c r="N66" i="32"/>
  <c r="N65" i="32"/>
  <c r="M63" i="32"/>
  <c r="L63" i="32"/>
  <c r="K63" i="32"/>
  <c r="J63" i="32"/>
  <c r="I63" i="32"/>
  <c r="H63" i="32"/>
  <c r="G63" i="32"/>
  <c r="F63" i="32"/>
  <c r="E63" i="32"/>
  <c r="N62" i="32"/>
  <c r="N61" i="32"/>
  <c r="N60" i="32"/>
  <c r="N59" i="32"/>
  <c r="N58" i="32"/>
  <c r="M56" i="32"/>
  <c r="L56" i="32"/>
  <c r="K56" i="32"/>
  <c r="J56" i="32"/>
  <c r="I56" i="32"/>
  <c r="H56" i="32"/>
  <c r="G56" i="32"/>
  <c r="F56" i="32"/>
  <c r="E56" i="32"/>
  <c r="N55" i="32"/>
  <c r="N54" i="32"/>
  <c r="N53" i="32"/>
  <c r="N52" i="32"/>
  <c r="N51" i="32"/>
  <c r="N44" i="32"/>
  <c r="M44" i="32"/>
  <c r="L44" i="32"/>
  <c r="K44" i="32"/>
  <c r="J44" i="32"/>
  <c r="I44" i="32"/>
  <c r="H44" i="32"/>
  <c r="G44" i="32"/>
  <c r="F44" i="32"/>
  <c r="E44" i="32"/>
  <c r="F97" i="42"/>
  <c r="F89" i="42"/>
  <c r="F82" i="42"/>
  <c r="F70" i="42"/>
  <c r="F59" i="42"/>
  <c r="F30" i="42"/>
  <c r="F20" i="42"/>
  <c r="F10" i="42"/>
  <c r="F103" i="41"/>
  <c r="F88" i="41"/>
  <c r="F70" i="41"/>
  <c r="F79" i="41" s="1"/>
  <c r="F65" i="41"/>
  <c r="F58" i="41"/>
  <c r="F50" i="41"/>
  <c r="F43" i="41"/>
  <c r="F35" i="41"/>
  <c r="F10" i="41"/>
  <c r="H68" i="33"/>
  <c r="G67" i="33"/>
  <c r="F67" i="33"/>
  <c r="E67" i="33"/>
  <c r="H66" i="33"/>
  <c r="H65" i="33"/>
  <c r="H64" i="33"/>
  <c r="H63" i="33"/>
  <c r="H62" i="33"/>
  <c r="H61" i="33"/>
  <c r="H60" i="33"/>
  <c r="G58" i="33"/>
  <c r="F58" i="33"/>
  <c r="E58" i="33"/>
  <c r="H57" i="33"/>
  <c r="H56" i="33"/>
  <c r="H55" i="33"/>
  <c r="H54" i="33"/>
  <c r="H53" i="33"/>
  <c r="H52" i="33"/>
  <c r="H46" i="33"/>
  <c r="G46" i="33"/>
  <c r="F46" i="33"/>
  <c r="E46" i="33"/>
  <c r="F90" i="33"/>
  <c r="F81" i="33"/>
  <c r="F114" i="33"/>
  <c r="F117" i="33" s="1"/>
  <c r="F102" i="33"/>
  <c r="F138" i="33"/>
  <c r="F127" i="33"/>
  <c r="F163" i="33"/>
  <c r="F166" i="33" s="1"/>
  <c r="F151" i="33"/>
  <c r="F196" i="33"/>
  <c r="F178" i="33"/>
  <c r="F222" i="33"/>
  <c r="F217" i="33"/>
  <c r="F208" i="33"/>
  <c r="T83" i="34"/>
  <c r="E83" i="34"/>
  <c r="T82" i="34"/>
  <c r="E82" i="34"/>
  <c r="T81" i="34"/>
  <c r="E81" i="34"/>
  <c r="T80" i="34"/>
  <c r="E80" i="34"/>
  <c r="T79" i="34"/>
  <c r="E79" i="34"/>
  <c r="T78" i="34"/>
  <c r="E78" i="34"/>
  <c r="T77" i="34"/>
  <c r="E77" i="34"/>
  <c r="T76" i="34"/>
  <c r="E76" i="34"/>
  <c r="T75" i="34"/>
  <c r="E75" i="34"/>
  <c r="T74" i="34"/>
  <c r="E74" i="34"/>
  <c r="T73" i="34"/>
  <c r="E73" i="34"/>
  <c r="T72" i="34"/>
  <c r="E72" i="34"/>
  <c r="T71" i="34"/>
  <c r="E71" i="34"/>
  <c r="T70" i="34"/>
  <c r="E70" i="34"/>
  <c r="T69" i="34"/>
  <c r="E69" i="34"/>
  <c r="T68" i="34"/>
  <c r="E68" i="34"/>
  <c r="T67" i="34"/>
  <c r="E67" i="34"/>
  <c r="T66" i="34"/>
  <c r="E66" i="34"/>
  <c r="T65" i="34"/>
  <c r="E65" i="34"/>
  <c r="S64" i="34"/>
  <c r="S84" i="34" s="1"/>
  <c r="S85" i="34" s="1"/>
  <c r="R64" i="34"/>
  <c r="R84" i="34" s="1"/>
  <c r="R85" i="34" s="1"/>
  <c r="Q64" i="34"/>
  <c r="Q84" i="34" s="1"/>
  <c r="Q85" i="34" s="1"/>
  <c r="P64" i="34"/>
  <c r="P84" i="34" s="1"/>
  <c r="P85" i="34" s="1"/>
  <c r="O64" i="34"/>
  <c r="O84" i="34" s="1"/>
  <c r="O85" i="34" s="1"/>
  <c r="N64" i="34"/>
  <c r="N84" i="34" s="1"/>
  <c r="N85" i="34" s="1"/>
  <c r="M64" i="34"/>
  <c r="M84" i="34" s="1"/>
  <c r="M85" i="34" s="1"/>
  <c r="L64" i="34"/>
  <c r="L84" i="34" s="1"/>
  <c r="L85" i="34" s="1"/>
  <c r="K64" i="34"/>
  <c r="K84" i="34" s="1"/>
  <c r="K85" i="34" s="1"/>
  <c r="J64" i="34"/>
  <c r="J84" i="34" s="1"/>
  <c r="J85" i="34" s="1"/>
  <c r="I64" i="34"/>
  <c r="I84" i="34" s="1"/>
  <c r="I85" i="34" s="1"/>
  <c r="H64" i="34"/>
  <c r="H84" i="34" s="1"/>
  <c r="H85" i="34" s="1"/>
  <c r="G64" i="34"/>
  <c r="G84" i="34" s="1"/>
  <c r="G85" i="34" s="1"/>
  <c r="F64" i="34"/>
  <c r="T63" i="34"/>
  <c r="E63" i="34"/>
  <c r="T62" i="34"/>
  <c r="E62" i="34"/>
  <c r="T59" i="34"/>
  <c r="E59" i="34"/>
  <c r="T53" i="34"/>
  <c r="S53" i="34"/>
  <c r="R53" i="34"/>
  <c r="Q53" i="34"/>
  <c r="P53" i="34"/>
  <c r="O53" i="34"/>
  <c r="N53" i="34"/>
  <c r="M53" i="34"/>
  <c r="L53" i="34"/>
  <c r="K53" i="34"/>
  <c r="J53" i="34"/>
  <c r="I53" i="34"/>
  <c r="H53" i="34"/>
  <c r="G53" i="34"/>
  <c r="F53" i="34"/>
  <c r="E53" i="34"/>
  <c r="F116" i="40"/>
  <c r="F90" i="40"/>
  <c r="F56" i="40"/>
  <c r="F39" i="40"/>
  <c r="F10" i="40"/>
  <c r="F57" i="39"/>
  <c r="F52" i="39"/>
  <c r="F48" i="39"/>
  <c r="F44" i="39"/>
  <c r="F40" i="39"/>
  <c r="F36" i="39"/>
  <c r="F32" i="39"/>
  <c r="F27" i="39"/>
  <c r="F10" i="39"/>
  <c r="F19" i="38"/>
  <c r="F26" i="38" s="1"/>
  <c r="F31" i="38" s="1"/>
  <c r="F33" i="38" s="1"/>
  <c r="F35" i="38" s="1"/>
  <c r="F16" i="39" s="1"/>
  <c r="F10" i="38"/>
  <c r="F86" i="37"/>
  <c r="F88" i="37" s="1"/>
  <c r="F74" i="37"/>
  <c r="F63" i="37"/>
  <c r="F61" i="37"/>
  <c r="F42" i="37"/>
  <c r="F44" i="37" s="1"/>
  <c r="F32" i="37"/>
  <c r="F10" i="37"/>
  <c r="F12" i="43"/>
  <c r="E12" i="43"/>
  <c r="F11" i="43"/>
  <c r="E11" i="43"/>
  <c r="E97" i="42"/>
  <c r="E89" i="42"/>
  <c r="E82" i="42"/>
  <c r="E70" i="42"/>
  <c r="E59" i="42"/>
  <c r="E30" i="42"/>
  <c r="E20" i="42"/>
  <c r="E10" i="42"/>
  <c r="E103" i="41"/>
  <c r="E88" i="41"/>
  <c r="E70" i="41"/>
  <c r="E79" i="41" s="1"/>
  <c r="E65" i="41"/>
  <c r="E58" i="41"/>
  <c r="E50" i="41"/>
  <c r="E43" i="41"/>
  <c r="E35" i="41"/>
  <c r="E10" i="41"/>
  <c r="F134" i="40"/>
  <c r="E134" i="40"/>
  <c r="F133" i="40"/>
  <c r="E133" i="40"/>
  <c r="E116" i="40"/>
  <c r="E90" i="40"/>
  <c r="E56" i="40"/>
  <c r="E39" i="40"/>
  <c r="E10" i="40"/>
  <c r="E57" i="39"/>
  <c r="E52" i="39"/>
  <c r="E48" i="39"/>
  <c r="E44" i="39"/>
  <c r="E40" i="39"/>
  <c r="E36" i="39"/>
  <c r="E32" i="39"/>
  <c r="E27" i="39"/>
  <c r="E10" i="39"/>
  <c r="E19" i="38"/>
  <c r="E26" i="38" s="1"/>
  <c r="E31" i="38" s="1"/>
  <c r="E33" i="38" s="1"/>
  <c r="E35" i="38" s="1"/>
  <c r="E16" i="39" s="1"/>
  <c r="E10" i="38"/>
  <c r="E86" i="37"/>
  <c r="E88" i="37" s="1"/>
  <c r="E74" i="37"/>
  <c r="E63" i="37"/>
  <c r="E61" i="37"/>
  <c r="E42" i="37"/>
  <c r="E44" i="37" s="1"/>
  <c r="E32" i="37"/>
  <c r="E10" i="37"/>
  <c r="F12" i="36"/>
  <c r="E12" i="36"/>
  <c r="F11" i="36"/>
  <c r="E11" i="36"/>
  <c r="G30" i="28"/>
  <c r="G29" i="28"/>
  <c r="G27" i="28"/>
  <c r="G26" i="28"/>
  <c r="G24" i="28"/>
  <c r="G21" i="28"/>
  <c r="G19" i="28"/>
  <c r="G18" i="28"/>
  <c r="G16" i="28"/>
  <c r="G11" i="28"/>
  <c r="F20" i="28"/>
  <c r="F11" i="28"/>
  <c r="E20" i="28"/>
  <c r="G20" i="28" s="1"/>
  <c r="E11" i="28"/>
  <c r="E12" i="35"/>
  <c r="E14" i="35"/>
  <c r="E13" i="35"/>
  <c r="F234" i="29"/>
  <c r="F236" i="29"/>
  <c r="F235" i="29"/>
  <c r="E234" i="29"/>
  <c r="E236" i="29"/>
  <c r="E235" i="29"/>
  <c r="E222" i="29"/>
  <c r="E212" i="29"/>
  <c r="E200" i="29"/>
  <c r="E191" i="29"/>
  <c r="J159" i="29"/>
  <c r="I159" i="29"/>
  <c r="H159" i="29"/>
  <c r="G159" i="29"/>
  <c r="F159" i="29"/>
  <c r="E159" i="29"/>
  <c r="J126" i="29"/>
  <c r="I130" i="29"/>
  <c r="I163" i="29" s="1"/>
  <c r="I126" i="29"/>
  <c r="H126" i="29"/>
  <c r="G126" i="29"/>
  <c r="F126" i="29"/>
  <c r="E126" i="29"/>
  <c r="E112" i="29"/>
  <c r="E113" i="29" s="1"/>
  <c r="E102" i="29"/>
  <c r="J69" i="29"/>
  <c r="I69" i="29"/>
  <c r="H69" i="29"/>
  <c r="G69" i="29"/>
  <c r="F69" i="29"/>
  <c r="E69" i="29"/>
  <c r="J36" i="29"/>
  <c r="I40" i="29"/>
  <c r="I73" i="29" s="1"/>
  <c r="I36" i="29"/>
  <c r="H36" i="29"/>
  <c r="G36" i="29"/>
  <c r="F36" i="29"/>
  <c r="E36" i="29"/>
  <c r="E22" i="29"/>
  <c r="E23" i="29" s="1"/>
  <c r="E12" i="29"/>
  <c r="E222" i="33"/>
  <c r="E217" i="33"/>
  <c r="E208" i="33"/>
  <c r="E196" i="33"/>
  <c r="E178" i="33"/>
  <c r="E163" i="33"/>
  <c r="E166" i="33" s="1"/>
  <c r="E151" i="33"/>
  <c r="E138" i="33"/>
  <c r="E127" i="33"/>
  <c r="E114" i="33"/>
  <c r="E117" i="33" s="1"/>
  <c r="E102" i="33"/>
  <c r="E90" i="33"/>
  <c r="E81" i="33"/>
  <c r="H33" i="33"/>
  <c r="H31" i="33"/>
  <c r="H30" i="33"/>
  <c r="H29" i="33"/>
  <c r="H28" i="33"/>
  <c r="H27" i="33"/>
  <c r="H26" i="33"/>
  <c r="H25" i="33"/>
  <c r="H22" i="33"/>
  <c r="H21" i="33"/>
  <c r="H20" i="33"/>
  <c r="H19" i="33"/>
  <c r="H18" i="33"/>
  <c r="H17" i="33"/>
  <c r="H12" i="33"/>
  <c r="G32" i="33"/>
  <c r="G23" i="33"/>
  <c r="G12" i="33"/>
  <c r="F32" i="33"/>
  <c r="F23" i="33"/>
  <c r="F12" i="33"/>
  <c r="E32" i="33"/>
  <c r="E23" i="33"/>
  <c r="E12" i="33"/>
  <c r="H33" i="30"/>
  <c r="H32" i="30"/>
  <c r="H29" i="30"/>
  <c r="H28" i="30"/>
  <c r="H27" i="30"/>
  <c r="H26" i="30"/>
  <c r="H25" i="30"/>
  <c r="H24" i="30"/>
  <c r="H21" i="30"/>
  <c r="H20" i="30"/>
  <c r="H19" i="30"/>
  <c r="H18" i="30"/>
  <c r="H17" i="30"/>
  <c r="H11" i="30"/>
  <c r="G30" i="30"/>
  <c r="G22" i="30"/>
  <c r="G11" i="30"/>
  <c r="F30" i="30"/>
  <c r="F22" i="30"/>
  <c r="F11" i="30"/>
  <c r="E30" i="30"/>
  <c r="E22" i="30"/>
  <c r="E11" i="30"/>
  <c r="N32" i="32"/>
  <c r="N31" i="32"/>
  <c r="N28" i="32"/>
  <c r="N27" i="32"/>
  <c r="N26" i="32"/>
  <c r="N25" i="32"/>
  <c r="N24" i="32"/>
  <c r="N21" i="32"/>
  <c r="N20" i="32"/>
  <c r="N19" i="32"/>
  <c r="N18" i="32"/>
  <c r="N17" i="32"/>
  <c r="N11" i="32"/>
  <c r="M29" i="32"/>
  <c r="M22" i="32"/>
  <c r="M11" i="32"/>
  <c r="L29" i="32"/>
  <c r="L22" i="32"/>
  <c r="L11" i="32"/>
  <c r="K29" i="32"/>
  <c r="K22" i="32"/>
  <c r="K11" i="32"/>
  <c r="J29" i="32"/>
  <c r="J22" i="32"/>
  <c r="J11" i="32"/>
  <c r="I29" i="32"/>
  <c r="I22" i="32"/>
  <c r="I11" i="32"/>
  <c r="H29" i="32"/>
  <c r="H22" i="32"/>
  <c r="H11" i="32"/>
  <c r="G29" i="32"/>
  <c r="G22" i="32"/>
  <c r="G11" i="32"/>
  <c r="F29" i="32"/>
  <c r="F22" i="32"/>
  <c r="F11" i="32"/>
  <c r="E29" i="32"/>
  <c r="E22" i="32"/>
  <c r="E11" i="32"/>
  <c r="G166" i="31"/>
  <c r="G165" i="31"/>
  <c r="G164" i="31"/>
  <c r="G163" i="31"/>
  <c r="G162" i="31"/>
  <c r="G161" i="31"/>
  <c r="G158" i="31"/>
  <c r="G157" i="31"/>
  <c r="G156" i="31"/>
  <c r="G155" i="31"/>
  <c r="G154" i="31"/>
  <c r="G153" i="31"/>
  <c r="G147" i="31"/>
  <c r="F167" i="31"/>
  <c r="F159" i="31"/>
  <c r="F147" i="31"/>
  <c r="E167" i="31"/>
  <c r="E159" i="31"/>
  <c r="E147" i="31"/>
  <c r="G98" i="31"/>
  <c r="G96" i="31"/>
  <c r="G95" i="31"/>
  <c r="G94" i="31"/>
  <c r="G93" i="31"/>
  <c r="G92" i="31"/>
  <c r="G89" i="31"/>
  <c r="G87" i="31"/>
  <c r="G86" i="31"/>
  <c r="G85" i="31"/>
  <c r="G84" i="31"/>
  <c r="G83" i="31"/>
  <c r="G77" i="31"/>
  <c r="F97" i="31"/>
  <c r="F88" i="31"/>
  <c r="F90" i="31" s="1"/>
  <c r="F77" i="31"/>
  <c r="E97" i="31"/>
  <c r="E99" i="31" s="1"/>
  <c r="E88" i="31"/>
  <c r="E77" i="31"/>
  <c r="G30" i="31"/>
  <c r="G29" i="31"/>
  <c r="G28" i="31"/>
  <c r="G27" i="31"/>
  <c r="G26" i="31"/>
  <c r="G25" i="31"/>
  <c r="G22" i="31"/>
  <c r="G21" i="31"/>
  <c r="G20" i="31"/>
  <c r="G19" i="31"/>
  <c r="G18" i="31"/>
  <c r="G17" i="31"/>
  <c r="G11" i="31"/>
  <c r="F31" i="31"/>
  <c r="F23" i="31"/>
  <c r="F11" i="31"/>
  <c r="E31" i="31"/>
  <c r="E23" i="31"/>
  <c r="E11" i="31"/>
  <c r="T40" i="34"/>
  <c r="T39" i="34"/>
  <c r="T38" i="34"/>
  <c r="T37" i="34"/>
  <c r="T36" i="34"/>
  <c r="T35" i="34"/>
  <c r="T34" i="34"/>
  <c r="T33" i="34"/>
  <c r="T32" i="34"/>
  <c r="T31" i="34"/>
  <c r="T30" i="34"/>
  <c r="T29" i="34"/>
  <c r="T28" i="34"/>
  <c r="T27" i="34"/>
  <c r="T26" i="34"/>
  <c r="T25" i="34"/>
  <c r="T24" i="34"/>
  <c r="T23" i="34"/>
  <c r="T22" i="34"/>
  <c r="T20" i="34"/>
  <c r="T19" i="34"/>
  <c r="T16" i="34"/>
  <c r="T11" i="34"/>
  <c r="S21" i="34"/>
  <c r="S41" i="34" s="1"/>
  <c r="S42" i="34" s="1"/>
  <c r="S11" i="34"/>
  <c r="R21" i="34"/>
  <c r="R41" i="34" s="1"/>
  <c r="R42" i="34" s="1"/>
  <c r="R11" i="34"/>
  <c r="Q21" i="34"/>
  <c r="Q41" i="34" s="1"/>
  <c r="Q42" i="34" s="1"/>
  <c r="Q11" i="34"/>
  <c r="P21" i="34"/>
  <c r="P41" i="34" s="1"/>
  <c r="P42" i="34" s="1"/>
  <c r="P11" i="34"/>
  <c r="O21" i="34"/>
  <c r="O41" i="34" s="1"/>
  <c r="O42" i="34" s="1"/>
  <c r="O11" i="34"/>
  <c r="N21" i="34"/>
  <c r="N41" i="34" s="1"/>
  <c r="N42" i="34" s="1"/>
  <c r="N11" i="34"/>
  <c r="M21" i="34"/>
  <c r="M41" i="34" s="1"/>
  <c r="M42" i="34" s="1"/>
  <c r="M11" i="34"/>
  <c r="L21" i="34"/>
  <c r="L41" i="34" s="1"/>
  <c r="L42" i="34" s="1"/>
  <c r="L11" i="34"/>
  <c r="K21" i="34"/>
  <c r="K41" i="34" s="1"/>
  <c r="K42" i="34" s="1"/>
  <c r="K11" i="34"/>
  <c r="J21" i="34"/>
  <c r="J41" i="34" s="1"/>
  <c r="J42" i="34" s="1"/>
  <c r="J11" i="34"/>
  <c r="I21" i="34"/>
  <c r="I41" i="34" s="1"/>
  <c r="I42" i="34" s="1"/>
  <c r="I11" i="34"/>
  <c r="H21" i="34"/>
  <c r="H41" i="34" s="1"/>
  <c r="H42" i="34" s="1"/>
  <c r="H11" i="34"/>
  <c r="G21" i="34"/>
  <c r="G41" i="34" s="1"/>
  <c r="G42" i="34" s="1"/>
  <c r="G11" i="34"/>
  <c r="F21" i="34"/>
  <c r="E21" i="34" s="1"/>
  <c r="F11" i="34"/>
  <c r="E40" i="34"/>
  <c r="E39" i="34"/>
  <c r="E38" i="34"/>
  <c r="E37" i="34"/>
  <c r="E36" i="34"/>
  <c r="E35" i="34"/>
  <c r="E34" i="34"/>
  <c r="E33" i="34"/>
  <c r="E32" i="34"/>
  <c r="E31" i="34"/>
  <c r="E30" i="34"/>
  <c r="E29" i="34"/>
  <c r="E28" i="34"/>
  <c r="E27" i="34"/>
  <c r="E26" i="34"/>
  <c r="E25" i="34"/>
  <c r="E24" i="34"/>
  <c r="E23" i="34"/>
  <c r="E22" i="34"/>
  <c r="E20" i="34"/>
  <c r="E19" i="34"/>
  <c r="E16" i="34"/>
  <c r="E11" i="34"/>
  <c r="A385" i="22"/>
  <c r="A384" i="22"/>
  <c r="A383" i="22"/>
  <c r="A382" i="22"/>
  <c r="A381" i="22"/>
  <c r="A380" i="22"/>
  <c r="A379" i="22"/>
  <c r="A378" i="22"/>
  <c r="A377" i="22"/>
  <c r="A376" i="22"/>
  <c r="A375" i="22"/>
  <c r="A374" i="22"/>
  <c r="A373" i="22"/>
  <c r="A372" i="22"/>
  <c r="A371" i="22"/>
  <c r="A370" i="22"/>
  <c r="A369" i="22"/>
  <c r="A368" i="22"/>
  <c r="A367" i="22"/>
  <c r="A366" i="22"/>
  <c r="A365" i="22"/>
  <c r="A364" i="22"/>
  <c r="A363" i="22"/>
  <c r="A362" i="22"/>
  <c r="A361" i="22"/>
  <c r="A360" i="22"/>
  <c r="A359" i="22"/>
  <c r="A358" i="22"/>
  <c r="A357" i="22"/>
  <c r="A356" i="22"/>
  <c r="A355" i="22"/>
  <c r="A354" i="22"/>
  <c r="A353" i="22"/>
  <c r="A352" i="22"/>
  <c r="A351" i="22"/>
  <c r="A350" i="22"/>
  <c r="A349" i="22"/>
  <c r="A348" i="22"/>
  <c r="A347" i="22"/>
  <c r="A346" i="22"/>
  <c r="A345" i="22"/>
  <c r="A344" i="22"/>
  <c r="A343" i="22"/>
  <c r="A342" i="22"/>
  <c r="A341" i="22"/>
  <c r="A340" i="22"/>
  <c r="A339" i="22"/>
  <c r="A338" i="22"/>
  <c r="A337" i="22"/>
  <c r="A336" i="22"/>
  <c r="A335" i="22"/>
  <c r="A334" i="22"/>
  <c r="A333" i="22"/>
  <c r="A332" i="22"/>
  <c r="A331" i="22"/>
  <c r="A330" i="22"/>
  <c r="A329" i="22"/>
  <c r="A328" i="22"/>
  <c r="A327" i="22"/>
  <c r="A326" i="22"/>
  <c r="A325" i="22"/>
  <c r="A324" i="22"/>
  <c r="A323" i="22"/>
  <c r="A322" i="22"/>
  <c r="A321" i="22"/>
  <c r="A320" i="22"/>
  <c r="A319" i="22"/>
  <c r="A318" i="22"/>
  <c r="A317" i="22"/>
  <c r="A316" i="22"/>
  <c r="A315" i="22"/>
  <c r="A314" i="22"/>
  <c r="A313" i="22"/>
  <c r="A312" i="22"/>
  <c r="A311" i="22"/>
  <c r="A310" i="22"/>
  <c r="A309" i="22"/>
  <c r="A308" i="22"/>
  <c r="A307" i="22"/>
  <c r="A306" i="22"/>
  <c r="A305" i="22"/>
  <c r="A304" i="22"/>
  <c r="A303" i="22"/>
  <c r="A302" i="22"/>
  <c r="A301" i="22"/>
  <c r="A300" i="22"/>
  <c r="A299" i="22"/>
  <c r="A298" i="22"/>
  <c r="A297" i="22"/>
  <c r="A296" i="22"/>
  <c r="A295" i="22"/>
  <c r="A294" i="22"/>
  <c r="A293" i="22"/>
  <c r="A292" i="22"/>
  <c r="A291" i="22"/>
  <c r="A290" i="22"/>
  <c r="A289" i="22"/>
  <c r="A288" i="22"/>
  <c r="A287" i="22"/>
  <c r="A286" i="22"/>
  <c r="A285" i="22"/>
  <c r="A284" i="22"/>
  <c r="A283" i="22"/>
  <c r="A282" i="22"/>
  <c r="A281" i="22"/>
  <c r="A280" i="22"/>
  <c r="A279" i="22"/>
  <c r="A278" i="22"/>
  <c r="A277" i="22"/>
  <c r="A276" i="22"/>
  <c r="A275" i="22"/>
  <c r="A274" i="22"/>
  <c r="A273" i="22"/>
  <c r="A272" i="22"/>
  <c r="A271" i="22"/>
  <c r="A270" i="22"/>
  <c r="A269" i="22"/>
  <c r="A268" i="22"/>
  <c r="A267" i="22"/>
  <c r="A266" i="22"/>
  <c r="A265" i="22"/>
  <c r="A264" i="22"/>
  <c r="A263" i="22"/>
  <c r="A262" i="22"/>
  <c r="A261" i="22"/>
  <c r="A260" i="22"/>
  <c r="A259" i="22"/>
  <c r="A258" i="22"/>
  <c r="A257" i="22"/>
  <c r="A256" i="22"/>
  <c r="A255" i="22"/>
  <c r="A254" i="22"/>
  <c r="A253" i="22"/>
  <c r="A252" i="22"/>
  <c r="A251" i="22"/>
  <c r="A250" i="22"/>
  <c r="A249" i="22"/>
  <c r="A248" i="22"/>
  <c r="A247" i="22"/>
  <c r="A246" i="22"/>
  <c r="A245" i="22"/>
  <c r="A244" i="22"/>
  <c r="A243" i="22"/>
  <c r="A242" i="22"/>
  <c r="A241" i="22"/>
  <c r="A240" i="22"/>
  <c r="A239" i="22"/>
  <c r="A238" i="22"/>
  <c r="A237" i="22"/>
  <c r="A236" i="22"/>
  <c r="A235" i="22"/>
  <c r="A234" i="22"/>
  <c r="A233" i="22"/>
  <c r="A232" i="22"/>
  <c r="A231" i="22"/>
  <c r="A230" i="22"/>
  <c r="A229" i="22"/>
  <c r="A228" i="22"/>
  <c r="A227" i="22"/>
  <c r="A226" i="22"/>
  <c r="A225" i="22"/>
  <c r="A224" i="22"/>
  <c r="A223" i="22"/>
  <c r="A222" i="22"/>
  <c r="A221" i="22"/>
  <c r="A220" i="22"/>
  <c r="A219" i="22"/>
  <c r="A218" i="22"/>
  <c r="A217" i="22"/>
  <c r="A216" i="22"/>
  <c r="A215" i="22"/>
  <c r="A214" i="22"/>
  <c r="A213" i="22"/>
  <c r="A212" i="22"/>
  <c r="A211" i="22"/>
  <c r="A210" i="22"/>
  <c r="A209" i="22"/>
  <c r="A208" i="22"/>
  <c r="A207" i="22"/>
  <c r="A206" i="22"/>
  <c r="A205" i="22"/>
  <c r="A204" i="22"/>
  <c r="A203" i="22"/>
  <c r="A202" i="22"/>
  <c r="A201" i="22"/>
  <c r="A200" i="22"/>
  <c r="A199" i="22"/>
  <c r="A198" i="22"/>
  <c r="A197" i="22"/>
  <c r="A196" i="22"/>
  <c r="A195" i="22"/>
  <c r="A194" i="22"/>
  <c r="A193" i="22"/>
  <c r="A192" i="22"/>
  <c r="A191" i="22"/>
  <c r="A190" i="22"/>
  <c r="A189" i="22"/>
  <c r="A188" i="22"/>
  <c r="A187" i="22"/>
  <c r="A186" i="22"/>
  <c r="A185" i="22"/>
  <c r="A184" i="22"/>
  <c r="A183" i="22"/>
  <c r="A182" i="22"/>
  <c r="A181" i="22"/>
  <c r="A180" i="22"/>
  <c r="A179" i="22"/>
  <c r="A178" i="22"/>
  <c r="A177" i="22"/>
  <c r="A176" i="22"/>
  <c r="A175" i="22"/>
  <c r="A174" i="22"/>
  <c r="A173" i="22"/>
  <c r="A172" i="22"/>
  <c r="A171" i="22"/>
  <c r="A170" i="22"/>
  <c r="A169" i="22"/>
  <c r="A168" i="22"/>
  <c r="A167" i="22"/>
  <c r="A166" i="22"/>
  <c r="A165" i="22"/>
  <c r="A164" i="22"/>
  <c r="A163" i="22"/>
  <c r="A162" i="22"/>
  <c r="A161" i="22"/>
  <c r="A160" i="22"/>
  <c r="A159" i="22"/>
  <c r="A158" i="22"/>
  <c r="A157" i="22"/>
  <c r="A156" i="22"/>
  <c r="A155" i="22"/>
  <c r="A154" i="22"/>
  <c r="A153" i="22"/>
  <c r="A152" i="22"/>
  <c r="A151" i="22"/>
  <c r="A150" i="22"/>
  <c r="A149" i="22"/>
  <c r="A148" i="22"/>
  <c r="A147" i="22"/>
  <c r="A146" i="22"/>
  <c r="A145" i="22"/>
  <c r="A144" i="22"/>
  <c r="A143" i="22"/>
  <c r="A142" i="22"/>
  <c r="A141" i="22"/>
  <c r="A140" i="22"/>
  <c r="A139" i="22"/>
  <c r="A138" i="22"/>
  <c r="A137" i="22"/>
  <c r="A136" i="22"/>
  <c r="A135" i="22"/>
  <c r="A134" i="22"/>
  <c r="A133" i="22"/>
  <c r="A132" i="22"/>
  <c r="A131" i="22"/>
  <c r="A130" i="22"/>
  <c r="A129" i="22"/>
  <c r="A128" i="22"/>
  <c r="A127" i="22"/>
  <c r="A126" i="22"/>
  <c r="A125" i="22"/>
  <c r="A124" i="22"/>
  <c r="A123" i="22"/>
  <c r="A122" i="22"/>
  <c r="A121" i="22"/>
  <c r="A120" i="22"/>
  <c r="A119" i="22"/>
  <c r="A118" i="22"/>
  <c r="A117" i="22"/>
  <c r="A116" i="22"/>
  <c r="A115" i="22"/>
  <c r="A114" i="22"/>
  <c r="A113" i="22"/>
  <c r="A112" i="22"/>
  <c r="A111" i="22"/>
  <c r="A110" i="22"/>
  <c r="A109" i="22"/>
  <c r="A108" i="22"/>
  <c r="A107" i="22"/>
  <c r="A106" i="22"/>
  <c r="A105" i="22"/>
  <c r="A104" i="22"/>
  <c r="A103" i="22"/>
  <c r="A102" i="22"/>
  <c r="A101" i="22"/>
  <c r="A100" i="22"/>
  <c r="A99" i="22"/>
  <c r="A98" i="22"/>
  <c r="A97" i="22"/>
  <c r="A96" i="22"/>
  <c r="A95" i="22"/>
  <c r="A94" i="22"/>
  <c r="A93" i="22"/>
  <c r="A92" i="22"/>
  <c r="A91" i="22"/>
  <c r="A90" i="22"/>
  <c r="A89" i="22"/>
  <c r="A88" i="22"/>
  <c r="A87" i="22"/>
  <c r="A86" i="22"/>
  <c r="A85" i="22"/>
  <c r="A84" i="22"/>
  <c r="A83" i="22"/>
  <c r="A82" i="22"/>
  <c r="A81" i="22"/>
  <c r="A80" i="22"/>
  <c r="A79" i="22"/>
  <c r="A78" i="22"/>
  <c r="A77" i="22"/>
  <c r="A76" i="22"/>
  <c r="A75" i="22"/>
  <c r="A74" i="22"/>
  <c r="A73" i="22"/>
  <c r="A72" i="22"/>
  <c r="A71" i="22"/>
  <c r="A70" i="22"/>
  <c r="A69" i="22"/>
  <c r="A68" i="22"/>
  <c r="A67" i="22"/>
  <c r="A66" i="22"/>
  <c r="A65" i="22"/>
  <c r="A64" i="22"/>
  <c r="A63" i="22"/>
  <c r="A62" i="22"/>
  <c r="A61" i="22"/>
  <c r="A60" i="22"/>
  <c r="A59" i="22"/>
  <c r="A58" i="22"/>
  <c r="A57" i="22"/>
  <c r="A56" i="22"/>
  <c r="A55" i="22"/>
  <c r="A54" i="22"/>
  <c r="A53" i="22"/>
  <c r="A52" i="22"/>
  <c r="A51" i="22"/>
  <c r="A50" i="22"/>
  <c r="A49" i="22"/>
  <c r="A48" i="22"/>
  <c r="A47" i="22"/>
  <c r="A46" i="22"/>
  <c r="A45" i="22"/>
  <c r="A44" i="22"/>
  <c r="A43" i="22"/>
  <c r="A42" i="22"/>
  <c r="A41" i="22"/>
  <c r="A40" i="22"/>
  <c r="A39" i="22"/>
  <c r="A38" i="22"/>
  <c r="A37" i="22"/>
  <c r="A36" i="22"/>
  <c r="A35" i="22"/>
  <c r="A34" i="22"/>
  <c r="A33" i="22"/>
  <c r="A32" i="22"/>
  <c r="A31" i="22"/>
  <c r="A30" i="22"/>
  <c r="A29" i="22"/>
  <c r="A28" i="22"/>
  <c r="A27" i="22"/>
  <c r="A26" i="22"/>
  <c r="A25" i="22"/>
  <c r="A24" i="22"/>
  <c r="A23" i="22"/>
  <c r="A22" i="22"/>
  <c r="A21" i="22"/>
  <c r="A20" i="22"/>
  <c r="A19" i="22"/>
  <c r="A18" i="22"/>
  <c r="A17" i="22"/>
  <c r="A16" i="22"/>
  <c r="A15" i="22"/>
  <c r="A14" i="22"/>
  <c r="A13" i="22"/>
  <c r="A12" i="22"/>
  <c r="A11" i="22"/>
  <c r="A10" i="22"/>
  <c r="A9" i="22"/>
  <c r="A8" i="22"/>
  <c r="A7" i="22"/>
  <c r="A6" i="22"/>
  <c r="A5" i="22"/>
  <c r="A4" i="22"/>
  <c r="A3" i="22"/>
  <c r="A2" i="22"/>
  <c r="A1" i="22"/>
  <c r="E11" i="35"/>
  <c r="F32" i="31" l="1"/>
  <c r="G88" i="31"/>
  <c r="G90" i="31" s="1"/>
  <c r="F168" i="31"/>
  <c r="I30" i="32"/>
  <c r="I33" i="32" s="1"/>
  <c r="K30" i="32"/>
  <c r="K33" i="32" s="1"/>
  <c r="M30" i="32"/>
  <c r="M33" i="32" s="1"/>
  <c r="G31" i="30"/>
  <c r="G34" i="30" s="1"/>
  <c r="G62" i="39"/>
  <c r="H62" i="39"/>
  <c r="E168" i="31"/>
  <c r="E30" i="32"/>
  <c r="E33" i="32" s="1"/>
  <c r="H30" i="32"/>
  <c r="H33" i="32" s="1"/>
  <c r="G23" i="31"/>
  <c r="G97" i="31"/>
  <c r="L30" i="32"/>
  <c r="L33" i="32" s="1"/>
  <c r="F31" i="30"/>
  <c r="F34" i="30" s="1"/>
  <c r="F41" i="34"/>
  <c r="T21" i="34"/>
  <c r="G159" i="31"/>
  <c r="E32" i="31"/>
  <c r="G31" i="31"/>
  <c r="G167" i="31"/>
  <c r="G30" i="32"/>
  <c r="G33" i="32" s="1"/>
  <c r="J30" i="32"/>
  <c r="J33" i="32" s="1"/>
  <c r="E31" i="30"/>
  <c r="G99" i="31"/>
  <c r="G100" i="31" s="1"/>
  <c r="F30" i="32"/>
  <c r="F33" i="32" s="1"/>
  <c r="H30" i="30"/>
  <c r="F10" i="36"/>
  <c r="F10" i="43"/>
  <c r="N29" i="32"/>
  <c r="F40" i="40"/>
  <c r="F57" i="40" s="1"/>
  <c r="F61" i="40" s="1"/>
  <c r="F117" i="40" s="1"/>
  <c r="F120" i="40" s="1"/>
  <c r="E10" i="36"/>
  <c r="G32" i="31"/>
  <c r="E45" i="37"/>
  <c r="E34" i="30"/>
  <c r="H31" i="30"/>
  <c r="E40" i="40"/>
  <c r="E57" i="40" s="1"/>
  <c r="E61" i="40" s="1"/>
  <c r="E117" i="40" s="1"/>
  <c r="E120" i="40" s="1"/>
  <c r="N22" i="32"/>
  <c r="H22" i="30"/>
  <c r="E89" i="37"/>
  <c r="E90" i="37" s="1"/>
  <c r="E59" i="39"/>
  <c r="E61" i="39" s="1"/>
  <c r="E10" i="43"/>
  <c r="E90" i="31"/>
  <c r="E100" i="31" s="1"/>
  <c r="F99" i="31"/>
  <c r="F100" i="31" s="1"/>
  <c r="E132" i="40"/>
  <c r="G52" i="28"/>
  <c r="E233" i="29"/>
  <c r="F66" i="30"/>
  <c r="F69" i="30" s="1"/>
  <c r="H65" i="30"/>
  <c r="E66" i="30"/>
  <c r="E69" i="30" s="1"/>
  <c r="G66" i="30"/>
  <c r="G69" i="30" s="1"/>
  <c r="H57" i="30"/>
  <c r="F65" i="31"/>
  <c r="G64" i="31"/>
  <c r="G56" i="31"/>
  <c r="G132" i="31"/>
  <c r="G134" i="31" s="1"/>
  <c r="G123" i="31"/>
  <c r="G125" i="31" s="1"/>
  <c r="E125" i="31"/>
  <c r="E134" i="31"/>
  <c r="F201" i="31"/>
  <c r="G200" i="31"/>
  <c r="G192" i="31"/>
  <c r="E64" i="32"/>
  <c r="E67" i="32" s="1"/>
  <c r="M64" i="32"/>
  <c r="M67" i="32" s="1"/>
  <c r="G64" i="32"/>
  <c r="G67" i="32" s="1"/>
  <c r="K64" i="32"/>
  <c r="K67" i="32" s="1"/>
  <c r="I64" i="32"/>
  <c r="I67" i="32" s="1"/>
  <c r="N63" i="32"/>
  <c r="J64" i="32"/>
  <c r="J67" i="32" s="1"/>
  <c r="L64" i="32"/>
  <c r="L67" i="32" s="1"/>
  <c r="H64" i="32"/>
  <c r="H67" i="32" s="1"/>
  <c r="F64" i="32"/>
  <c r="F67" i="32" s="1"/>
  <c r="N56" i="32"/>
  <c r="E69" i="33"/>
  <c r="G69" i="33"/>
  <c r="H67" i="33"/>
  <c r="F69" i="33"/>
  <c r="H58" i="33"/>
  <c r="E225" i="33"/>
  <c r="F225" i="33"/>
  <c r="E34" i="33"/>
  <c r="G34" i="33"/>
  <c r="F34" i="33"/>
  <c r="H32" i="33"/>
  <c r="H23" i="33"/>
  <c r="E64" i="34"/>
  <c r="T64" i="34"/>
  <c r="F84" i="34"/>
  <c r="F132" i="40"/>
  <c r="F59" i="39"/>
  <c r="F61" i="39" s="1"/>
  <c r="F62" i="39" s="1"/>
  <c r="F45" i="37"/>
  <c r="F89" i="37"/>
  <c r="F90" i="37" s="1"/>
  <c r="F233" i="29"/>
  <c r="E41" i="34"/>
  <c r="G168" i="31" l="1"/>
  <c r="N33" i="32"/>
  <c r="N30" i="32"/>
  <c r="H34" i="30"/>
  <c r="T41" i="34"/>
  <c r="F42" i="34"/>
  <c r="T42" i="34" s="1"/>
  <c r="E62" i="39"/>
  <c r="H66" i="30"/>
  <c r="H69" i="30"/>
  <c r="G65" i="31"/>
  <c r="G135" i="31"/>
  <c r="E135" i="31"/>
  <c r="G201" i="31"/>
  <c r="N67" i="32"/>
  <c r="N64" i="32"/>
  <c r="H69" i="33"/>
  <c r="H34" i="33"/>
  <c r="E84" i="34"/>
  <c r="T84" i="34"/>
  <c r="F85" i="34"/>
  <c r="E42" i="34" l="1"/>
  <c r="E85" i="34"/>
  <c r="T85" i="34"/>
</calcChain>
</file>

<file path=xl/comments1.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2.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[User-Added Date]
</t>
        </r>
      </text>
    </comment>
    <comment ref="D51" authorId="0" shapeId="0">
      <text>
        <r>
          <rPr>
            <b/>
            <sz val="9"/>
            <color indexed="81"/>
            <rFont val="Tahoma"/>
            <family val="2"/>
          </rPr>
          <t xml:space="preserve">This value is subtracted from the total | يتم طرح هذه القيمة من الإجمالي
</t>
        </r>
      </text>
    </comment>
    <comment ref="D52" authorId="0" shapeId="0">
      <text>
        <r>
          <rPr>
            <b/>
            <sz val="9"/>
            <color indexed="81"/>
            <rFont val="Tahoma"/>
            <family val="2"/>
          </rPr>
          <t xml:space="preserve">This value is subtracted from the total | يتم طرح هذه القيمة من الإجمالي
</t>
        </r>
      </text>
    </comment>
  </commentList>
</comments>
</file>

<file path=xl/comments3.xml><?xml version="1.0" encoding="utf-8"?>
<comments xmlns="http://schemas.openxmlformats.org/spreadsheetml/2006/main">
  <authors>
    <author>Snehal Salunkhe</author>
    <author>Ahmad Joher</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[User-Added Date]
</t>
        </r>
      </text>
    </comment>
    <comment ref="G13" authorId="1" shapeId="0">
      <text>
        <r>
          <rPr>
            <b/>
            <sz val="9"/>
            <color indexed="81"/>
            <rFont val="Tahoma"/>
            <family val="2"/>
          </rPr>
          <t xml:space="preserve">[User-Added Date]
</t>
        </r>
      </text>
    </comment>
    <comment ref="H13" authorId="1" shapeId="0">
      <text>
        <r>
          <rPr>
            <b/>
            <sz val="9"/>
            <color indexed="81"/>
            <rFont val="Tahoma"/>
            <family val="2"/>
          </rPr>
          <t xml:space="preserve">[User-Added Date]
</t>
        </r>
      </text>
    </comment>
    <comment ref="D18" authorId="0" shapeId="0">
      <text>
        <r>
          <rPr>
            <b/>
            <sz val="9"/>
            <color indexed="81"/>
            <rFont val="Tahoma"/>
            <family val="2"/>
          </rPr>
          <t xml:space="preserve">This value is subtracted from the total | يتم طرح هذه القيمة من الإجمالي
</t>
        </r>
      </text>
    </comment>
    <comment ref="D20" authorId="0" shapeId="0">
      <text>
        <r>
          <rPr>
            <b/>
            <sz val="9"/>
            <color indexed="81"/>
            <rFont val="Tahoma"/>
            <family val="2"/>
          </rPr>
          <t xml:space="preserve">This value is subtracted from the total | يتم طرح هذه القيمة من الإجمالي
</t>
        </r>
      </text>
    </comment>
    <comment ref="D22"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D32" authorId="0" shapeId="0">
      <text>
        <r>
          <rPr>
            <b/>
            <sz val="9"/>
            <color indexed="81"/>
            <rFont val="Tahoma"/>
            <family val="2"/>
          </rPr>
          <t xml:space="preserve">This value is subtracted from the total | يتم طرح هذه القيمة من الإجمالي
</t>
        </r>
      </text>
    </comment>
  </commentList>
</comments>
</file>

<file path=xl/comments4.xml><?xml version="1.0" encoding="utf-8"?>
<comments xmlns="http://schemas.openxmlformats.org/spreadsheetml/2006/main">
  <authors>
    <author>Snehal Salunkhe</author>
    <author>Ahmad Joher</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[User-Added Date]
</t>
        </r>
      </text>
    </comment>
    <comment ref="G13" authorId="1" shapeId="0">
      <text>
        <r>
          <rPr>
            <b/>
            <sz val="9"/>
            <color indexed="81"/>
            <rFont val="Tahoma"/>
            <family val="2"/>
          </rPr>
          <t xml:space="preserve">[User-Added Date]
</t>
        </r>
      </text>
    </comment>
    <comment ref="H13" authorId="1" shapeId="0">
      <text>
        <r>
          <rPr>
            <b/>
            <sz val="9"/>
            <color indexed="81"/>
            <rFont val="Tahoma"/>
            <family val="2"/>
          </rPr>
          <t xml:space="preserve">[User-Added Date]
</t>
        </r>
      </text>
    </comment>
    <comment ref="D31" authorId="0" shapeId="0">
      <text>
        <r>
          <rPr>
            <b/>
            <sz val="9"/>
            <color indexed="81"/>
            <rFont val="Tahoma"/>
            <family val="2"/>
          </rPr>
          <t xml:space="preserve">This value is subtracted from the total | يتم طرح هذه القيمة من الإجمالي
</t>
        </r>
      </text>
    </comment>
    <comment ref="D35" authorId="0" shapeId="0">
      <text>
        <r>
          <rPr>
            <b/>
            <sz val="9"/>
            <color indexed="81"/>
            <rFont val="Tahoma"/>
            <family val="2"/>
          </rPr>
          <t xml:space="preserve">This value is subtracted from the total | يتم طرح هذه القيمة من الإجمالي
</t>
        </r>
      </text>
    </comment>
    <comment ref="D39" authorId="0" shapeId="0">
      <text>
        <r>
          <rPr>
            <b/>
            <sz val="9"/>
            <color indexed="81"/>
            <rFont val="Tahoma"/>
            <family val="2"/>
          </rPr>
          <t xml:space="preserve">This value is subtracted from the total | يتم طرح هذه القيمة من الإجمالي
</t>
        </r>
      </text>
    </comment>
    <comment ref="D43" authorId="0" shapeId="0">
      <text>
        <r>
          <rPr>
            <b/>
            <sz val="9"/>
            <color indexed="81"/>
            <rFont val="Tahoma"/>
            <family val="2"/>
          </rPr>
          <t xml:space="preserve">This value is subtracted from the total | يتم طرح هذه القيمة من الإجمالي
</t>
        </r>
      </text>
    </comment>
    <comment ref="D47" authorId="0" shapeId="0">
      <text>
        <r>
          <rPr>
            <b/>
            <sz val="9"/>
            <color indexed="81"/>
            <rFont val="Tahoma"/>
            <family val="2"/>
          </rPr>
          <t xml:space="preserve">This value is subtracted from the total | يتم طرح هذه القيمة من الإجمالي
</t>
        </r>
      </text>
    </comment>
    <comment ref="D51" authorId="0" shapeId="0">
      <text>
        <r>
          <rPr>
            <b/>
            <sz val="9"/>
            <color indexed="81"/>
            <rFont val="Tahoma"/>
            <family val="2"/>
          </rPr>
          <t xml:space="preserve">This value is subtracted from the total | يتم طرح هذه القيمة من الإجمالي
</t>
        </r>
      </text>
    </comment>
    <comment ref="D55" authorId="0" shapeId="0">
      <text>
        <r>
          <rPr>
            <b/>
            <sz val="9"/>
            <color indexed="81"/>
            <rFont val="Tahoma"/>
            <family val="2"/>
          </rPr>
          <t xml:space="preserve">This value is subtracted from the total | يتم طرح هذه القيمة من الإجمالي
</t>
        </r>
      </text>
    </comment>
    <comment ref="D56" authorId="0" shapeId="0">
      <text>
        <r>
          <rPr>
            <b/>
            <sz val="9"/>
            <color indexed="81"/>
            <rFont val="Tahoma"/>
            <family val="2"/>
          </rPr>
          <t xml:space="preserve">This value is subtracted from the total | يتم طرح هذه القيمة من الإجمالي
</t>
        </r>
      </text>
    </comment>
  </commentList>
</comments>
</file>

<file path=xl/comments5.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[User-Added Date]
</t>
        </r>
      </text>
    </comment>
    <comment ref="D26"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D30" authorId="0" shapeId="0">
      <text>
        <r>
          <rPr>
            <b/>
            <sz val="9"/>
            <color indexed="81"/>
            <rFont val="Tahoma"/>
            <family val="2"/>
          </rPr>
          <t xml:space="preserve">This value is subtracted from the total | يتم طرح هذه القيمة من الإجمالي
</t>
        </r>
      </text>
    </comment>
    <comment ref="D31" authorId="0" shapeId="0">
      <text>
        <r>
          <rPr>
            <b/>
            <sz val="9"/>
            <color indexed="81"/>
            <rFont val="Tahoma"/>
            <family val="2"/>
          </rPr>
          <t xml:space="preserve">This value is subtracted from the total | يتم طرح هذه القيمة من الإجمالي
</t>
        </r>
      </text>
    </comment>
    <comment ref="D33" authorId="0" shapeId="0">
      <text>
        <r>
          <rPr>
            <b/>
            <sz val="9"/>
            <color indexed="81"/>
            <rFont val="Tahoma"/>
            <family val="2"/>
          </rPr>
          <t xml:space="preserve">This value is subtracted from the total | يتم طرح هذه القيمة من الإجمالي
</t>
        </r>
      </text>
    </comment>
    <comment ref="D34" authorId="0" shapeId="0">
      <text>
        <r>
          <rPr>
            <b/>
            <sz val="9"/>
            <color indexed="81"/>
            <rFont val="Tahoma"/>
            <family val="2"/>
          </rPr>
          <t xml:space="preserve">This value is subtracted from the total | يتم طرح هذه القيمة من الإجمالي
</t>
        </r>
      </text>
    </comment>
    <comment ref="D35" authorId="0" shapeId="0">
      <text>
        <r>
          <rPr>
            <b/>
            <sz val="9"/>
            <color indexed="81"/>
            <rFont val="Tahoma"/>
            <family val="2"/>
          </rPr>
          <t xml:space="preserve">This value is subtracted from the total | يتم طرح هذه القيمة من الإجمالي
</t>
        </r>
      </text>
    </comment>
    <comment ref="D58" authorId="0" shapeId="0">
      <text>
        <r>
          <rPr>
            <b/>
            <sz val="9"/>
            <color indexed="81"/>
            <rFont val="Tahoma"/>
            <family val="2"/>
          </rPr>
          <t xml:space="preserve">This value is subtracted from the total | يتم طرح هذه القيمة من الإجمالي
</t>
        </r>
      </text>
    </comment>
    <comment ref="D59" authorId="0" shapeId="0">
      <text>
        <r>
          <rPr>
            <b/>
            <sz val="9"/>
            <color indexed="81"/>
            <rFont val="Tahoma"/>
            <family val="2"/>
          </rPr>
          <t xml:space="preserve">This value is subtracted from the total | يتم طرح هذه القيمة من الإجمالي
</t>
        </r>
      </text>
    </comment>
    <comment ref="D64" authorId="0" shapeId="0">
      <text>
        <r>
          <rPr>
            <b/>
            <sz val="9"/>
            <color indexed="81"/>
            <rFont val="Tahoma"/>
            <family val="2"/>
          </rPr>
          <t xml:space="preserve">This value is subtracted from the total | يتم طرح هذه القيمة من الإجمالي
</t>
        </r>
      </text>
    </comment>
    <comment ref="D66" authorId="0" shapeId="0">
      <text>
        <r>
          <rPr>
            <b/>
            <sz val="9"/>
            <color indexed="81"/>
            <rFont val="Tahoma"/>
            <family val="2"/>
          </rPr>
          <t xml:space="preserve">This value is subtracted from the total | يتم طرح هذه القيمة من الإجمالي
</t>
        </r>
      </text>
    </comment>
    <comment ref="D68" authorId="0" shapeId="0">
      <text>
        <r>
          <rPr>
            <b/>
            <sz val="9"/>
            <color indexed="81"/>
            <rFont val="Tahoma"/>
            <family val="2"/>
          </rPr>
          <t xml:space="preserve">This value is subtracted from the total | يتم طرح هذه القيمة من الإجمالي
</t>
        </r>
      </text>
    </comment>
    <comment ref="D70" authorId="0" shapeId="0">
      <text>
        <r>
          <rPr>
            <b/>
            <sz val="9"/>
            <color indexed="81"/>
            <rFont val="Tahoma"/>
            <family val="2"/>
          </rPr>
          <t xml:space="preserve">This value is subtracted from the total | يتم طرح هذه القيمة من الإجمالي
</t>
        </r>
      </text>
    </comment>
    <comment ref="D72" authorId="0" shapeId="0">
      <text>
        <r>
          <rPr>
            <b/>
            <sz val="9"/>
            <color indexed="81"/>
            <rFont val="Tahoma"/>
            <family val="2"/>
          </rPr>
          <t xml:space="preserve">This value is subtracted from the total | يتم طرح هذه القيمة من الإجمالي
</t>
        </r>
      </text>
    </comment>
    <comment ref="D77"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 ref="D82" authorId="0" shapeId="0">
      <text>
        <r>
          <rPr>
            <b/>
            <sz val="9"/>
            <color indexed="81"/>
            <rFont val="Tahoma"/>
            <family val="2"/>
          </rPr>
          <t xml:space="preserve">This value is subtracted from the total | يتم طرح هذه القيمة من الإجمالي
</t>
        </r>
      </text>
    </comment>
    <comment ref="D84" authorId="0" shapeId="0">
      <text>
        <r>
          <rPr>
            <b/>
            <sz val="9"/>
            <color indexed="81"/>
            <rFont val="Tahoma"/>
            <family val="2"/>
          </rPr>
          <t xml:space="preserve">This value is subtracted from the total | يتم طرح هذه القيمة من الإجمالي
</t>
        </r>
      </text>
    </comment>
    <comment ref="D88" authorId="0" shapeId="0">
      <text>
        <r>
          <rPr>
            <b/>
            <sz val="9"/>
            <color indexed="81"/>
            <rFont val="Tahoma"/>
            <family val="2"/>
          </rPr>
          <t xml:space="preserve">This value is subtracted from the total | يتم طرح هذه القيمة من الإجمالي
</t>
        </r>
      </text>
    </comment>
    <comment ref="D93" authorId="0" shapeId="0">
      <text>
        <r>
          <rPr>
            <b/>
            <sz val="9"/>
            <color indexed="81"/>
            <rFont val="Tahoma"/>
            <family val="2"/>
          </rPr>
          <t xml:space="preserve">This value is subtracted from the total | يتم طرح هذه القيمة من الإجمالي
</t>
        </r>
      </text>
    </comment>
    <comment ref="D96" authorId="0" shapeId="0">
      <text>
        <r>
          <rPr>
            <b/>
            <sz val="9"/>
            <color indexed="81"/>
            <rFont val="Tahoma"/>
            <family val="2"/>
          </rPr>
          <t xml:space="preserve">This value is subtracted from the total | يتم طرح هذه القيمة من الإجمالي
</t>
        </r>
      </text>
    </comment>
    <comment ref="D97" authorId="0" shapeId="0">
      <text>
        <r>
          <rPr>
            <b/>
            <sz val="9"/>
            <color indexed="81"/>
            <rFont val="Tahoma"/>
            <family val="2"/>
          </rPr>
          <t xml:space="preserve">This value is subtracted from the total | يتم طرح هذه القيمة من الإجمالي
</t>
        </r>
      </text>
    </comment>
    <comment ref="D99" authorId="0" shapeId="0">
      <text>
        <r>
          <rPr>
            <b/>
            <sz val="9"/>
            <color indexed="81"/>
            <rFont val="Tahoma"/>
            <family val="2"/>
          </rPr>
          <t xml:space="preserve">This value is subtracted from the total | يتم طرح هذه القيمة من الإجمالي
</t>
        </r>
      </text>
    </comment>
    <comment ref="D101" authorId="0" shapeId="0">
      <text>
        <r>
          <rPr>
            <b/>
            <sz val="9"/>
            <color indexed="81"/>
            <rFont val="Tahoma"/>
            <family val="2"/>
          </rPr>
          <t xml:space="preserve">This value is subtracted from the total | يتم طرح هذه القيمة من الإجمالي
</t>
        </r>
      </text>
    </comment>
    <comment ref="D103" authorId="0" shapeId="0">
      <text>
        <r>
          <rPr>
            <b/>
            <sz val="9"/>
            <color indexed="81"/>
            <rFont val="Tahoma"/>
            <family val="2"/>
          </rPr>
          <t xml:space="preserve">This value is subtracted from the total | يتم طرح هذه القيمة من الإجمالي
</t>
        </r>
      </text>
    </comment>
    <comment ref="D105" authorId="0" shapeId="0">
      <text>
        <r>
          <rPr>
            <b/>
            <sz val="9"/>
            <color indexed="81"/>
            <rFont val="Tahoma"/>
            <family val="2"/>
          </rPr>
          <t xml:space="preserve">This value is subtracted from the total | يتم طرح هذه القيمة من الإجمالي
</t>
        </r>
      </text>
    </comment>
    <comment ref="D106" authorId="0" shapeId="0">
      <text>
        <r>
          <rPr>
            <b/>
            <sz val="9"/>
            <color indexed="81"/>
            <rFont val="Tahoma"/>
            <family val="2"/>
          </rPr>
          <t xml:space="preserve">This value is subtracted from the total | يتم طرح هذه القيمة من الإجمالي
</t>
        </r>
      </text>
    </comment>
    <comment ref="D107" authorId="0" shapeId="0">
      <text>
        <r>
          <rPr>
            <b/>
            <sz val="9"/>
            <color indexed="81"/>
            <rFont val="Tahoma"/>
            <family val="2"/>
          </rPr>
          <t xml:space="preserve">This value is subtracted from the total | يتم طرح هذه القيمة من الإجمالي
</t>
        </r>
      </text>
    </comment>
    <comment ref="D108" authorId="0" shapeId="0">
      <text>
        <r>
          <rPr>
            <b/>
            <sz val="9"/>
            <color indexed="81"/>
            <rFont val="Tahoma"/>
            <family val="2"/>
          </rPr>
          <t xml:space="preserve">This value is subtracted from the total | يتم طرح هذه القيمة من الإجمالي
</t>
        </r>
      </text>
    </comment>
    <comment ref="D109" authorId="0" shapeId="0">
      <text>
        <r>
          <rPr>
            <b/>
            <sz val="9"/>
            <color indexed="81"/>
            <rFont val="Tahoma"/>
            <family val="2"/>
          </rPr>
          <t xml:space="preserve">This value is subtracted from the total | يتم طرح هذه القيمة من الإجمالي
</t>
        </r>
      </text>
    </comment>
    <comment ref="D110" authorId="0" shapeId="0">
      <text>
        <r>
          <rPr>
            <b/>
            <sz val="9"/>
            <color indexed="81"/>
            <rFont val="Tahoma"/>
            <family val="2"/>
          </rPr>
          <t xml:space="preserve">This value is subtracted from the total | يتم طرح هذه القيمة من الإجمالي
</t>
        </r>
      </text>
    </comment>
    <comment ref="D112" authorId="0" shapeId="0">
      <text>
        <r>
          <rPr>
            <b/>
            <sz val="9"/>
            <color indexed="81"/>
            <rFont val="Tahoma"/>
            <family val="2"/>
          </rPr>
          <t xml:space="preserve">This value is subtracted from the total | يتم طرح هذه القيمة من الإجمالي
</t>
        </r>
      </text>
    </comment>
    <comment ref="D113" authorId="0" shapeId="0">
      <text>
        <r>
          <rPr>
            <b/>
            <sz val="9"/>
            <color indexed="81"/>
            <rFont val="Tahoma"/>
            <family val="2"/>
          </rPr>
          <t xml:space="preserve">This value is subtracted from the total | يتم طرح هذه القيمة من الإجمالي
</t>
        </r>
      </text>
    </comment>
    <comment ref="D114" authorId="0" shapeId="0">
      <text>
        <r>
          <rPr>
            <b/>
            <sz val="9"/>
            <color indexed="81"/>
            <rFont val="Tahoma"/>
            <family val="2"/>
          </rPr>
          <t xml:space="preserve">This value is subtracted from the total | يتم طرح هذه القيمة من الإجمالي
</t>
        </r>
      </text>
    </comment>
    <comment ref="E133" authorId="0" shapeId="0">
      <text>
        <r>
          <rPr>
            <b/>
            <sz val="9"/>
            <color indexed="81"/>
            <rFont val="Tahoma"/>
            <family val="2"/>
          </rPr>
          <t xml:space="preserve">[Date Format: dd'/'MM'/'yyyy]
</t>
        </r>
      </text>
    </comment>
    <comment ref="F133" authorId="0" shapeId="0">
      <text>
        <r>
          <rPr>
            <b/>
            <sz val="9"/>
            <color indexed="81"/>
            <rFont val="Tahoma"/>
            <family val="2"/>
          </rPr>
          <t xml:space="preserve">[Date Format: dd'/'MM'/'yyyy]
</t>
        </r>
      </text>
    </comment>
    <comment ref="E134" authorId="0" shapeId="0">
      <text>
        <r>
          <rPr>
            <b/>
            <sz val="9"/>
            <color indexed="81"/>
            <rFont val="Tahoma"/>
            <family val="2"/>
          </rPr>
          <t xml:space="preserve">[Date Format: dd'/'MM'/'yyyy]
</t>
        </r>
      </text>
    </comment>
    <comment ref="F134" authorId="0" shapeId="0">
      <text>
        <r>
          <rPr>
            <b/>
            <sz val="9"/>
            <color indexed="81"/>
            <rFont val="Tahoma"/>
            <family val="2"/>
          </rPr>
          <t xml:space="preserve">[Date Format: dd'/'MM'/'yyyy]
</t>
        </r>
      </text>
    </comment>
  </commentList>
</comments>
</file>

<file path=xl/comments6.xml><?xml version="1.0" encoding="utf-8"?>
<comments xmlns="http://schemas.openxmlformats.org/spreadsheetml/2006/main">
  <authors>
    <author>Sujeet Rathod</author>
    <author>Snehal Salunkhe</author>
  </authors>
  <commentList>
    <comment ref="I9" authorId="0" shapeId="0">
      <text>
        <r>
          <rPr>
            <b/>
            <sz val="9"/>
            <color indexed="81"/>
            <rFont val="Tahoma"/>
            <family val="2"/>
          </rPr>
          <t xml:space="preserve">This value is subtracted from the total | يتم طرح هذه القيمة من الإجمالي
</t>
        </r>
      </text>
    </comment>
    <comment ref="J9" authorId="0" shapeId="0">
      <text>
        <r>
          <rPr>
            <b/>
            <sz val="9"/>
            <color indexed="81"/>
            <rFont val="Tahoma"/>
            <family val="2"/>
          </rPr>
          <t xml:space="preserve">This value is subtracted from the total | يتم طرح هذه القيمة من الإجمالي
</t>
        </r>
      </text>
    </comment>
    <comment ref="D24" authorId="0" shapeId="0">
      <text>
        <r>
          <rPr>
            <b/>
            <sz val="9"/>
            <color indexed="81"/>
            <rFont val="Tahoma"/>
            <family val="2"/>
          </rPr>
          <t xml:space="preserve">This value is subtracted from the total | يتم طرح هذه القيمة من الإجمالي
</t>
        </r>
      </text>
    </comment>
    <comment ref="D26"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text>
    </comment>
    <comment ref="D31" authorId="0" shapeId="0">
      <text>
        <r>
          <rPr>
            <b/>
            <sz val="9"/>
            <color indexed="81"/>
            <rFont val="Tahoma"/>
            <family val="2"/>
          </rPr>
          <t xml:space="preserve">This value is subtracted from the total | يتم طرح هذه القيمة من الإجمالي
</t>
        </r>
      </text>
    </comment>
    <comment ref="D36" authorId="0" shapeId="0">
      <text>
        <r>
          <rPr>
            <b/>
            <sz val="9"/>
            <color indexed="81"/>
            <rFont val="Tahoma"/>
            <family val="2"/>
          </rPr>
          <t xml:space="preserve">This value is subtracted from the total | يتم طرح هذه القيمة من الإجمالي
</t>
        </r>
      </text>
    </comment>
    <comment ref="D37" authorId="0" shapeId="0">
      <text>
        <r>
          <rPr>
            <b/>
            <sz val="9"/>
            <color indexed="81"/>
            <rFont val="Tahoma"/>
            <family val="2"/>
          </rPr>
          <t xml:space="preserve">This value is subtracted from the total | يتم طرح هذه القيمة من الإجمالي
</t>
        </r>
      </text>
    </comment>
    <comment ref="D38" authorId="0" shapeId="0">
      <text>
        <r>
          <rPr>
            <b/>
            <sz val="9"/>
            <color indexed="81"/>
            <rFont val="Tahoma"/>
            <family val="2"/>
          </rPr>
          <t xml:space="preserve">This value is subtracted from the total | يتم طرح هذه القيمة من الإجمالي
</t>
        </r>
      </text>
    </comment>
    <comment ref="D39" authorId="0"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I51" authorId="0" shapeId="0">
      <text>
        <r>
          <rPr>
            <b/>
            <sz val="9"/>
            <color indexed="81"/>
            <rFont val="Tahoma"/>
            <family val="2"/>
          </rPr>
          <t xml:space="preserve">This value is subtracted from the total | يتم طرح هذه القيمة من الإجمالي
</t>
        </r>
      </text>
    </comment>
    <comment ref="J51" authorId="0" shapeId="0">
      <text>
        <r>
          <rPr>
            <b/>
            <sz val="9"/>
            <color indexed="81"/>
            <rFont val="Tahoma"/>
            <family val="2"/>
          </rPr>
          <t xml:space="preserve">This value is subtracted from the total | يتم طرح هذه القيمة من الإجمالي
</t>
        </r>
      </text>
    </comment>
    <comment ref="E55" authorId="1" shapeId="0">
      <text>
        <r>
          <rPr>
            <b/>
            <sz val="9"/>
            <color indexed="81"/>
            <rFont val="Tahoma"/>
            <family val="2"/>
          </rPr>
          <t xml:space="preserve">[User-Added Date]
</t>
        </r>
      </text>
    </comment>
    <comment ref="F55" authorId="1" shapeId="0">
      <text>
        <r>
          <rPr>
            <b/>
            <sz val="9"/>
            <color indexed="81"/>
            <rFont val="Tahoma"/>
            <family val="2"/>
          </rPr>
          <t xml:space="preserve">[User-Added Date]
</t>
        </r>
      </text>
    </comment>
    <comment ref="G55" authorId="1" shapeId="0">
      <text>
        <r>
          <rPr>
            <b/>
            <sz val="9"/>
            <color indexed="81"/>
            <rFont val="Tahoma"/>
            <family val="2"/>
          </rPr>
          <t xml:space="preserve">[User-Added Date]
</t>
        </r>
      </text>
    </comment>
    <comment ref="H55" authorId="1" shapeId="0">
      <text>
        <r>
          <rPr>
            <b/>
            <sz val="9"/>
            <color indexed="81"/>
            <rFont val="Tahoma"/>
            <family val="2"/>
          </rPr>
          <t xml:space="preserve">[User-Added Date]
</t>
        </r>
      </text>
    </comment>
    <comment ref="I55" authorId="1" shapeId="0">
      <text>
        <r>
          <rPr>
            <b/>
            <sz val="9"/>
            <color indexed="81"/>
            <rFont val="Tahoma"/>
            <family val="2"/>
          </rPr>
          <t xml:space="preserve">[User-Added Date]
</t>
        </r>
      </text>
    </comment>
    <comment ref="J55" authorId="1" shapeId="0">
      <text>
        <r>
          <rPr>
            <b/>
            <sz val="9"/>
            <color indexed="81"/>
            <rFont val="Tahoma"/>
            <family val="2"/>
          </rPr>
          <t xml:space="preserve">[User-Added Date]
</t>
        </r>
      </text>
    </comment>
    <comment ref="K55" authorId="1" shapeId="0">
      <text>
        <r>
          <rPr>
            <b/>
            <sz val="9"/>
            <color indexed="81"/>
            <rFont val="Tahoma"/>
            <family val="2"/>
          </rPr>
          <t xml:space="preserve">[User-Added Date]
</t>
        </r>
      </text>
    </comment>
    <comment ref="L55" authorId="1" shapeId="0">
      <text>
        <r>
          <rPr>
            <b/>
            <sz val="9"/>
            <color indexed="81"/>
            <rFont val="Tahoma"/>
            <family val="2"/>
          </rPr>
          <t xml:space="preserve">[User-Added Date]
</t>
        </r>
      </text>
    </comment>
    <comment ref="M55" authorId="1" shapeId="0">
      <text>
        <r>
          <rPr>
            <b/>
            <sz val="9"/>
            <color indexed="81"/>
            <rFont val="Tahoma"/>
            <family val="2"/>
          </rPr>
          <t xml:space="preserve">[User-Added Date]
</t>
        </r>
      </text>
    </comment>
    <comment ref="N55" authorId="1" shapeId="0">
      <text>
        <r>
          <rPr>
            <b/>
            <sz val="9"/>
            <color indexed="81"/>
            <rFont val="Tahoma"/>
            <family val="2"/>
          </rPr>
          <t xml:space="preserve">[User-Added Date]
</t>
        </r>
      </text>
    </comment>
    <comment ref="O55" authorId="1" shapeId="0">
      <text>
        <r>
          <rPr>
            <b/>
            <sz val="9"/>
            <color indexed="81"/>
            <rFont val="Tahoma"/>
            <family val="2"/>
          </rPr>
          <t xml:space="preserve">[User-Added Date]
</t>
        </r>
      </text>
    </comment>
    <comment ref="P55" authorId="1" shapeId="0">
      <text>
        <r>
          <rPr>
            <b/>
            <sz val="9"/>
            <color indexed="81"/>
            <rFont val="Tahoma"/>
            <family val="2"/>
          </rPr>
          <t xml:space="preserve">[User-Added Date]
</t>
        </r>
      </text>
    </comment>
    <comment ref="Q55" authorId="1" shapeId="0">
      <text>
        <r>
          <rPr>
            <b/>
            <sz val="9"/>
            <color indexed="81"/>
            <rFont val="Tahoma"/>
            <family val="2"/>
          </rPr>
          <t xml:space="preserve">[User-Added Date]
</t>
        </r>
      </text>
    </comment>
    <comment ref="R55" authorId="1" shapeId="0">
      <text>
        <r>
          <rPr>
            <b/>
            <sz val="9"/>
            <color indexed="81"/>
            <rFont val="Tahoma"/>
            <family val="2"/>
          </rPr>
          <t xml:space="preserve">[User-Added Date]
</t>
        </r>
      </text>
    </comment>
    <comment ref="S55" authorId="1" shapeId="0">
      <text>
        <r>
          <rPr>
            <b/>
            <sz val="9"/>
            <color indexed="81"/>
            <rFont val="Tahoma"/>
            <family val="2"/>
          </rPr>
          <t xml:space="preserve">[User-Added Date]
</t>
        </r>
      </text>
    </comment>
    <comment ref="T55" authorId="1" shapeId="0">
      <text>
        <r>
          <rPr>
            <b/>
            <sz val="9"/>
            <color indexed="81"/>
            <rFont val="Tahoma"/>
            <family val="2"/>
          </rPr>
          <t xml:space="preserve">[User-Added Date]
</t>
        </r>
      </text>
    </comment>
    <comment ref="E56" authorId="1" shapeId="0">
      <text>
        <r>
          <rPr>
            <b/>
            <sz val="9"/>
            <color indexed="81"/>
            <rFont val="Tahoma"/>
            <family val="2"/>
          </rPr>
          <t xml:space="preserve">[User-Added Date]
</t>
        </r>
      </text>
    </comment>
    <comment ref="F56" authorId="1" shapeId="0">
      <text>
        <r>
          <rPr>
            <b/>
            <sz val="9"/>
            <color indexed="81"/>
            <rFont val="Tahoma"/>
            <family val="2"/>
          </rPr>
          <t xml:space="preserve">[User-Added Date]
</t>
        </r>
      </text>
    </comment>
    <comment ref="G56" authorId="1" shapeId="0">
      <text>
        <r>
          <rPr>
            <b/>
            <sz val="9"/>
            <color indexed="81"/>
            <rFont val="Tahoma"/>
            <family val="2"/>
          </rPr>
          <t xml:space="preserve">[User-Added Date]
</t>
        </r>
      </text>
    </comment>
    <comment ref="H56" authorId="1" shapeId="0">
      <text>
        <r>
          <rPr>
            <b/>
            <sz val="9"/>
            <color indexed="81"/>
            <rFont val="Tahoma"/>
            <family val="2"/>
          </rPr>
          <t xml:space="preserve">[User-Added Date]
</t>
        </r>
      </text>
    </comment>
    <comment ref="I56" authorId="1" shapeId="0">
      <text>
        <r>
          <rPr>
            <b/>
            <sz val="9"/>
            <color indexed="81"/>
            <rFont val="Tahoma"/>
            <family val="2"/>
          </rPr>
          <t xml:space="preserve">[User-Added Date]
</t>
        </r>
      </text>
    </comment>
    <comment ref="J56" authorId="1" shapeId="0">
      <text>
        <r>
          <rPr>
            <b/>
            <sz val="9"/>
            <color indexed="81"/>
            <rFont val="Tahoma"/>
            <family val="2"/>
          </rPr>
          <t xml:space="preserve">[User-Added Date]
</t>
        </r>
      </text>
    </comment>
    <comment ref="K56" authorId="1" shapeId="0">
      <text>
        <r>
          <rPr>
            <b/>
            <sz val="9"/>
            <color indexed="81"/>
            <rFont val="Tahoma"/>
            <family val="2"/>
          </rPr>
          <t xml:space="preserve">[User-Added Date]
</t>
        </r>
      </text>
    </comment>
    <comment ref="L56" authorId="1" shapeId="0">
      <text>
        <r>
          <rPr>
            <b/>
            <sz val="9"/>
            <color indexed="81"/>
            <rFont val="Tahoma"/>
            <family val="2"/>
          </rPr>
          <t xml:space="preserve">[User-Added Date]
</t>
        </r>
      </text>
    </comment>
    <comment ref="M56" authorId="1" shapeId="0">
      <text>
        <r>
          <rPr>
            <b/>
            <sz val="9"/>
            <color indexed="81"/>
            <rFont val="Tahoma"/>
            <family val="2"/>
          </rPr>
          <t xml:space="preserve">[User-Added Date]
</t>
        </r>
      </text>
    </comment>
    <comment ref="N56" authorId="1" shapeId="0">
      <text>
        <r>
          <rPr>
            <b/>
            <sz val="9"/>
            <color indexed="81"/>
            <rFont val="Tahoma"/>
            <family val="2"/>
          </rPr>
          <t xml:space="preserve">[User-Added Date]
</t>
        </r>
      </text>
    </comment>
    <comment ref="O56" authorId="1" shapeId="0">
      <text>
        <r>
          <rPr>
            <b/>
            <sz val="9"/>
            <color indexed="81"/>
            <rFont val="Tahoma"/>
            <family val="2"/>
          </rPr>
          <t xml:space="preserve">[User-Added Date]
</t>
        </r>
      </text>
    </comment>
    <comment ref="P56" authorId="1" shapeId="0">
      <text>
        <r>
          <rPr>
            <b/>
            <sz val="9"/>
            <color indexed="81"/>
            <rFont val="Tahoma"/>
            <family val="2"/>
          </rPr>
          <t xml:space="preserve">[User-Added Date]
</t>
        </r>
      </text>
    </comment>
    <comment ref="Q56" authorId="1" shapeId="0">
      <text>
        <r>
          <rPr>
            <b/>
            <sz val="9"/>
            <color indexed="81"/>
            <rFont val="Tahoma"/>
            <family val="2"/>
          </rPr>
          <t xml:space="preserve">[User-Added Date]
</t>
        </r>
      </text>
    </comment>
    <comment ref="R56" authorId="1" shapeId="0">
      <text>
        <r>
          <rPr>
            <b/>
            <sz val="9"/>
            <color indexed="81"/>
            <rFont val="Tahoma"/>
            <family val="2"/>
          </rPr>
          <t xml:space="preserve">[User-Added Date]
</t>
        </r>
      </text>
    </comment>
    <comment ref="S56" authorId="1" shapeId="0">
      <text>
        <r>
          <rPr>
            <b/>
            <sz val="9"/>
            <color indexed="81"/>
            <rFont val="Tahoma"/>
            <family val="2"/>
          </rPr>
          <t xml:space="preserve">[User-Added Date]
</t>
        </r>
      </text>
    </comment>
    <comment ref="T56" authorId="1" shapeId="0">
      <text>
        <r>
          <rPr>
            <b/>
            <sz val="9"/>
            <color indexed="81"/>
            <rFont val="Tahoma"/>
            <family val="2"/>
          </rPr>
          <t xml:space="preserve">[User-Added Date]
</t>
        </r>
      </text>
    </comment>
    <comment ref="D67" authorId="0" shapeId="0">
      <text>
        <r>
          <rPr>
            <b/>
            <sz val="9"/>
            <color indexed="81"/>
            <rFont val="Tahoma"/>
            <family val="2"/>
          </rPr>
          <t xml:space="preserve">This value is subtracted from the total | يتم طرح هذه القيمة من الإجمالي
</t>
        </r>
      </text>
    </comment>
    <comment ref="D69" authorId="0" shapeId="0">
      <text>
        <r>
          <rPr>
            <b/>
            <sz val="9"/>
            <color indexed="81"/>
            <rFont val="Tahoma"/>
            <family val="2"/>
          </rPr>
          <t xml:space="preserve">This value is subtracted from the total | يتم طرح هذه القيمة من الإجمالي
</t>
        </r>
      </text>
    </comment>
    <comment ref="D70" authorId="0" shapeId="0">
      <text>
        <r>
          <rPr>
            <b/>
            <sz val="9"/>
            <color indexed="81"/>
            <rFont val="Tahoma"/>
            <family val="2"/>
          </rPr>
          <t xml:space="preserve">This value is subtracted from the total | يتم طرح هذه القيمة من الإجمالي
</t>
        </r>
      </text>
    </comment>
    <comment ref="D71" authorId="0" shapeId="0">
      <text>
        <r>
          <rPr>
            <b/>
            <sz val="9"/>
            <color indexed="81"/>
            <rFont val="Tahoma"/>
            <family val="2"/>
          </rPr>
          <t xml:space="preserve">This value is subtracted from the total | يتم طرح هذه القيمة من الإجمالي
</t>
        </r>
      </text>
    </comment>
    <comment ref="D72" authorId="0" shapeId="0">
      <text>
        <r>
          <rPr>
            <b/>
            <sz val="9"/>
            <color indexed="81"/>
            <rFont val="Tahoma"/>
            <family val="2"/>
          </rPr>
          <t xml:space="preserve">This value is subtracted from the total | يتم طرح هذه القيمة من الإجمالي
</t>
        </r>
      </text>
    </comment>
    <comment ref="D74" authorId="0" shapeId="0">
      <text>
        <r>
          <rPr>
            <b/>
            <sz val="9"/>
            <color indexed="81"/>
            <rFont val="Tahoma"/>
            <family val="2"/>
          </rPr>
          <t xml:space="preserve">This value is subtracted from the total | يتم طرح هذه القيمة من الإجمالي
</t>
        </r>
      </text>
    </comment>
    <comment ref="D79" authorId="0" shapeId="0">
      <text>
        <r>
          <rPr>
            <b/>
            <sz val="9"/>
            <color indexed="81"/>
            <rFont val="Tahoma"/>
            <family val="2"/>
          </rPr>
          <t xml:space="preserve">This value is subtracted from the total | يتم طرح هذه القيمة من الإجمالي
</t>
        </r>
      </text>
    </comment>
    <comment ref="D80" authorId="0" shapeId="0">
      <text>
        <r>
          <rPr>
            <b/>
            <sz val="9"/>
            <color indexed="81"/>
            <rFont val="Tahoma"/>
            <family val="2"/>
          </rPr>
          <t xml:space="preserve">This value is subtracted from the total | يتم طرح هذه القيمة من الإجمالي
</t>
        </r>
      </text>
    </comment>
    <comment ref="D81" authorId="0" shapeId="0">
      <text>
        <r>
          <rPr>
            <b/>
            <sz val="9"/>
            <color indexed="81"/>
            <rFont val="Tahoma"/>
            <family val="2"/>
          </rPr>
          <t xml:space="preserve">This value is subtracted from the total | يتم طرح هذه القيمة من الإجمالي
</t>
        </r>
      </text>
    </comment>
    <comment ref="D82" authorId="0"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List>
</comments>
</file>

<file path=xl/comments7.xml><?xml version="1.0" encoding="utf-8"?>
<comments xmlns="http://schemas.openxmlformats.org/spreadsheetml/2006/main">
  <authors>
    <author>Sujeet Rathod</author>
    <author>Snehal Salunkhe</author>
  </authors>
  <commentList>
    <comment ref="D19" authorId="0" shapeId="0">
      <text>
        <r>
          <rPr>
            <b/>
            <sz val="9"/>
            <color indexed="81"/>
            <rFont val="Tahoma"/>
            <family val="2"/>
          </rPr>
          <t xml:space="preserve">This value is subtracted from the total | يتم طرح هذه القيمة من الإجمالي
</t>
        </r>
      </text>
    </comment>
    <comment ref="D21"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E49" authorId="1" shapeId="0">
      <text>
        <r>
          <rPr>
            <b/>
            <sz val="9"/>
            <color indexed="81"/>
            <rFont val="Tahoma"/>
            <family val="2"/>
          </rPr>
          <t xml:space="preserve">[User-Added Date]
</t>
        </r>
      </text>
    </comment>
    <comment ref="F49" authorId="1" shapeId="0">
      <text>
        <r>
          <rPr>
            <b/>
            <sz val="9"/>
            <color indexed="81"/>
            <rFont val="Tahoma"/>
            <family val="2"/>
          </rPr>
          <t xml:space="preserve">[User-Added Date]
</t>
        </r>
      </text>
    </comment>
    <comment ref="G49" authorId="1" shapeId="0">
      <text>
        <r>
          <rPr>
            <b/>
            <sz val="9"/>
            <color indexed="81"/>
            <rFont val="Tahoma"/>
            <family val="2"/>
          </rPr>
          <t xml:space="preserve">[User-Added Date]
</t>
        </r>
      </text>
    </comment>
    <comment ref="H49" authorId="1" shapeId="0">
      <text>
        <r>
          <rPr>
            <b/>
            <sz val="9"/>
            <color indexed="81"/>
            <rFont val="Tahoma"/>
            <family val="2"/>
          </rPr>
          <t xml:space="preserve">[User-Added Date]
</t>
        </r>
      </text>
    </comment>
    <comment ref="D54" authorId="0" shapeId="0">
      <text>
        <r>
          <rPr>
            <b/>
            <sz val="9"/>
            <color indexed="81"/>
            <rFont val="Tahoma"/>
            <family val="2"/>
          </rPr>
          <t xml:space="preserve">This value is subtracted from the total | يتم طرح هذه القيمة من الإجمالي
</t>
        </r>
      </text>
    </comment>
    <comment ref="D56" authorId="0" shapeId="0">
      <text>
        <r>
          <rPr>
            <b/>
            <sz val="9"/>
            <color indexed="81"/>
            <rFont val="Tahoma"/>
            <family val="2"/>
          </rPr>
          <t xml:space="preserve">This value is subtracted from the total | يتم طرح هذه القيمة من الإجمالي
</t>
        </r>
      </text>
    </comment>
    <comment ref="D62" authorId="0" shapeId="0">
      <text>
        <r>
          <rPr>
            <b/>
            <sz val="9"/>
            <color indexed="81"/>
            <rFont val="Tahoma"/>
            <family val="2"/>
          </rPr>
          <t xml:space="preserve">This value is subtracted from the total | يتم طرح هذه القيمة من الإجمالي
</t>
        </r>
      </text>
    </comment>
    <comment ref="D64" authorId="0"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F83" authorId="1" shapeId="0">
      <text>
        <r>
          <rPr>
            <b/>
            <sz val="9"/>
            <color indexed="81"/>
            <rFont val="Tahoma"/>
            <family val="2"/>
          </rPr>
          <t xml:space="preserve">[User-Added Date]
</t>
        </r>
      </text>
    </comment>
    <comment ref="F84" authorId="1" shapeId="0">
      <text>
        <r>
          <rPr>
            <b/>
            <sz val="9"/>
            <color indexed="81"/>
            <rFont val="Tahoma"/>
            <family val="2"/>
          </rPr>
          <t xml:space="preserve">[User-Added Date]
</t>
        </r>
      </text>
    </comment>
    <comment ref="F104" authorId="1" shapeId="0">
      <text>
        <r>
          <rPr>
            <b/>
            <sz val="9"/>
            <color indexed="81"/>
            <rFont val="Tahoma"/>
            <family val="2"/>
          </rPr>
          <t xml:space="preserve">[User-Added Date]
</t>
        </r>
      </text>
    </comment>
    <comment ref="F105" authorId="1" shapeId="0">
      <text>
        <r>
          <rPr>
            <b/>
            <sz val="9"/>
            <color indexed="81"/>
            <rFont val="Tahoma"/>
            <family val="2"/>
          </rPr>
          <t xml:space="preserve">[User-Added Date]
</t>
        </r>
      </text>
    </comment>
    <comment ref="D115" authorId="0" shapeId="0">
      <text>
        <r>
          <rPr>
            <b/>
            <sz val="9"/>
            <color indexed="81"/>
            <rFont val="Tahoma"/>
            <charset val="1"/>
          </rPr>
          <t>This value is subtracted from the total | يتم طرح هذه القيمة من الإجمالي</t>
        </r>
      </text>
    </comment>
    <comment ref="D116" authorId="0" shapeId="0">
      <text>
        <r>
          <rPr>
            <b/>
            <sz val="9"/>
            <color indexed="81"/>
            <rFont val="Tahoma"/>
            <charset val="1"/>
          </rPr>
          <t>This value is subtracted from the total | يتم طرح هذه القيمة من الإجمالي</t>
        </r>
        <r>
          <rPr>
            <sz val="9"/>
            <color indexed="81"/>
            <rFont val="Tahoma"/>
            <charset val="1"/>
          </rPr>
          <t xml:space="preserve">
</t>
        </r>
      </text>
    </comment>
    <comment ref="F129" authorId="1" shapeId="0">
      <text>
        <r>
          <rPr>
            <b/>
            <sz val="9"/>
            <color indexed="81"/>
            <rFont val="Tahoma"/>
            <family val="2"/>
          </rPr>
          <t xml:space="preserve">[User-Added Date]
</t>
        </r>
      </text>
    </comment>
    <comment ref="F130" authorId="1" shapeId="0">
      <text>
        <r>
          <rPr>
            <b/>
            <sz val="9"/>
            <color indexed="81"/>
            <rFont val="Tahoma"/>
            <family val="2"/>
          </rPr>
          <t xml:space="preserve">[User-Added Date]
</t>
        </r>
      </text>
    </comment>
    <comment ref="F153" authorId="1" shapeId="0">
      <text>
        <r>
          <rPr>
            <b/>
            <sz val="9"/>
            <color indexed="81"/>
            <rFont val="Tahoma"/>
            <family val="2"/>
          </rPr>
          <t xml:space="preserve">[User-Added Date]
</t>
        </r>
      </text>
    </comment>
    <comment ref="F154" authorId="1" shapeId="0">
      <text>
        <r>
          <rPr>
            <b/>
            <sz val="9"/>
            <color indexed="81"/>
            <rFont val="Tahoma"/>
            <family val="2"/>
          </rPr>
          <t xml:space="preserve">[User-Added Date]
</t>
        </r>
      </text>
    </comment>
    <comment ref="F180" authorId="1" shapeId="0">
      <text>
        <r>
          <rPr>
            <b/>
            <sz val="9"/>
            <color indexed="81"/>
            <rFont val="Tahoma"/>
            <family val="2"/>
          </rPr>
          <t xml:space="preserve">[User-Added Date]
</t>
        </r>
      </text>
    </comment>
    <comment ref="F181" authorId="1" shapeId="0">
      <text>
        <r>
          <rPr>
            <b/>
            <sz val="9"/>
            <color indexed="81"/>
            <rFont val="Tahoma"/>
            <family val="2"/>
          </rPr>
          <t xml:space="preserve">[User-Added Date]
</t>
        </r>
      </text>
    </comment>
    <comment ref="F210" authorId="1" shapeId="0">
      <text>
        <r>
          <rPr>
            <b/>
            <sz val="9"/>
            <color indexed="81"/>
            <rFont val="Tahoma"/>
            <family val="2"/>
          </rPr>
          <t xml:space="preserve">[User-Added Date]
</t>
        </r>
      </text>
    </comment>
    <comment ref="F211" authorId="1" shapeId="0">
      <text>
        <r>
          <rPr>
            <b/>
            <sz val="9"/>
            <color indexed="81"/>
            <rFont val="Tahoma"/>
            <family val="2"/>
          </rPr>
          <t xml:space="preserve">[User-Added Date]
</t>
        </r>
      </text>
    </comment>
  </commentList>
</comments>
</file>

<file path=xl/comments8.xml><?xml version="1.0" encoding="utf-8"?>
<comments xmlns="http://schemas.openxmlformats.org/spreadsheetml/2006/main">
  <authors>
    <author>Snehal Salunkhe</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[User-Added Date]
</t>
        </r>
      </text>
    </comment>
  </commentList>
</comments>
</file>

<file path=xl/comments9.xml><?xml version="1.0" encoding="utf-8"?>
<comments xmlns="http://schemas.openxmlformats.org/spreadsheetml/2006/main">
  <authors>
    <author>Snehal Salunkhe</author>
    <author>Ahmad Joher</author>
  </authors>
  <commentLis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[User-Added Date]
</t>
        </r>
      </text>
    </comment>
    <comment ref="G12" authorId="1" shapeId="0">
      <text>
        <r>
          <rPr>
            <b/>
            <sz val="9"/>
            <color indexed="81"/>
            <rFont val="Tahoma"/>
            <family val="2"/>
          </rPr>
          <t xml:space="preserve">[User-Added Date]
</t>
        </r>
      </text>
    </comment>
    <comment ref="H12" authorId="1" shapeId="0">
      <text>
        <r>
          <rPr>
            <b/>
            <sz val="9"/>
            <color indexed="81"/>
            <rFont val="Tahoma"/>
            <family val="2"/>
          </rPr>
          <t xml:space="preserve">[User-Added Date]
</t>
        </r>
      </text>
    </comment>
    <comment ref="E13" authorId="0" shapeId="0">
      <text>
        <r>
          <rPr>
            <b/>
            <sz val="9"/>
            <color indexed="81"/>
            <rFont val="Tahoma"/>
            <family val="2"/>
          </rPr>
          <t xml:space="preserve">[Date Format: dd'/'MM'/'yyyy]
</t>
        </r>
      </text>
    </comment>
    <comment ref="F13" authorId="0" shapeId="0">
      <text>
        <r>
          <rPr>
            <b/>
            <sz val="9"/>
            <color indexed="81"/>
            <rFont val="Tahoma"/>
            <family val="2"/>
          </rPr>
          <t xml:space="preserve">[User-Added Date]
</t>
        </r>
      </text>
    </comment>
    <comment ref="G13" authorId="1" shapeId="0">
      <text>
        <r>
          <rPr>
            <b/>
            <sz val="9"/>
            <color indexed="81"/>
            <rFont val="Tahoma"/>
            <family val="2"/>
          </rPr>
          <t xml:space="preserve">[User-Added Date]
</t>
        </r>
      </text>
    </comment>
    <comment ref="H13" authorId="1" shapeId="0">
      <text>
        <r>
          <rPr>
            <b/>
            <sz val="9"/>
            <color indexed="81"/>
            <rFont val="Tahoma"/>
            <family val="2"/>
          </rPr>
          <t xml:space="preserve">[User-Added Date]
</t>
        </r>
      </text>
    </comment>
  </commentList>
</comments>
</file>

<file path=xl/comments10.xml><?xml version="1.0" encoding="utf-8"?>
<comments xmlns="http://schemas.openxmlformats.org/spreadsheetml/2006/main">
  <authors>
    <author>Snehal Salunkhe</author>
  </authors>
  <commentList>
    <comment ref="E11" authorId="0" shapeId="0">
      <text>
        <r>
          <rPr>
            <b/>
            <sz val="9"/>
            <color indexed="81"/>
            <rFont val="Tahoma"/>
            <family val="2"/>
          </rPr>
          <t xml:space="preserve">[Date Format: dd'/'MM'/'yyyy]
</t>
        </r>
      </text>
    </comment>
    <comment ref="F11" authorId="0" shapeId="0">
      <text>
        <r>
          <rPr>
            <b/>
            <sz val="9"/>
            <color indexed="81"/>
            <rFont val="Tahoma"/>
            <family val="2"/>
          </rPr>
          <t xml:space="preserve">[Date Format: dd'/'MM'/'yyyy]
</t>
        </r>
      </text>
    </comment>
    <comment ref="E12" authorId="0" shapeId="0">
      <text>
        <r>
          <rPr>
            <b/>
            <sz val="9"/>
            <color indexed="81"/>
            <rFont val="Tahoma"/>
            <family val="2"/>
          </rPr>
          <t xml:space="preserve">[Date Format: dd'/'MM'/'yyyy]
</t>
        </r>
      </text>
    </comment>
    <comment ref="F12" authorId="0" shapeId="0">
      <text>
        <r>
          <rPr>
            <b/>
            <sz val="9"/>
            <color indexed="81"/>
            <rFont val="Tahoma"/>
            <family val="2"/>
          </rPr>
          <t xml:space="preserve">[Date Format: dd'/'MM'/'yyyy]
</t>
        </r>
      </text>
    </comment>
  </commentList>
</comments>
</file>

<file path=xl/comments11.xml><?xml version="1.0" encoding="utf-8"?>
<comments xmlns="http://schemas.openxmlformats.org/spreadsheetml/2006/main">
  <authors>
    <author>Sujeet Rathod</author>
    <author>Snehal Salunkhe</author>
  </authors>
  <commentList>
    <comment ref="D19" authorId="0" shapeId="0">
      <text>
        <r>
          <rPr>
            <b/>
            <sz val="9"/>
            <color indexed="81"/>
            <rFont val="Tahoma"/>
            <family val="2"/>
          </rPr>
          <t xml:space="preserve">This value is subtracted from the total | يتم طرح هذه القيمة من الإجمالي
</t>
        </r>
      </text>
    </comment>
    <comment ref="D27" authorId="0" shapeId="0">
      <text>
        <r>
          <rPr>
            <b/>
            <sz val="9"/>
            <color indexed="81"/>
            <rFont val="Tahoma"/>
            <family val="2"/>
          </rPr>
          <t xml:space="preserve">This value is subtracted from the total | يتم طرح هذه القيمة من الإجمالي
</t>
        </r>
      </text>
    </comment>
    <comment ref="D29" authorId="0"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E46" authorId="1" shapeId="0">
      <text>
        <r>
          <rPr>
            <b/>
            <sz val="9"/>
            <color indexed="81"/>
            <rFont val="Tahoma"/>
            <family val="2"/>
          </rPr>
          <t xml:space="preserve">[User-Added Date]
</t>
        </r>
      </text>
    </comment>
    <comment ref="F46" authorId="1" shapeId="0">
      <text>
        <r>
          <rPr>
            <b/>
            <sz val="9"/>
            <color indexed="81"/>
            <rFont val="Tahoma"/>
            <family val="2"/>
          </rPr>
          <t xml:space="preserve">[User-Added Date]
</t>
        </r>
      </text>
    </comment>
    <comment ref="G46" authorId="1" shapeId="0">
      <text>
        <r>
          <rPr>
            <b/>
            <sz val="9"/>
            <color indexed="81"/>
            <rFont val="Tahoma"/>
            <family val="2"/>
          </rPr>
          <t xml:space="preserve">[User-Added Date]
</t>
        </r>
      </text>
    </comment>
    <comment ref="H46" authorId="1" shapeId="0">
      <text>
        <r>
          <rPr>
            <b/>
            <sz val="9"/>
            <color indexed="81"/>
            <rFont val="Tahoma"/>
            <family val="2"/>
          </rPr>
          <t xml:space="preserve">[User-Added Date]
</t>
        </r>
      </text>
    </comment>
    <comment ref="I46" authorId="1" shapeId="0">
      <text>
        <r>
          <rPr>
            <b/>
            <sz val="9"/>
            <color indexed="81"/>
            <rFont val="Tahoma"/>
            <family val="2"/>
          </rPr>
          <t xml:space="preserve">[User-Added Date]
</t>
        </r>
      </text>
    </comment>
    <comment ref="J46" authorId="1" shapeId="0">
      <text>
        <r>
          <rPr>
            <b/>
            <sz val="9"/>
            <color indexed="81"/>
            <rFont val="Tahoma"/>
            <family val="2"/>
          </rPr>
          <t xml:space="preserve">[User-Added Date]
</t>
        </r>
      </text>
    </comment>
    <comment ref="K46" authorId="1" shapeId="0">
      <text>
        <r>
          <rPr>
            <b/>
            <sz val="9"/>
            <color indexed="81"/>
            <rFont val="Tahoma"/>
            <family val="2"/>
          </rPr>
          <t xml:space="preserve">[User-Added Date]
</t>
        </r>
      </text>
    </comment>
    <comment ref="L46" authorId="1" shapeId="0">
      <text>
        <r>
          <rPr>
            <b/>
            <sz val="9"/>
            <color indexed="81"/>
            <rFont val="Tahoma"/>
            <family val="2"/>
          </rPr>
          <t xml:space="preserve">[User-Added Date]
</t>
        </r>
      </text>
    </comment>
    <comment ref="M46" authorId="1" shapeId="0">
      <text>
        <r>
          <rPr>
            <b/>
            <sz val="9"/>
            <color indexed="81"/>
            <rFont val="Tahoma"/>
            <family val="2"/>
          </rPr>
          <t xml:space="preserve">[User-Added Date]
</t>
        </r>
      </text>
    </comment>
    <comment ref="N46" authorId="1" shapeId="0">
      <text>
        <r>
          <rPr>
            <b/>
            <sz val="9"/>
            <color indexed="81"/>
            <rFont val="Tahoma"/>
            <family val="2"/>
          </rPr>
          <t xml:space="preserve">[User-Added Date]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I47" authorId="1" shapeId="0">
      <text>
        <r>
          <rPr>
            <b/>
            <sz val="9"/>
            <color indexed="81"/>
            <rFont val="Tahoma"/>
            <family val="2"/>
          </rPr>
          <t xml:space="preserve">[User-Added Date]
</t>
        </r>
      </text>
    </comment>
    <comment ref="J47" authorId="1" shapeId="0">
      <text>
        <r>
          <rPr>
            <b/>
            <sz val="9"/>
            <color indexed="81"/>
            <rFont val="Tahoma"/>
            <family val="2"/>
          </rPr>
          <t xml:space="preserve">[User-Added Date]
</t>
        </r>
      </text>
    </comment>
    <comment ref="K47" authorId="1" shapeId="0">
      <text>
        <r>
          <rPr>
            <b/>
            <sz val="9"/>
            <color indexed="81"/>
            <rFont val="Tahoma"/>
            <family val="2"/>
          </rPr>
          <t xml:space="preserve">[User-Added Date]
</t>
        </r>
      </text>
    </comment>
    <comment ref="L47" authorId="1" shapeId="0">
      <text>
        <r>
          <rPr>
            <b/>
            <sz val="9"/>
            <color indexed="81"/>
            <rFont val="Tahoma"/>
            <family val="2"/>
          </rPr>
          <t xml:space="preserve">[User-Added Date]
</t>
        </r>
      </text>
    </comment>
    <comment ref="M47" authorId="1" shapeId="0">
      <text>
        <r>
          <rPr>
            <b/>
            <sz val="9"/>
            <color indexed="81"/>
            <rFont val="Tahoma"/>
            <family val="2"/>
          </rPr>
          <t xml:space="preserve">[User-Added Date]
</t>
        </r>
      </text>
    </comment>
    <comment ref="N47" authorId="1" shapeId="0">
      <text>
        <r>
          <rPr>
            <b/>
            <sz val="9"/>
            <color indexed="81"/>
            <rFont val="Tahoma"/>
            <family val="2"/>
          </rPr>
          <t xml:space="preserve">[User-Added Date]
</t>
        </r>
      </text>
    </comment>
    <comment ref="D53" authorId="0" shapeId="0">
      <text>
        <r>
          <rPr>
            <b/>
            <sz val="9"/>
            <color indexed="81"/>
            <rFont val="Tahoma"/>
            <family val="2"/>
          </rPr>
          <t xml:space="preserve">This value is subtracted from the total | يتم طرح هذه القيمة من الإجمالي
</t>
        </r>
      </text>
    </comment>
    <comment ref="D61" authorId="0" shapeId="0">
      <text>
        <r>
          <rPr>
            <b/>
            <sz val="9"/>
            <color indexed="81"/>
            <rFont val="Tahoma"/>
            <family val="2"/>
          </rPr>
          <t xml:space="preserve">This value is subtracted from the total | يتم طرح هذه القيمة من الإجمالي
</t>
        </r>
      </text>
    </comment>
    <comment ref="D63" authorId="0"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List>
</comments>
</file>

<file path=xl/comments12.xml><?xml version="1.0" encoding="utf-8"?>
<comments xmlns="http://schemas.openxmlformats.org/spreadsheetml/2006/main">
  <authors>
    <author>Snehal Salunkhe</author>
    <author>Sujeet Rathod</author>
  </authors>
  <commentList>
    <comment ref="E45" authorId="0" shapeId="0">
      <text>
        <r>
          <rPr>
            <b/>
            <sz val="9"/>
            <color indexed="81"/>
            <rFont val="Tahoma"/>
            <family val="2"/>
          </rPr>
          <t xml:space="preserve">[User-Added Date]
</t>
        </r>
      </text>
    </comment>
    <comment ref="F45" authorId="0" shapeId="0">
      <text>
        <r>
          <rPr>
            <b/>
            <sz val="9"/>
            <color indexed="81"/>
            <rFont val="Tahoma"/>
            <family val="2"/>
          </rPr>
          <t xml:space="preserve">[User-Added Date]
</t>
        </r>
      </text>
    </comment>
    <comment ref="G45" authorId="0" shapeId="0">
      <text>
        <r>
          <rPr>
            <b/>
            <sz val="9"/>
            <color indexed="81"/>
            <rFont val="Tahoma"/>
            <family val="2"/>
          </rPr>
          <t xml:space="preserve">[User-Added Date]
</t>
        </r>
      </text>
    </comment>
    <comment ref="E46" authorId="0" shapeId="0">
      <text>
        <r>
          <rPr>
            <b/>
            <sz val="9"/>
            <color indexed="81"/>
            <rFont val="Tahoma"/>
            <family val="2"/>
          </rPr>
          <t xml:space="preserve">[User-Added Date]
</t>
        </r>
      </text>
    </comment>
    <comment ref="F46" authorId="0" shapeId="0">
      <text>
        <r>
          <rPr>
            <b/>
            <sz val="9"/>
            <color indexed="81"/>
            <rFont val="Tahoma"/>
            <family val="2"/>
          </rPr>
          <t xml:space="preserve">[User-Added Date]
</t>
        </r>
      </text>
    </comment>
    <comment ref="G46" authorId="0" shapeId="0">
      <text>
        <r>
          <rPr>
            <b/>
            <sz val="9"/>
            <color indexed="81"/>
            <rFont val="Tahoma"/>
            <family val="2"/>
          </rPr>
          <t xml:space="preserve">[User-Added Date]
</t>
        </r>
      </text>
    </comment>
    <comment ref="D89"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D98" authorId="1" shapeId="0">
      <text>
        <r>
          <rPr>
            <b/>
            <sz val="9"/>
            <color indexed="81"/>
            <rFont val="Tahoma"/>
            <family val="2"/>
          </rPr>
          <t xml:space="preserve">This value is subtracted from the total | يتم طرح هذه القيمة من الإجمالي
</t>
        </r>
      </text>
    </comment>
    <comment ref="E113" authorId="0" shapeId="0">
      <text>
        <r>
          <rPr>
            <b/>
            <sz val="9"/>
            <color indexed="81"/>
            <rFont val="Tahoma"/>
            <family val="2"/>
          </rPr>
          <t xml:space="preserve">[User-Added Date]
</t>
        </r>
      </text>
    </comment>
    <comment ref="F113" authorId="0" shapeId="0">
      <text>
        <r>
          <rPr>
            <b/>
            <sz val="9"/>
            <color indexed="81"/>
            <rFont val="Tahoma"/>
            <family val="2"/>
          </rPr>
          <t xml:space="preserve">[User-Added Date]
</t>
        </r>
      </text>
    </comment>
    <comment ref="G113" authorId="0" shapeId="0">
      <text>
        <r>
          <rPr>
            <b/>
            <sz val="9"/>
            <color indexed="81"/>
            <rFont val="Tahoma"/>
            <family val="2"/>
          </rPr>
          <t xml:space="preserve">[User-Added Date]
</t>
        </r>
      </text>
    </comment>
    <comment ref="E114" authorId="0" shapeId="0">
      <text>
        <r>
          <rPr>
            <b/>
            <sz val="9"/>
            <color indexed="81"/>
            <rFont val="Tahoma"/>
            <family val="2"/>
          </rPr>
          <t xml:space="preserve">[User-Added Date]
</t>
        </r>
      </text>
    </comment>
    <comment ref="F114" authorId="0" shapeId="0">
      <text>
        <r>
          <rPr>
            <b/>
            <sz val="9"/>
            <color indexed="81"/>
            <rFont val="Tahoma"/>
            <family val="2"/>
          </rPr>
          <t xml:space="preserve">[User-Added Date]
</t>
        </r>
      </text>
    </comment>
    <comment ref="G114" authorId="0" shapeId="0">
      <text>
        <r>
          <rPr>
            <b/>
            <sz val="9"/>
            <color indexed="81"/>
            <rFont val="Tahoma"/>
            <family val="2"/>
          </rPr>
          <t xml:space="preserve">[User-Added Date]
</t>
        </r>
      </text>
    </comment>
    <comment ref="D124"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D133" authorId="1" shapeId="0">
      <text>
        <r>
          <rPr>
            <b/>
            <sz val="9"/>
            <color indexed="81"/>
            <rFont val="Tahoma"/>
            <family val="2"/>
          </rPr>
          <t xml:space="preserve">This value is subtracted from the total | يتم طرح هذه القيمة من الإجمالي
</t>
        </r>
      </text>
    </comment>
    <comment ref="E181" authorId="0" shapeId="0">
      <text>
        <r>
          <rPr>
            <b/>
            <sz val="9"/>
            <color indexed="81"/>
            <rFont val="Tahoma"/>
            <family val="2"/>
          </rPr>
          <t xml:space="preserve">[User-Added Date]
</t>
        </r>
      </text>
    </comment>
    <comment ref="F181" authorId="0" shapeId="0">
      <text>
        <r>
          <rPr>
            <b/>
            <sz val="9"/>
            <color indexed="81"/>
            <rFont val="Tahoma"/>
            <family val="2"/>
          </rPr>
          <t xml:space="preserve">[User-Added Date]
</t>
        </r>
      </text>
    </comment>
    <comment ref="G181" authorId="0" shapeId="0">
      <text>
        <r>
          <rPr>
            <b/>
            <sz val="9"/>
            <color indexed="81"/>
            <rFont val="Tahoma"/>
            <family val="2"/>
          </rPr>
          <t xml:space="preserve">[User-Added Date]
</t>
        </r>
      </text>
    </comment>
    <comment ref="E182" authorId="0" shapeId="0">
      <text>
        <r>
          <rPr>
            <b/>
            <sz val="9"/>
            <color indexed="81"/>
            <rFont val="Tahoma"/>
            <family val="2"/>
          </rPr>
          <t xml:space="preserve">[User-Added Date]
</t>
        </r>
      </text>
    </comment>
    <comment ref="F182" authorId="0" shapeId="0">
      <text>
        <r>
          <rPr>
            <b/>
            <sz val="9"/>
            <color indexed="81"/>
            <rFont val="Tahoma"/>
            <family val="2"/>
          </rPr>
          <t xml:space="preserve">[User-Added Date]
</t>
        </r>
      </text>
    </comment>
    <comment ref="G182" authorId="0" shapeId="0">
      <text>
        <r>
          <rPr>
            <b/>
            <sz val="9"/>
            <color indexed="81"/>
            <rFont val="Tahoma"/>
            <family val="2"/>
          </rPr>
          <t xml:space="preserve">[User-Added Date]
</t>
        </r>
      </text>
    </comment>
  </commentList>
</comments>
</file>

<file path=xl/comments13.xml><?xml version="1.0" encoding="utf-8"?>
<comments xmlns="http://schemas.openxmlformats.org/spreadsheetml/2006/main">
  <authors>
    <author>Sujeet Rathod</author>
    <author>Snehal Salunkhe</author>
  </authors>
  <commentList>
    <comment ref="D20" authorId="0" shapeId="0">
      <text>
        <r>
          <rPr>
            <b/>
            <sz val="9"/>
            <color indexed="81"/>
            <rFont val="Tahoma"/>
            <family val="2"/>
          </rPr>
          <t xml:space="preserve">This value is subtracted from the total | يتم طرح هذه القيمة من الإجمالي
</t>
        </r>
      </text>
    </comment>
    <comment ref="D28" authorId="0" shapeId="0">
      <text>
        <r>
          <rPr>
            <b/>
            <sz val="9"/>
            <color indexed="81"/>
            <rFont val="Tahoma"/>
            <family val="2"/>
          </rPr>
          <t xml:space="preserve">This value is subtracted from the total | يتم طرح هذه القيمة من الإجمالي
</t>
        </r>
      </text>
    </comment>
    <comment ref="E47" authorId="1" shapeId="0">
      <text>
        <r>
          <rPr>
            <b/>
            <sz val="9"/>
            <color indexed="81"/>
            <rFont val="Tahoma"/>
            <family val="2"/>
          </rPr>
          <t xml:space="preserve">[User-Added Date]
</t>
        </r>
      </text>
    </comment>
    <comment ref="F47" authorId="1" shapeId="0">
      <text>
        <r>
          <rPr>
            <b/>
            <sz val="9"/>
            <color indexed="81"/>
            <rFont val="Tahoma"/>
            <family val="2"/>
          </rPr>
          <t xml:space="preserve">[User-Added Date]
</t>
        </r>
      </text>
    </comment>
    <comment ref="G47" authorId="1" shapeId="0">
      <text>
        <r>
          <rPr>
            <b/>
            <sz val="9"/>
            <color indexed="81"/>
            <rFont val="Tahoma"/>
            <family val="2"/>
          </rPr>
          <t xml:space="preserve">[User-Added Date]
</t>
        </r>
      </text>
    </comment>
    <comment ref="H47" authorId="1" shapeId="0">
      <text>
        <r>
          <rPr>
            <b/>
            <sz val="9"/>
            <color indexed="81"/>
            <rFont val="Tahoma"/>
            <family val="2"/>
          </rPr>
          <t xml:space="preserve">[User-Added Date]
</t>
        </r>
      </text>
    </comment>
    <comment ref="E48" authorId="1" shapeId="0">
      <text>
        <r>
          <rPr>
            <b/>
            <sz val="9"/>
            <color indexed="81"/>
            <rFont val="Tahoma"/>
            <family val="2"/>
          </rPr>
          <t xml:space="preserve">[User-Added Date]
</t>
        </r>
      </text>
    </comment>
    <comment ref="F48" authorId="1" shapeId="0">
      <text>
        <r>
          <rPr>
            <b/>
            <sz val="9"/>
            <color indexed="81"/>
            <rFont val="Tahoma"/>
            <family val="2"/>
          </rPr>
          <t xml:space="preserve">[User-Added Date]
</t>
        </r>
      </text>
    </comment>
    <comment ref="G48" authorId="1" shapeId="0">
      <text>
        <r>
          <rPr>
            <b/>
            <sz val="9"/>
            <color indexed="81"/>
            <rFont val="Tahoma"/>
            <family val="2"/>
          </rPr>
          <t xml:space="preserve">[User-Added Date]
</t>
        </r>
      </text>
    </comment>
    <comment ref="H48" authorId="1" shapeId="0">
      <text>
        <r>
          <rPr>
            <b/>
            <sz val="9"/>
            <color indexed="81"/>
            <rFont val="Tahoma"/>
            <family val="2"/>
          </rPr>
          <t xml:space="preserve">[User-Added Date]
</t>
        </r>
      </text>
    </comment>
    <comment ref="D55" authorId="0" shapeId="0">
      <text>
        <r>
          <rPr>
            <b/>
            <sz val="9"/>
            <color indexed="81"/>
            <rFont val="Tahoma"/>
            <family val="2"/>
          </rPr>
          <t xml:space="preserve">This value is subtracted from the total | يتم طرح هذه القيمة من الإجمالي
</t>
        </r>
      </text>
    </comment>
    <comment ref="D63" authorId="0" shapeId="0">
      <text>
        <r>
          <rPr>
            <b/>
            <sz val="9"/>
            <color indexed="81"/>
            <rFont val="Tahoma"/>
            <family val="2"/>
          </rPr>
          <t xml:space="preserve">This value is subtracted from the total | يتم طرح هذه القيمة من الإجمالي
</t>
        </r>
      </text>
    </comment>
  </commentList>
</comments>
</file>

<file path=xl/comments14.xml><?xml version="1.0" encoding="utf-8"?>
<comments xmlns="http://schemas.openxmlformats.org/spreadsheetml/2006/main">
  <authors>
    <author>Snehal Salunkhe</author>
    <author>Sujeet Rathod</author>
    <author>Ahmad Joher</author>
  </authors>
  <commentList>
    <comment ref="F14" authorId="0" shapeId="0">
      <text>
        <r>
          <rPr>
            <b/>
            <sz val="9"/>
            <color indexed="81"/>
            <rFont val="Tahoma"/>
            <family val="2"/>
          </rPr>
          <t xml:space="preserve">[User-Added Date]
</t>
        </r>
      </text>
    </comment>
    <comment ref="F15" authorId="0" shapeId="0">
      <text>
        <r>
          <rPr>
            <b/>
            <sz val="9"/>
            <color indexed="81"/>
            <rFont val="Tahoma"/>
            <family val="2"/>
          </rPr>
          <t xml:space="preserve">[User-Added Date]
</t>
        </r>
      </text>
    </comment>
    <comment ref="D20"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G34"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D40" authorId="1" shapeId="0">
      <text>
        <r>
          <rPr>
            <b/>
            <sz val="9"/>
            <color indexed="81"/>
            <rFont val="Tahoma"/>
            <charset val="1"/>
          </rPr>
          <t>Please fill this field in both Arabic and English languages | الرجاء تعبئة هذا الحقل باللغتين العربية والإنجليزية</t>
        </r>
      </text>
    </comment>
    <comment ref="G50"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E54" authorId="0" shapeId="0">
      <text>
        <r>
          <rPr>
            <b/>
            <sz val="9"/>
            <color indexed="81"/>
            <rFont val="Tahoma"/>
            <family val="2"/>
          </rPr>
          <t xml:space="preserve">[User-Added Date]
</t>
        </r>
      </text>
    </comment>
    <comment ref="F54" authorId="0" shapeId="0">
      <text>
        <r>
          <rPr>
            <b/>
            <sz val="9"/>
            <color indexed="81"/>
            <rFont val="Tahoma"/>
            <family val="2"/>
          </rPr>
          <t xml:space="preserve">[User-Added Date]
</t>
        </r>
      </text>
    </comment>
    <comment ref="G54" authorId="0" shapeId="0">
      <text>
        <r>
          <rPr>
            <b/>
            <sz val="9"/>
            <color indexed="81"/>
            <rFont val="Tahoma"/>
            <family val="2"/>
          </rPr>
          <t xml:space="preserve">[User-Added Date]
</t>
        </r>
      </text>
    </comment>
    <comment ref="H54" authorId="0" shapeId="0">
      <text>
        <r>
          <rPr>
            <b/>
            <sz val="9"/>
            <color indexed="81"/>
            <rFont val="Tahoma"/>
            <family val="2"/>
          </rPr>
          <t xml:space="preserve">[User-Added Date]
</t>
        </r>
      </text>
    </comment>
    <comment ref="I54" authorId="0" shapeId="0">
      <text>
        <r>
          <rPr>
            <b/>
            <sz val="9"/>
            <color indexed="81"/>
            <rFont val="Tahoma"/>
            <family val="2"/>
          </rPr>
          <t xml:space="preserve">[User-Added Date]
</t>
        </r>
      </text>
    </comment>
    <comment ref="J54" authorId="0" shapeId="0">
      <text>
        <r>
          <rPr>
            <b/>
            <sz val="9"/>
            <color indexed="81"/>
            <rFont val="Tahoma"/>
            <family val="2"/>
          </rPr>
          <t xml:space="preserve">[User-Added Date]
</t>
        </r>
      </text>
    </comment>
    <comment ref="E55" authorId="0" shapeId="0">
      <text>
        <r>
          <rPr>
            <b/>
            <sz val="9"/>
            <color indexed="81"/>
            <rFont val="Tahoma"/>
            <family val="2"/>
          </rPr>
          <t xml:space="preserve">[User-Added Date]
</t>
        </r>
      </text>
    </comment>
    <comment ref="F55" authorId="0" shapeId="0">
      <text>
        <r>
          <rPr>
            <b/>
            <sz val="9"/>
            <color indexed="81"/>
            <rFont val="Tahoma"/>
            <family val="2"/>
          </rPr>
          <t xml:space="preserve">[User-Added Date]
</t>
        </r>
      </text>
    </comment>
    <comment ref="G55" authorId="0" shapeId="0">
      <text>
        <r>
          <rPr>
            <b/>
            <sz val="9"/>
            <color indexed="81"/>
            <rFont val="Tahoma"/>
            <family val="2"/>
          </rPr>
          <t xml:space="preserve">[User-Added Date]
</t>
        </r>
      </text>
    </comment>
    <comment ref="H55" authorId="0" shapeId="0">
      <text>
        <r>
          <rPr>
            <b/>
            <sz val="9"/>
            <color indexed="81"/>
            <rFont val="Tahoma"/>
            <family val="2"/>
          </rPr>
          <t xml:space="preserve">[User-Added Date]
</t>
        </r>
      </text>
    </comment>
    <comment ref="I55" authorId="0" shapeId="0">
      <text>
        <r>
          <rPr>
            <b/>
            <sz val="9"/>
            <color indexed="81"/>
            <rFont val="Tahoma"/>
            <family val="2"/>
          </rPr>
          <t xml:space="preserve">[User-Added Date]
</t>
        </r>
      </text>
    </comment>
    <comment ref="J55" authorId="0" shapeId="0">
      <text>
        <r>
          <rPr>
            <b/>
            <sz val="9"/>
            <color indexed="81"/>
            <rFont val="Tahoma"/>
            <family val="2"/>
          </rPr>
          <t xml:space="preserve">[User-Added Date]
</t>
        </r>
      </text>
    </comment>
    <comment ref="D57" authorId="1" shapeId="0">
      <text>
        <r>
          <rPr>
            <b/>
            <sz val="9"/>
            <color indexed="81"/>
            <rFont val="Tahoma"/>
            <charset val="1"/>
          </rPr>
          <t>Please fill this field in both Arabic and English languages | الرجاء تعبئة هذا الحقل باللغتين العربية والإنجليزية</t>
        </r>
      </text>
    </comment>
    <comment ref="G67"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G82"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 ref="E86" authorId="0" shapeId="0">
      <text>
        <r>
          <rPr>
            <b/>
            <sz val="9"/>
            <color indexed="81"/>
            <rFont val="Tahoma"/>
            <family val="2"/>
          </rPr>
          <t xml:space="preserve">[User-Added Date]
</t>
        </r>
      </text>
    </comment>
    <comment ref="F86" authorId="0" shapeId="0">
      <text>
        <r>
          <rPr>
            <b/>
            <sz val="9"/>
            <color indexed="81"/>
            <rFont val="Tahoma"/>
            <family val="2"/>
          </rPr>
          <t xml:space="preserve">[User-Added Date]
</t>
        </r>
      </text>
    </comment>
    <comment ref="G86" authorId="0" shapeId="0">
      <text>
        <r>
          <rPr>
            <b/>
            <sz val="9"/>
            <color indexed="81"/>
            <rFont val="Tahoma"/>
            <family val="2"/>
          </rPr>
          <t xml:space="preserve">[User-Added Date]
</t>
        </r>
      </text>
    </comment>
    <comment ref="H86" authorId="0" shapeId="0">
      <text>
        <r>
          <rPr>
            <b/>
            <sz val="9"/>
            <color indexed="81"/>
            <rFont val="Tahoma"/>
            <family val="2"/>
          </rPr>
          <t xml:space="preserve">[User-Added Date]
</t>
        </r>
      </text>
    </comment>
    <comment ref="I86" authorId="0" shapeId="0">
      <text>
        <r>
          <rPr>
            <b/>
            <sz val="9"/>
            <color indexed="81"/>
            <rFont val="Tahoma"/>
            <family val="2"/>
          </rPr>
          <t xml:space="preserve">[User-Added Date]
</t>
        </r>
      </text>
    </comment>
    <comment ref="J86" authorId="0" shapeId="0">
      <text>
        <r>
          <rPr>
            <b/>
            <sz val="9"/>
            <color indexed="81"/>
            <rFont val="Tahoma"/>
            <family val="2"/>
          </rPr>
          <t xml:space="preserve">[User-Added Date]
</t>
        </r>
      </text>
    </comment>
    <comment ref="E87" authorId="0" shapeId="0">
      <text>
        <r>
          <rPr>
            <b/>
            <sz val="9"/>
            <color indexed="81"/>
            <rFont val="Tahoma"/>
            <family val="2"/>
          </rPr>
          <t xml:space="preserve">[User-Added Date]
</t>
        </r>
      </text>
    </comment>
    <comment ref="F87" authorId="0" shapeId="0">
      <text>
        <r>
          <rPr>
            <b/>
            <sz val="9"/>
            <color indexed="81"/>
            <rFont val="Tahoma"/>
            <family val="2"/>
          </rPr>
          <t xml:space="preserve">[User-Added Date]
</t>
        </r>
      </text>
    </comment>
    <comment ref="G87" authorId="0" shapeId="0">
      <text>
        <r>
          <rPr>
            <b/>
            <sz val="9"/>
            <color indexed="81"/>
            <rFont val="Tahoma"/>
            <family val="2"/>
          </rPr>
          <t xml:space="preserve">[User-Added Date]
</t>
        </r>
      </text>
    </comment>
    <comment ref="H87" authorId="0" shapeId="0">
      <text>
        <r>
          <rPr>
            <b/>
            <sz val="9"/>
            <color indexed="81"/>
            <rFont val="Tahoma"/>
            <family val="2"/>
          </rPr>
          <t xml:space="preserve">[User-Added Date]
</t>
        </r>
      </text>
    </comment>
    <comment ref="I87" authorId="0" shapeId="0">
      <text>
        <r>
          <rPr>
            <b/>
            <sz val="9"/>
            <color indexed="81"/>
            <rFont val="Tahoma"/>
            <family val="2"/>
          </rPr>
          <t xml:space="preserve">[User-Added Date]
</t>
        </r>
      </text>
    </comment>
    <comment ref="J87" authorId="0" shapeId="0">
      <text>
        <r>
          <rPr>
            <b/>
            <sz val="9"/>
            <color indexed="81"/>
            <rFont val="Tahoma"/>
            <family val="2"/>
          </rPr>
          <t xml:space="preserve">[User-Added Date]
</t>
        </r>
      </text>
    </comment>
    <comment ref="F104" authorId="0" shapeId="0">
      <text>
        <r>
          <rPr>
            <b/>
            <sz val="9"/>
            <color indexed="81"/>
            <rFont val="Tahoma"/>
            <family val="2"/>
          </rPr>
          <t xml:space="preserve">[User-Added Date]
</t>
        </r>
      </text>
    </comment>
    <comment ref="F105" authorId="0" shapeId="0">
      <text>
        <r>
          <rPr>
            <b/>
            <sz val="9"/>
            <color indexed="81"/>
            <rFont val="Tahoma"/>
            <family val="2"/>
          </rPr>
          <t xml:space="preserve">[User-Added Date]
</t>
        </r>
      </text>
    </comment>
    <comment ref="D110" authorId="1" shapeId="0">
      <text>
        <r>
          <rPr>
            <b/>
            <sz val="9"/>
            <color indexed="81"/>
            <rFont val="Tahoma"/>
            <family val="2"/>
          </rPr>
          <t xml:space="preserve">This value is subtracted from the total | يتم طرح هذه القيمة من الإجمالي
</t>
        </r>
      </text>
    </comment>
    <comment ref="G124" authorId="1" shapeId="0">
      <text>
        <r>
          <rPr>
            <b/>
            <sz val="9"/>
            <color indexed="81"/>
            <rFont val="Tahoma"/>
            <family val="2"/>
          </rPr>
          <t xml:space="preserve">This value is subtracted from the total | يتم طرح هذه القيمة من الإجمالي
</t>
        </r>
      </text>
    </comment>
    <comment ref="D130" authorId="1" shapeId="0">
      <text>
        <r>
          <rPr>
            <b/>
            <sz val="9"/>
            <color indexed="81"/>
            <rFont val="Tahoma"/>
            <charset val="1"/>
          </rPr>
          <t>Please fill this field in both Arabic and English languages | الرجاء تعبئة هذا الحقل باللغتين العربية والإنجليزية</t>
        </r>
      </text>
    </comment>
    <comment ref="G140" authorId="1" shapeId="0">
      <text>
        <r>
          <rPr>
            <b/>
            <sz val="9"/>
            <color indexed="81"/>
            <rFont val="Tahoma"/>
            <family val="2"/>
          </rPr>
          <t xml:space="preserve">This value is subtracted from the total | يتم طرح هذه القيمة من الإجمالي
</t>
        </r>
      </text>
    </comment>
    <comment ref="E144" authorId="0" shapeId="0">
      <text>
        <r>
          <rPr>
            <b/>
            <sz val="9"/>
            <color indexed="81"/>
            <rFont val="Tahoma"/>
            <family val="2"/>
          </rPr>
          <t xml:space="preserve">[User-Added Date]
</t>
        </r>
      </text>
    </comment>
    <comment ref="F144" authorId="0" shapeId="0">
      <text>
        <r>
          <rPr>
            <b/>
            <sz val="9"/>
            <color indexed="81"/>
            <rFont val="Tahoma"/>
            <family val="2"/>
          </rPr>
          <t xml:space="preserve">[User-Added Date]
</t>
        </r>
      </text>
    </comment>
    <comment ref="G144" authorId="0" shapeId="0">
      <text>
        <r>
          <rPr>
            <b/>
            <sz val="9"/>
            <color indexed="81"/>
            <rFont val="Tahoma"/>
            <family val="2"/>
          </rPr>
          <t xml:space="preserve">[User-Added Date]
</t>
        </r>
      </text>
    </comment>
    <comment ref="H144" authorId="0" shapeId="0">
      <text>
        <r>
          <rPr>
            <b/>
            <sz val="9"/>
            <color indexed="81"/>
            <rFont val="Tahoma"/>
            <family val="2"/>
          </rPr>
          <t xml:space="preserve">[User-Added Date]
</t>
        </r>
      </text>
    </comment>
    <comment ref="I144" authorId="0" shapeId="0">
      <text>
        <r>
          <rPr>
            <b/>
            <sz val="9"/>
            <color indexed="81"/>
            <rFont val="Tahoma"/>
            <family val="2"/>
          </rPr>
          <t xml:space="preserve">[User-Added Date]
</t>
        </r>
      </text>
    </comment>
    <comment ref="J144" authorId="0" shapeId="0">
      <text>
        <r>
          <rPr>
            <b/>
            <sz val="9"/>
            <color indexed="81"/>
            <rFont val="Tahoma"/>
            <family val="2"/>
          </rPr>
          <t xml:space="preserve">[User-Added Date]
</t>
        </r>
      </text>
    </comment>
    <comment ref="E145" authorId="0" shapeId="0">
      <text>
        <r>
          <rPr>
            <b/>
            <sz val="9"/>
            <color indexed="81"/>
            <rFont val="Tahoma"/>
            <family val="2"/>
          </rPr>
          <t xml:space="preserve">[User-Added Date]
</t>
        </r>
      </text>
    </comment>
    <comment ref="F145" authorId="0" shapeId="0">
      <text>
        <r>
          <rPr>
            <b/>
            <sz val="9"/>
            <color indexed="81"/>
            <rFont val="Tahoma"/>
            <family val="2"/>
          </rPr>
          <t xml:space="preserve">[User-Added Date]
</t>
        </r>
      </text>
    </comment>
    <comment ref="G145" authorId="0" shapeId="0">
      <text>
        <r>
          <rPr>
            <b/>
            <sz val="9"/>
            <color indexed="81"/>
            <rFont val="Tahoma"/>
            <family val="2"/>
          </rPr>
          <t xml:space="preserve">[User-Added Date]
</t>
        </r>
      </text>
    </comment>
    <comment ref="H145" authorId="0" shapeId="0">
      <text>
        <r>
          <rPr>
            <b/>
            <sz val="9"/>
            <color indexed="81"/>
            <rFont val="Tahoma"/>
            <family val="2"/>
          </rPr>
          <t xml:space="preserve">[User-Added Date]
</t>
        </r>
      </text>
    </comment>
    <comment ref="I145" authorId="0" shapeId="0">
      <text>
        <r>
          <rPr>
            <b/>
            <sz val="9"/>
            <color indexed="81"/>
            <rFont val="Tahoma"/>
            <family val="2"/>
          </rPr>
          <t xml:space="preserve">[User-Added Date]
</t>
        </r>
      </text>
    </comment>
    <comment ref="J145" authorId="0" shapeId="0">
      <text>
        <r>
          <rPr>
            <b/>
            <sz val="9"/>
            <color indexed="81"/>
            <rFont val="Tahoma"/>
            <family val="2"/>
          </rPr>
          <t xml:space="preserve">[User-Added Date]
</t>
        </r>
      </text>
    </comment>
    <comment ref="D147" authorId="1" shapeId="0">
      <text>
        <r>
          <rPr>
            <b/>
            <sz val="9"/>
            <color indexed="81"/>
            <rFont val="Tahoma"/>
            <charset val="1"/>
          </rPr>
          <t>Please fill this field in both Arabic and English languages | الرجاء تعبئة هذا الحقل باللغتين العربية والإنجليزية</t>
        </r>
      </text>
    </comment>
    <comment ref="G157" authorId="1" shapeId="0">
      <text>
        <r>
          <rPr>
            <b/>
            <sz val="9"/>
            <color indexed="81"/>
            <rFont val="Tahoma"/>
            <family val="2"/>
          </rPr>
          <t xml:space="preserve">This value is subtracted from the total | يتم طرح هذه القيمة من الإجمالي
</t>
        </r>
      </text>
    </comment>
    <comment ref="G172" authorId="1" shapeId="0">
      <text>
        <r>
          <rPr>
            <b/>
            <sz val="9"/>
            <color indexed="81"/>
            <rFont val="Tahoma"/>
            <family val="2"/>
          </rPr>
          <t xml:space="preserve">This value is subtracted from the total | يتم طرح هذه القيمة من الإجمالي
</t>
        </r>
      </text>
    </comment>
    <comment ref="E176" authorId="0" shapeId="0">
      <text>
        <r>
          <rPr>
            <b/>
            <sz val="9"/>
            <color indexed="81"/>
            <rFont val="Tahoma"/>
            <family val="2"/>
          </rPr>
          <t xml:space="preserve">[User-Added Date]
</t>
        </r>
      </text>
    </comment>
    <comment ref="F176" authorId="0" shapeId="0">
      <text>
        <r>
          <rPr>
            <b/>
            <sz val="9"/>
            <color indexed="81"/>
            <rFont val="Tahoma"/>
            <family val="2"/>
          </rPr>
          <t xml:space="preserve">[User-Added Date]
</t>
        </r>
      </text>
    </comment>
    <comment ref="G176" authorId="0" shapeId="0">
      <text>
        <r>
          <rPr>
            <b/>
            <sz val="9"/>
            <color indexed="81"/>
            <rFont val="Tahoma"/>
            <family val="2"/>
          </rPr>
          <t xml:space="preserve">[User-Added Date]
</t>
        </r>
      </text>
    </comment>
    <comment ref="H176" authorId="0" shapeId="0">
      <text>
        <r>
          <rPr>
            <b/>
            <sz val="9"/>
            <color indexed="81"/>
            <rFont val="Tahoma"/>
            <family val="2"/>
          </rPr>
          <t xml:space="preserve">[User-Added Date]
</t>
        </r>
      </text>
    </comment>
    <comment ref="I176" authorId="0" shapeId="0">
      <text>
        <r>
          <rPr>
            <b/>
            <sz val="9"/>
            <color indexed="81"/>
            <rFont val="Tahoma"/>
            <family val="2"/>
          </rPr>
          <t xml:space="preserve">[User-Added Date]
</t>
        </r>
      </text>
    </comment>
    <comment ref="J176" authorId="0" shapeId="0">
      <text>
        <r>
          <rPr>
            <b/>
            <sz val="9"/>
            <color indexed="81"/>
            <rFont val="Tahoma"/>
            <family val="2"/>
          </rPr>
          <t xml:space="preserve">[User-Added Date]
</t>
        </r>
      </text>
    </comment>
    <comment ref="E177" authorId="0" shapeId="0">
      <text>
        <r>
          <rPr>
            <b/>
            <sz val="9"/>
            <color indexed="81"/>
            <rFont val="Tahoma"/>
            <family val="2"/>
          </rPr>
          <t xml:space="preserve">[User-Added Date]
</t>
        </r>
      </text>
    </comment>
    <comment ref="F177" authorId="0" shapeId="0">
      <text>
        <r>
          <rPr>
            <b/>
            <sz val="9"/>
            <color indexed="81"/>
            <rFont val="Tahoma"/>
            <family val="2"/>
          </rPr>
          <t xml:space="preserve">[User-Added Date]
</t>
        </r>
      </text>
    </comment>
    <comment ref="G177" authorId="0" shapeId="0">
      <text>
        <r>
          <rPr>
            <b/>
            <sz val="9"/>
            <color indexed="81"/>
            <rFont val="Tahoma"/>
            <family val="2"/>
          </rPr>
          <t xml:space="preserve">[User-Added Date]
</t>
        </r>
      </text>
    </comment>
    <comment ref="H177" authorId="0" shapeId="0">
      <text>
        <r>
          <rPr>
            <b/>
            <sz val="9"/>
            <color indexed="81"/>
            <rFont val="Tahoma"/>
            <family val="2"/>
          </rPr>
          <t xml:space="preserve">[User-Added Date]
</t>
        </r>
      </text>
    </comment>
    <comment ref="I177" authorId="0" shapeId="0">
      <text>
        <r>
          <rPr>
            <b/>
            <sz val="9"/>
            <color indexed="81"/>
            <rFont val="Tahoma"/>
            <family val="2"/>
          </rPr>
          <t xml:space="preserve">[User-Added Date]
</t>
        </r>
      </text>
    </comment>
    <comment ref="J177" authorId="0" shapeId="0">
      <text>
        <r>
          <rPr>
            <b/>
            <sz val="9"/>
            <color indexed="81"/>
            <rFont val="Tahoma"/>
            <family val="2"/>
          </rPr>
          <t xml:space="preserve">[User-Added Date]
</t>
        </r>
      </text>
    </comment>
    <comment ref="F193" authorId="0" shapeId="0">
      <text>
        <r>
          <rPr>
            <b/>
            <sz val="9"/>
            <color indexed="81"/>
            <rFont val="Tahoma"/>
            <family val="2"/>
          </rPr>
          <t xml:space="preserve">[User-Added Date]
</t>
        </r>
      </text>
    </comment>
    <comment ref="F194" authorId="0" shapeId="0">
      <text>
        <r>
          <rPr>
            <b/>
            <sz val="9"/>
            <color indexed="81"/>
            <rFont val="Tahoma"/>
            <family val="2"/>
          </rPr>
          <t xml:space="preserve">[User-Added Date]
</t>
        </r>
      </text>
    </comment>
    <comment ref="D198" authorId="1" shapeId="0">
      <text>
        <r>
          <rPr>
            <b/>
            <sz val="9"/>
            <color indexed="81"/>
            <rFont val="Tahoma"/>
            <family val="2"/>
          </rPr>
          <t xml:space="preserve">This value is subtracted from the total | يتم طرح هذه القيمة من الإجمالي
</t>
        </r>
      </text>
    </comment>
    <comment ref="F214" authorId="0" shapeId="0">
      <text>
        <r>
          <rPr>
            <b/>
            <sz val="9"/>
            <color indexed="81"/>
            <rFont val="Tahoma"/>
            <family val="2"/>
          </rPr>
          <t xml:space="preserve">[User-Added Date]
</t>
        </r>
      </text>
    </comment>
    <comment ref="G214" authorId="2" shapeId="0">
      <text>
        <r>
          <rPr>
            <b/>
            <sz val="9"/>
            <color indexed="81"/>
            <rFont val="Tahoma"/>
            <family val="2"/>
          </rPr>
          <t xml:space="preserve">[User-Added Date]
</t>
        </r>
      </text>
    </comment>
    <comment ref="H214" authorId="2" shapeId="0">
      <text>
        <r>
          <rPr>
            <b/>
            <sz val="9"/>
            <color indexed="81"/>
            <rFont val="Tahoma"/>
            <family val="2"/>
          </rPr>
          <t xml:space="preserve">[User-Added Date]
</t>
        </r>
      </text>
    </comment>
    <comment ref="F215" authorId="0" shapeId="0">
      <text>
        <r>
          <rPr>
            <b/>
            <sz val="9"/>
            <color indexed="81"/>
            <rFont val="Tahoma"/>
            <family val="2"/>
          </rPr>
          <t xml:space="preserve">[User-Added Date]
</t>
        </r>
      </text>
    </comment>
    <comment ref="G215" authorId="2" shapeId="0">
      <text>
        <r>
          <rPr>
            <b/>
            <sz val="9"/>
            <color indexed="81"/>
            <rFont val="Tahoma"/>
            <family val="2"/>
          </rPr>
          <t xml:space="preserve">[User-Added Date]
</t>
        </r>
      </text>
    </comment>
    <comment ref="H215" authorId="2" shapeId="0">
      <text>
        <r>
          <rPr>
            <b/>
            <sz val="9"/>
            <color indexed="81"/>
            <rFont val="Tahoma"/>
            <family val="2"/>
          </rPr>
          <t xml:space="preserve">[User-Added Date]
</t>
        </r>
      </text>
    </comment>
    <comment ref="D220" authorId="1" shapeId="0">
      <text>
        <r>
          <rPr>
            <b/>
            <sz val="9"/>
            <color indexed="81"/>
            <rFont val="Tahoma"/>
            <family val="2"/>
          </rPr>
          <t xml:space="preserve">This value is subtracted from the total | يتم طرح هذه القيمة من الإجمالي
</t>
        </r>
        <r>
          <rPr>
            <sz val="9"/>
            <color indexed="81"/>
            <rFont val="Tahoma"/>
            <family val="2"/>
          </rPr>
          <t xml:space="preserve">
</t>
        </r>
      </text>
    </comment>
  </commentList>
</comments>
</file>

<file path=xl/comments15.xml><?xml version="1.0" encoding="utf-8"?>
<comments xmlns="http://schemas.openxmlformats.org/spreadsheetml/2006/main">
  <authors>
    <author>Snehal Salunkhe</author>
  </authors>
  <commentList>
    <comment ref="E44" authorId="0" shapeId="0">
      <text>
        <r>
          <rPr>
            <b/>
            <sz val="9"/>
            <color indexed="81"/>
            <rFont val="Tahoma"/>
            <family val="2"/>
          </rPr>
          <t xml:space="preserve">[User-Added Date]
</t>
        </r>
      </text>
    </comment>
    <comment ref="F44" authorId="0" shapeId="0">
      <text>
        <r>
          <rPr>
            <b/>
            <sz val="9"/>
            <color indexed="81"/>
            <rFont val="Tahoma"/>
            <family val="2"/>
          </rPr>
          <t xml:space="preserve">[User-Added Date]
</t>
        </r>
      </text>
    </comment>
    <comment ref="G44" authorId="0" shapeId="0">
      <text>
        <r>
          <rPr>
            <b/>
            <sz val="9"/>
            <color indexed="81"/>
            <rFont val="Tahoma"/>
            <family val="2"/>
          </rPr>
          <t xml:space="preserve">[User-Added Date]
</t>
        </r>
      </text>
    </comment>
    <comment ref="E45" authorId="0" shapeId="0">
      <text>
        <r>
          <rPr>
            <b/>
            <sz val="9"/>
            <color indexed="81"/>
            <rFont val="Tahoma"/>
            <family val="2"/>
          </rPr>
          <t xml:space="preserve">[User-Added Date]
</t>
        </r>
      </text>
    </comment>
    <comment ref="F45" authorId="0" shapeId="0">
      <text>
        <r>
          <rPr>
            <b/>
            <sz val="9"/>
            <color indexed="81"/>
            <rFont val="Tahoma"/>
            <family val="2"/>
          </rPr>
          <t xml:space="preserve">[User-Added Date]
</t>
        </r>
      </text>
    </comment>
    <comment ref="G45" authorId="0" shapeId="0">
      <text>
        <r>
          <rPr>
            <b/>
            <sz val="9"/>
            <color indexed="81"/>
            <rFont val="Tahoma"/>
            <family val="2"/>
          </rPr>
          <t xml:space="preserve">[User-Added Date]
</t>
        </r>
      </text>
    </comment>
  </commentList>
</comments>
</file>

<file path=xl/sharedStrings.xml><?xml version="1.0" encoding="utf-8"?>
<sst xmlns="http://schemas.openxmlformats.org/spreadsheetml/2006/main" count="5129" uniqueCount="2671">
  <si>
    <t>#LEND#</t>
  </si>
  <si>
    <t>#SEND#</t>
  </si>
  <si>
    <t>{9D464D58-4FAD-4758-A826-6A433BFB4418}</t>
  </si>
  <si>
    <t>&lt;PrefixNamespace&gt;_x000D_
  &lt;add key="Prefix" value="cmp" /&gt;_x000D_
  &lt;add key="Namespace" value="" /&gt;_x000D_
  &lt;add key="Scheme" value="" /&gt;_x000D_
  &lt;add key="SchemaFileName" value="" /&gt;_x000D_
&lt;/PrefixNamespace&gt;</t>
  </si>
  <si>
    <t>&lt;GroupSheets&gt;
&lt;Sheet GroupName="Finance" SheetName="Financial Pos Curr Non Curr" Name="[210000] Statement of financial position, current/non-current" color="1" DependantSelection=""/&gt;
&lt;Sheet GroupName="Finance" SheetName="Financial Pos Ord of Liq" Name="[220000] Statement of financial position, order of liquidity"  color="1" DependantSelection=""/&gt;
&lt;Sheet GroupName="Income Statement" SheetName="Income Statement - Function" Name="[310000] Income statement, by function of expense" color="2" DependantSelection="[800210] Notes - Analysis of lncome and expense by function"/&gt;
&lt;Sheet GroupName="Income Statement" SheetName="Income Statement - Nature" Name="[320000] Income statement, by nature of expense" color="2" DependantSelection="[800220] Notes - Analysis of lncome and expense by nature"/&gt;
&lt;Sheet GroupName="Analysis of Income Statement" SheetName="Analysis of IS - Function" Name="[800210] Notes - Analysis of lncome and expense by function" color="3" DependantSelection=""/&gt;
&lt;Sheet GroupName="Analysis of Income Statement" SheetName="Analysis of IS - Nature" Name="[800220] Notes - Analysis of lncome and expense by nature" color="3" DependantSelection=""/&gt;
&lt;Sheet GroupName="SCI" SheetName="SCI - Net of Tax" Name="[410000] Statement of comprehensive income, OCI components presented net of tax" color="4" DependantSelection=""/&gt;
&lt;Sheet GroupName="SCI" SheetName="SCI - before tax" Name="[420000] Statement of comprehensive income, OCI components presented before tax" color="4" DependantSelection=""/&gt;
&lt;Sheet GroupName="Cash Flow" SheetName="Cash Flow - Direct" Name="[510000] Statement of cash flows, direct method"  color="5" DependantSelection=""/&gt;
&lt;Sheet GroupName="Cash Flow" SheetName="Cash Flow - Indirect" Name="[520000] Statement of cash flows, indirect method" color="5" DependantSelection=""/&gt;
&lt;/GroupSheets&gt;</t>
  </si>
  <si>
    <t>AFN</t>
  </si>
  <si>
    <t>ALL</t>
  </si>
  <si>
    <t>DZD</t>
  </si>
  <si>
    <t>AOA</t>
  </si>
  <si>
    <t>ARS</t>
  </si>
  <si>
    <t>AMD</t>
  </si>
  <si>
    <t>AWG</t>
  </si>
  <si>
    <t>AUD</t>
  </si>
  <si>
    <t>AZN</t>
  </si>
  <si>
    <t>BSD</t>
  </si>
  <si>
    <t>BHD</t>
  </si>
  <si>
    <t>BDT</t>
  </si>
  <si>
    <t>BBD</t>
  </si>
  <si>
    <t>BYR</t>
  </si>
  <si>
    <t>BZD</t>
  </si>
  <si>
    <t>BMD</t>
  </si>
  <si>
    <t>BTN</t>
  </si>
  <si>
    <t>BOB</t>
  </si>
  <si>
    <t>BAM</t>
  </si>
  <si>
    <t>BWP</t>
  </si>
  <si>
    <t>BRL</t>
  </si>
  <si>
    <t>BND</t>
  </si>
  <si>
    <t>BGN</t>
  </si>
  <si>
    <t>BIF</t>
  </si>
  <si>
    <t>KHR</t>
  </si>
  <si>
    <t>CAD</t>
  </si>
  <si>
    <t>CVE</t>
  </si>
  <si>
    <t>KYD</t>
  </si>
  <si>
    <t>CLP</t>
  </si>
  <si>
    <t>CNY</t>
  </si>
  <si>
    <t>COP</t>
  </si>
  <si>
    <t>XOF</t>
  </si>
  <si>
    <t>XAF</t>
  </si>
  <si>
    <t>KMF</t>
  </si>
  <si>
    <t>XPF</t>
  </si>
  <si>
    <t>CDF</t>
  </si>
  <si>
    <t>CRC</t>
  </si>
  <si>
    <t>HRK</t>
  </si>
  <si>
    <t>CUP</t>
  </si>
  <si>
    <t>CYP</t>
  </si>
  <si>
    <t>CZK</t>
  </si>
  <si>
    <t>DKK</t>
  </si>
  <si>
    <t>DJF</t>
  </si>
  <si>
    <t>DOP</t>
  </si>
  <si>
    <t>XCD</t>
  </si>
  <si>
    <t>EGP</t>
  </si>
  <si>
    <t>SVC</t>
  </si>
  <si>
    <t>ERN</t>
  </si>
  <si>
    <t>EEK</t>
  </si>
  <si>
    <t>ETB</t>
  </si>
  <si>
    <t>EUR</t>
  </si>
  <si>
    <t>FKP</t>
  </si>
  <si>
    <t>FJD</t>
  </si>
  <si>
    <t>GMD</t>
  </si>
  <si>
    <t>GEL</t>
  </si>
  <si>
    <t>GHS</t>
  </si>
  <si>
    <t>GIP</t>
  </si>
  <si>
    <t>XAU</t>
  </si>
  <si>
    <t>GTQ</t>
  </si>
  <si>
    <t>GGP</t>
  </si>
  <si>
    <t>GNF</t>
  </si>
  <si>
    <t>GYD</t>
  </si>
  <si>
    <t>HTG</t>
  </si>
  <si>
    <t>HNL</t>
  </si>
  <si>
    <t>HKD</t>
  </si>
  <si>
    <t>HUF</t>
  </si>
  <si>
    <t>ISK</t>
  </si>
  <si>
    <t>INR</t>
  </si>
  <si>
    <t>IDR</t>
  </si>
  <si>
    <t>XDR</t>
  </si>
  <si>
    <t>IRR</t>
  </si>
  <si>
    <t>IQD</t>
  </si>
  <si>
    <t>IMP</t>
  </si>
  <si>
    <t>ILS</t>
  </si>
  <si>
    <t>JMD</t>
  </si>
  <si>
    <t>JPY</t>
  </si>
  <si>
    <t>JEP</t>
  </si>
  <si>
    <t>JOD</t>
  </si>
  <si>
    <t>KZT</t>
  </si>
  <si>
    <t>KES</t>
  </si>
  <si>
    <t>KPW</t>
  </si>
  <si>
    <t>KRW</t>
  </si>
  <si>
    <t>KWD</t>
  </si>
  <si>
    <t>KGS</t>
  </si>
  <si>
    <t>LAK</t>
  </si>
  <si>
    <t>LVL</t>
  </si>
  <si>
    <t>LBP</t>
  </si>
  <si>
    <t>LSL</t>
  </si>
  <si>
    <t>LRD</t>
  </si>
  <si>
    <t>LYD</t>
  </si>
  <si>
    <t>LTL</t>
  </si>
  <si>
    <t>MOP</t>
  </si>
  <si>
    <t>MKD</t>
  </si>
  <si>
    <t>MGA</t>
  </si>
  <si>
    <t>MWK</t>
  </si>
  <si>
    <t>MVR</t>
  </si>
  <si>
    <t>MTL</t>
  </si>
  <si>
    <t>MRO</t>
  </si>
  <si>
    <t>MUR</t>
  </si>
  <si>
    <t>MXN</t>
  </si>
  <si>
    <t>MDL</t>
  </si>
  <si>
    <t>MNT</t>
  </si>
  <si>
    <t>MAD</t>
  </si>
  <si>
    <t>MZN</t>
  </si>
  <si>
    <t>MMK</t>
  </si>
  <si>
    <t>NAD</t>
  </si>
  <si>
    <t>NPR</t>
  </si>
  <si>
    <t>ANG</t>
  </si>
  <si>
    <t>NZD</t>
  </si>
  <si>
    <t>NIO</t>
  </si>
  <si>
    <t>NGN</t>
  </si>
  <si>
    <t>NOK</t>
  </si>
  <si>
    <t>OMR</t>
  </si>
  <si>
    <t>PKR</t>
  </si>
  <si>
    <t>XPD</t>
  </si>
  <si>
    <t>PAB</t>
  </si>
  <si>
    <t>PGK</t>
  </si>
  <si>
    <t>PYG</t>
  </si>
  <si>
    <t>PEN</t>
  </si>
  <si>
    <t>PHP</t>
  </si>
  <si>
    <t>XPT</t>
  </si>
  <si>
    <t>PLN</t>
  </si>
  <si>
    <t>QAR</t>
  </si>
  <si>
    <t>RON</t>
  </si>
  <si>
    <t>RUB</t>
  </si>
  <si>
    <t>RWF</t>
  </si>
  <si>
    <t>SHP</t>
  </si>
  <si>
    <t>WST</t>
  </si>
  <si>
    <t>STD</t>
  </si>
  <si>
    <t>SAR</t>
  </si>
  <si>
    <t>SPL</t>
  </si>
  <si>
    <t>RSD</t>
  </si>
  <si>
    <t>SCR</t>
  </si>
  <si>
    <t>SLL</t>
  </si>
  <si>
    <t>XAG</t>
  </si>
  <si>
    <t>SGD</t>
  </si>
  <si>
    <t>SBD</t>
  </si>
  <si>
    <t>SOS</t>
  </si>
  <si>
    <t>ZAR</t>
  </si>
  <si>
    <t>LKR</t>
  </si>
  <si>
    <t>SRD</t>
  </si>
  <si>
    <t>SZL</t>
  </si>
  <si>
    <t>SEK</t>
  </si>
  <si>
    <t>CHF</t>
  </si>
  <si>
    <t>SYP</t>
  </si>
  <si>
    <t>TWD</t>
  </si>
  <si>
    <t>TJS</t>
  </si>
  <si>
    <t>TZS</t>
  </si>
  <si>
    <t>THB</t>
  </si>
  <si>
    <t>TOP</t>
  </si>
  <si>
    <t>TTD</t>
  </si>
  <si>
    <t>TND</t>
  </si>
  <si>
    <t>TRY</t>
  </si>
  <si>
    <t>TMM</t>
  </si>
  <si>
    <t>TVD</t>
  </si>
  <si>
    <t>UGX</t>
  </si>
  <si>
    <t>UAH</t>
  </si>
  <si>
    <t>AED</t>
  </si>
  <si>
    <t>GBP</t>
  </si>
  <si>
    <t>USD</t>
  </si>
  <si>
    <t>UYU</t>
  </si>
  <si>
    <t>UZS</t>
  </si>
  <si>
    <t>VUV</t>
  </si>
  <si>
    <t>VEB</t>
  </si>
  <si>
    <t>VEF</t>
  </si>
  <si>
    <t>VND</t>
  </si>
  <si>
    <t>YER</t>
  </si>
  <si>
    <t>ZMK</t>
  </si>
  <si>
    <t>ZWD</t>
  </si>
  <si>
    <t>MYR</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</si>
  <si>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</si>
  <si>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</si>
  <si>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</si>
  <si>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</si>
  <si>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</si>
  <si>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</si>
  <si>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</si>
  <si>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</si>
  <si>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</si>
  <si>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</si>
  <si>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</si>
  <si>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</si>
  <si>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</si>
  <si>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</si>
  <si>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</si>
  <si>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</si>
  <si>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</si>
  <si>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</si>
  <si>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</si>
  <si>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</si>
  <si>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</si>
  <si>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</si>
  <si>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</si>
  <si>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</si>
  <si>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</si>
  <si>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</si>
  <si>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</si>
  <si>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</si>
  <si>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</si>
  <si>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</si>
  <si>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</si>
  <si>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</si>
  <si>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</si>
  <si>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</si>
  <si>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</si>
  <si>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</si>
  <si>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</si>
  <si>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</si>
  <si>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</si>
  <si>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</si>
  <si>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</si>
  <si>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</si>
  <si>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</si>
  <si>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</si>
  <si>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</si>
  <si>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</si>
  <si>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</si>
  <si>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</si>
  <si>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</si>
  <si>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</si>
  <si>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</si>
  <si>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</si>
  <si>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</si>
  <si>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</si>
  <si>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</si>
  <si>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</si>
  <si>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</si>
  <si>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</si>
  <si>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</si>
  <si>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</si>
  <si>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</si>
  <si>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</si>
  <si>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</si>
  <si>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</si>
  <si>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</si>
  <si>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</si>
  <si>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</si>
  <si>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</si>
  <si>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</si>
  <si>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</si>
  <si>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</si>
  <si>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</si>
  <si>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</si>
  <si>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</si>
  <si>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</si>
  <si>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</si>
  <si>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</si>
  <si>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</si>
  <si>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</si>
  <si>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</si>
  <si>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</si>
  <si>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</si>
  <si>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</si>
  <si>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</si>
  <si>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</si>
  <si>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</si>
  <si>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</si>
  <si>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</si>
  <si>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</si>
  <si>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</si>
  <si>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</si>
  <si>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GG</t>
  </si>
  <si>
    <t>GN</t>
  </si>
  <si>
    <t>GW</t>
  </si>
  <si>
    <t>GY</t>
  </si>
  <si>
    <t>HT</t>
  </si>
  <si>
    <t>HM</t>
  </si>
  <si>
    <t>VA</t>
  </si>
  <si>
    <t>HN</t>
  </si>
  <si>
    <t>HK</t>
  </si>
  <si>
    <t>HU</t>
  </si>
  <si>
    <t>IS</t>
  </si>
  <si>
    <t>IN</t>
  </si>
  <si>
    <t>ID</t>
  </si>
  <si>
    <t>IR</t>
  </si>
  <si>
    <t>IQ</t>
  </si>
  <si>
    <t>IE</t>
  </si>
  <si>
    <t>IM</t>
  </si>
  <si>
    <t>IL</t>
  </si>
  <si>
    <t>IT</t>
  </si>
  <si>
    <t>JM</t>
  </si>
  <si>
    <t>JP</t>
  </si>
  <si>
    <t>JE</t>
  </si>
  <si>
    <t>JO</t>
  </si>
  <si>
    <t>KZ</t>
  </si>
  <si>
    <t>KE</t>
  </si>
  <si>
    <t>KI</t>
  </si>
  <si>
    <t>KP</t>
  </si>
  <si>
    <t>KR</t>
  </si>
  <si>
    <t>KW</t>
  </si>
  <si>
    <t>KG</t>
  </si>
  <si>
    <t>LA</t>
  </si>
  <si>
    <t>LV</t>
  </si>
  <si>
    <t>LB</t>
  </si>
  <si>
    <t>LS</t>
  </si>
  <si>
    <t>LR</t>
  </si>
  <si>
    <t>LY</t>
  </si>
  <si>
    <t>LI</t>
  </si>
  <si>
    <t>LT</t>
  </si>
  <si>
    <t>LU</t>
  </si>
  <si>
    <t>MO</t>
  </si>
  <si>
    <t>MK</t>
  </si>
  <si>
    <t>MG</t>
  </si>
  <si>
    <t>MW</t>
  </si>
  <si>
    <t>MY</t>
  </si>
  <si>
    <t>MV</t>
  </si>
  <si>
    <t>ML</t>
  </si>
  <si>
    <t>MT</t>
  </si>
  <si>
    <t>MH</t>
  </si>
  <si>
    <t>MQ</t>
  </si>
  <si>
    <t>MR</t>
  </si>
  <si>
    <t>MU</t>
  </si>
  <si>
    <t>YT</t>
  </si>
  <si>
    <t>MX</t>
  </si>
  <si>
    <t>FM</t>
  </si>
  <si>
    <t>MD</t>
  </si>
  <si>
    <t>MC</t>
  </si>
  <si>
    <t>MN</t>
  </si>
  <si>
    <t>ME</t>
  </si>
  <si>
    <t>MS</t>
  </si>
  <si>
    <t>MA</t>
  </si>
  <si>
    <t>MZ</t>
  </si>
  <si>
    <t>MM</t>
  </si>
  <si>
    <t>NA</t>
  </si>
  <si>
    <t>NR</t>
  </si>
  <si>
    <t>NP</t>
  </si>
  <si>
    <t>NL</t>
  </si>
  <si>
    <t>NC</t>
  </si>
  <si>
    <t>NZ</t>
  </si>
  <si>
    <t>NI</t>
  </si>
  <si>
    <t>NE</t>
  </si>
  <si>
    <t>NG</t>
  </si>
  <si>
    <t>NU</t>
  </si>
  <si>
    <t>NF</t>
  </si>
  <si>
    <t>MP</t>
  </si>
  <si>
    <t>NO</t>
  </si>
  <si>
    <t>OM</t>
  </si>
  <si>
    <t>PK</t>
  </si>
  <si>
    <t>PW</t>
  </si>
  <si>
    <t>PS</t>
  </si>
  <si>
    <t>PA</t>
  </si>
  <si>
    <t>PG</t>
  </si>
  <si>
    <t>PY</t>
  </si>
  <si>
    <t>PE</t>
  </si>
  <si>
    <t>PH</t>
  </si>
  <si>
    <t>PN</t>
  </si>
  <si>
    <t>PL</t>
  </si>
  <si>
    <t>PT</t>
  </si>
  <si>
    <t>PR</t>
  </si>
  <si>
    <t>QA</t>
  </si>
  <si>
    <t>RE</t>
  </si>
  <si>
    <t>RO</t>
  </si>
  <si>
    <t>RU</t>
  </si>
  <si>
    <t>RW</t>
  </si>
  <si>
    <t>BL</t>
  </si>
  <si>
    <t>SH</t>
  </si>
  <si>
    <t>KN</t>
  </si>
  <si>
    <t>LC</t>
  </si>
  <si>
    <t>MF</t>
  </si>
  <si>
    <t>PM</t>
  </si>
  <si>
    <t>VC</t>
  </si>
  <si>
    <t>WS</t>
  </si>
  <si>
    <t>SM</t>
  </si>
  <si>
    <t>ST</t>
  </si>
  <si>
    <t>SA</t>
  </si>
  <si>
    <t>SN</t>
  </si>
  <si>
    <t>RS</t>
  </si>
  <si>
    <t>SC</t>
  </si>
  <si>
    <t>SL</t>
  </si>
  <si>
    <t>SG</t>
  </si>
  <si>
    <t>SX</t>
  </si>
  <si>
    <t>SK</t>
  </si>
  <si>
    <t>SI</t>
  </si>
  <si>
    <t>SB</t>
  </si>
  <si>
    <t>SO</t>
  </si>
  <si>
    <t>ZA</t>
  </si>
  <si>
    <t>GS</t>
  </si>
  <si>
    <t>SS</t>
  </si>
  <si>
    <t>ES</t>
  </si>
  <si>
    <t>LK</t>
  </si>
  <si>
    <t>SD</t>
  </si>
  <si>
    <t>SR</t>
  </si>
  <si>
    <t>SJ</t>
  </si>
  <si>
    <t>SZ</t>
  </si>
  <si>
    <t>SE</t>
  </si>
  <si>
    <t>CH</t>
  </si>
  <si>
    <t>SY</t>
  </si>
  <si>
    <t>TW</t>
  </si>
  <si>
    <t>TJ</t>
  </si>
  <si>
    <t>TZ</t>
  </si>
  <si>
    <t>TH</t>
  </si>
  <si>
    <t>TL</t>
  </si>
  <si>
    <t>TG</t>
  </si>
  <si>
    <t>TK</t>
  </si>
  <si>
    <t>TO</t>
  </si>
  <si>
    <t>TT</t>
  </si>
  <si>
    <t>TN</t>
  </si>
  <si>
    <t>TR</t>
  </si>
  <si>
    <t>TM</t>
  </si>
  <si>
    <t>TC</t>
  </si>
  <si>
    <t>TV</t>
  </si>
  <si>
    <t>UG</t>
  </si>
  <si>
    <t>UA</t>
  </si>
  <si>
    <t>AE</t>
  </si>
  <si>
    <t>GB</t>
  </si>
  <si>
    <t>US</t>
  </si>
  <si>
    <t>UM</t>
  </si>
  <si>
    <t>UY</t>
  </si>
  <si>
    <t>UZ</t>
  </si>
  <si>
    <t>VU</t>
  </si>
  <si>
    <t>VE</t>
  </si>
  <si>
    <t>VN</t>
  </si>
  <si>
    <t>VG</t>
  </si>
  <si>
    <t>VI</t>
  </si>
  <si>
    <t>WF</t>
  </si>
  <si>
    <t>EH</t>
  </si>
  <si>
    <t>YE</t>
  </si>
  <si>
    <t>ZM</t>
  </si>
  <si>
    <t>ZW</t>
  </si>
  <si>
    <t>Company</t>
  </si>
  <si>
    <t>Public</t>
  </si>
  <si>
    <t>Financial</t>
  </si>
  <si>
    <t>Real Estate</t>
  </si>
  <si>
    <t>No</t>
  </si>
  <si>
    <t>Consolidated</t>
  </si>
  <si>
    <t>Reviewed</t>
  </si>
  <si>
    <t>Yes</t>
  </si>
  <si>
    <t/>
  </si>
  <si>
    <t>Actuals</t>
  </si>
  <si>
    <t>ar</t>
  </si>
  <si>
    <t>full_ifrs-cor_2017-03-09.xsd#ifrs-full_ClassesOfShareCapitalAxis::full_ifrs-cor_2017-03-09.xsd#ifrs-full_OrdinarySharesMember</t>
  </si>
  <si>
    <t>full_ifrs-cor_2017-03-09.xsd#ifrs-full_ClassesOfShareCapitalAxis::full_ifrs-cor_2017-03-09.xsd#ifrs-full_PreferenceSharesMember</t>
  </si>
  <si>
    <t>#LAYOUTSCSR#</t>
  </si>
  <si>
    <t>#PRIM#</t>
  </si>
  <si>
    <t>#TABLE#</t>
  </si>
  <si>
    <t>#LAYOUTECSR#</t>
  </si>
  <si>
    <t>#CustPlc#</t>
  </si>
  <si>
    <t>#STDTENDTDATE#</t>
  </si>
  <si>
    <t>#UNITSCALE#</t>
  </si>
  <si>
    <t>#STDT#</t>
  </si>
  <si>
    <t>#ENDT#</t>
  </si>
  <si>
    <t>full_ifrs-cor_2017-03-09.xsd#ifrs-full_NumberOfSharesAuthorised</t>
  </si>
  <si>
    <t>full_ifrs-cor_2017-03-09.xsd#ifrs-full_NumberOfSharesIssuedAndFullyPaid</t>
  </si>
  <si>
    <t>full_ifrs-cor_2017-03-09.xsd#ifrs-full_NumberOfSharesIssuedButNotFullyPaid</t>
  </si>
  <si>
    <t>full_ifrs-cor_2017-03-09.xsd#ifrs-full_NumberOfSharesIssued</t>
  </si>
  <si>
    <t>full_ifrs-cor_2017-03-09.xsd#ifrs-full_ParValuePerShare</t>
  </si>
  <si>
    <t>full_ifrs-cor_2017-03-09.xsd#ifrs-full_ExplanationOfFactThatSharesHaveNoParValue</t>
  </si>
  <si>
    <t>full_ifrs-cor_2017-03-09.xsd#ifrs-full_NumberOfSharesOutstanding@http://www.xbrl.org/2003/role/periodStartLabel</t>
  </si>
  <si>
    <t>full_ifrs-cor_2017-03-09.xsd#ifrs-full_IncreaseDecreaseInNumberOfSharesOutstanding</t>
  </si>
  <si>
    <t>full_ifrs-cor_2017-03-09.xsd#ifrs-full_NumberOfSharesOutstanding@http://www.xbrl.org/2003/role/periodEndLabel</t>
  </si>
  <si>
    <t>full_ifrs-cor_2017-03-09.xsd#ifrs-full_RightsPreferencesAndRestrictionsAttachingToClassOfShareCapital</t>
  </si>
  <si>
    <t>full_ifrs-cor_2017-03-09.xsd#ifrs-full_SharesInEntityHeldByEntityOrByItsSubsidiariesOrAssociates</t>
  </si>
  <si>
    <t>full_ifrs-cor_2017-03-09.xsd#ifrs-full_SharesReservedForIssueUnderOptionsAndContractsForSaleOfShares</t>
  </si>
  <si>
    <t>full_ifrs-cor_2017-03-09.xsd#ifrs-full_DescriptionOfTermsOfSharesReservedForIssueUnderOptionsAndContractsForSaleOfShares</t>
  </si>
  <si>
    <t>#LAYOUTSCER#</t>
  </si>
  <si>
    <t>#LAYOUTECER#</t>
  </si>
  <si>
    <t>#TblHeadPlc#</t>
  </si>
  <si>
    <t>full_ifrs-cor_2017-03-09.xsd#ifrs-full_DeferredTaxAssets@http://www.xbrl.org/2003/role/periodStartLabel</t>
  </si>
  <si>
    <t>jsc-rep_core_2017-12-31.xsd#jsc-rep_DeferredTaxAssetsAdditionsDuringPeriod</t>
  </si>
  <si>
    <t>jsc-rep_core_2017-12-31.xsd#jsc-rep_DeferredTaxAssetsAmortizedDuringPeriod</t>
  </si>
  <si>
    <t>jsc-rep_core_2017-12-31.xsd#jsc-rep_DeferredTaxAssetsAdjustmentsDuringPeriodAndTranslationAdjustments</t>
  </si>
  <si>
    <t>jsc-rep_core_2017-12-31.xsd#jsc-rep_DeferredTaxAssetsTotalIncreaseDecreaseDuringPeriod</t>
  </si>
  <si>
    <t>full_ifrs-cor_2017-03-09.xsd#ifrs-full_DeferredTaxAssets</t>
  </si>
  <si>
    <t>jsc-rep_core_2017-12-31.xsd#jsc-rep_ItemsAttributableToDeferredTaxAssets@http://www.xbrl.org/2003/role/periodStartLabel</t>
  </si>
  <si>
    <t>jsc-rep_core_2017-12-31.xsd#jsc-rep_ItemsAttributableToDeferredTaxAssetsAmountAdded</t>
  </si>
  <si>
    <t>jsc-rep_core_2017-12-31.xsd#jsc-rep_ItemsAttributableToDeferredTaxAssetsAmountReleased</t>
  </si>
  <si>
    <t>jsc-rep_core_2017-12-31.xsd#jsc-rep_ItemsAttributableToDeferredTaxAssetsAdjustmentsDuringYearAndTranslationAdjustments</t>
  </si>
  <si>
    <t>jsc-rep_core_2017-12-31.xsd#jsc-rep_ItemsAttributableToDeferredTaxAssets@http://www.jsc.gov.jo/xbrl/2017-12-31/lab-rol_ens/ReportingPeriodEndLabel</t>
  </si>
  <si>
    <t>jsc-rep_core_2017-12-31.xsd#jsc-rep_ItemsAttributableToDeferredTaxAssetsAxis</t>
  </si>
  <si>
    <t>#DOM#</t>
  </si>
  <si>
    <t>full_ifrs-cor_2017-03-09.xsd#ifrs-full_DeferredTaxLiabilities@http://www.xbrl.org/2003/role/periodStartLabel</t>
  </si>
  <si>
    <t>jsc-rep_core_2017-12-31.xsd#jsc-rep_DeferredTaxLiabilitiesAdditionsDuringPeriod</t>
  </si>
  <si>
    <t>jsc-rep_core_2017-12-31.xsd#jsc-rep_DeferredTaxLiabilitiesAmortizedDuringPeriod</t>
  </si>
  <si>
    <t>jsc-rep_core_2017-12-31.xsd#jsc-rep_DeferredTaxLiabilitiesAdjustmentsDuringPeriodAndTranslationAdjustments</t>
  </si>
  <si>
    <t>jsc-rep_core_2017-12-31.xsd#jsc-rep_DeferredTaxLiabilitiesTotalIncreaseDecreaseDuringPeriod</t>
  </si>
  <si>
    <t>full_ifrs-cor_2017-03-09.xsd#ifrs-full_DeferredTaxLiabilities@http://www.jsc.gov.jo/xbrl/2017-12-31/lab-rol_ens/ReportingPeriodEndLabel</t>
  </si>
  <si>
    <t>jsc-rep_core_2017-12-31.xsd#jsc-rep_ItemsAttributableToDeferredTaxLiabilities@http://www.xbrl.org/2003/role/periodStartLabel</t>
  </si>
  <si>
    <t>jsc-rep_core_2017-12-31.xsd#jsc-rep_ItemsAttributableToDeferredTaxLiabilitiesAmountAdded</t>
  </si>
  <si>
    <t>jsc-rep_core_2017-12-31.xsd#jsc-rep_ItemsAttributableToDeferredTaxLiabilitiesAmountReleased</t>
  </si>
  <si>
    <t>jsc-rep_core_2017-12-31.xsd#jsc-rep_ItemsAttributableToDeferredTaxLiabilitiesAdjustmentsDuringPeriodAndTranslationAdjustments</t>
  </si>
  <si>
    <t>jsc-rep_core_2017-12-31.xsd#jsc-rep_ItemsAttributableToDeferredTaxLiabilities@http://www.jsc.gov.jo/xbrl/2017-12-31/lab-rol_ens/ReportingPeriodEndLabel</t>
  </si>
  <si>
    <t>full_ifrs-cor_2017-03-09.xsd#ifrs-full_DeferredTaxLiabilities</t>
  </si>
  <si>
    <t>jsc-rep_core_2017-12-31.xsd#jsc-rep_ItemsAttributableToDeferredTaxLiabilitiesAxis</t>
  </si>
  <si>
    <t>jsc-rep_core_2017-12-31.xsd#jsc-rep_IncomeTaxProvision@http://www.xbrl.org/2003/role/periodStartLabel</t>
  </si>
  <si>
    <t>full_ifrs-cor_2017-03-09.xsd#ifrs-full_IncomeTaxesPaidRefund</t>
  </si>
  <si>
    <t>jsc-rep_core_2017-12-31.xsd#jsc-rep_IncomeTaxesAccruedDuringPeriod</t>
  </si>
  <si>
    <t>jsc-rep_core_2017-12-31.xsd#jsc-rep_IncomeTaxProvision@http://www.jsc.gov.jo/xbrl/2017-12-31/lab-rol_ens/ReportingPeriodEndLabel</t>
  </si>
  <si>
    <t>full_ifrs-cor_2017-03-09.xsd#ifrs-full_CurrentTaxExpenseIncome</t>
  </si>
  <si>
    <t>full_ifrs-cor_2017-03-09.xsd#ifrs-full_AdjustmentsForCurrentTaxOfPriorPeriod</t>
  </si>
  <si>
    <t>jsc-rep_core_2017-12-31.xsd#jsc-rep_DeferredTaxAssetsForPeriod</t>
  </si>
  <si>
    <t>jsc-rep_core_2017-12-31.xsd#jsc-rep_AmortizationOfDeferredTaxAssets</t>
  </si>
  <si>
    <t>full_ifrs-cor_2017-03-09.xsd#ifrs-full_IncomeTaxExpenseContinuingOperations</t>
  </si>
  <si>
    <t>jsc-rep_core_2017-12-31.xsd#jsc-rep_LanguageAxis::jsc-rep_core_2017-12-31.xsd#jsc-rep_ArabicMember</t>
  </si>
  <si>
    <t>jsc-rep_core_2017-12-31.xsd#jsc-rep_LanguageAxis::jsc-rep_core_2017-12-31.xsd#jsc-rep_EnglishMember</t>
  </si>
  <si>
    <t>jsc-rep_core_2017-12-31.xsd#jsc-rep_DisclosureOfSummaryOfReconciliationBetweenAccountingProfitAndTaxableProfit</t>
  </si>
  <si>
    <t>jsc-rep_core_2017-12-31.xsd#jsc-rep_DisclosureOfTaxStatus</t>
  </si>
  <si>
    <t>full_ifrs-cor_2017-03-09.xsd#ifrs-full_ClassesOfIntangibleAssetsAndGoodwillAxis::full_ifrs-cor_2017-03-09.xsd#ifrs-full_GoodwillMember</t>
  </si>
  <si>
    <t>full_ifrs-cor_2017-03-09.xsd#ifrs-full_ClassesOfIntangibleAssetsAndGoodwillAxis::full_ifrs-cor_2017-03-09.xsd#ifrs-full_ComputerSoftwareMember</t>
  </si>
  <si>
    <t>full_ifrs-cor_2017-03-09.xsd#ifrs-full_ClassesOfIntangibleAssetsAndGoodwillAxis::full_ifrs-cor_2017-03-09.xsd#ifrs-full_OtherIntangibleAssetsMember</t>
  </si>
  <si>
    <t>jsc-rep_core_2017-12-31.xsd#jsc-rep_IntangibleAssetsAndGoodwillCarryingValue@http://www.xbrl.org/2003/role/periodStartLabel</t>
  </si>
  <si>
    <t>full_ifrs-cor_2017-03-09.xsd#ifrs-full_CarryingAmountAccumulatedDepreciationAmortisationAndImpairmentAndGrossCarryingAmountAxis::full_ifrs-cor_2017-03-09.xsd#ifrs-full_GrossCarryingAmountMember</t>
  </si>
  <si>
    <t>full_ifrs-cor_2017-03-09.xsd#ifrs-full_IncreaseDecreaseThroughNetExchangeDifferencesIntangibleAssetsAndGoodwill</t>
  </si>
  <si>
    <t>full_ifrs-cor_2017-03-09.xsd#ifrs-full_AdditionsOtherThanThroughBusinessCombinationsIntangibleAssetsOtherThanGoodwill</t>
  </si>
  <si>
    <t>full_ifrs-cor_2017-03-09.xsd#ifrs-full_DisposalsIntangibleAssetsAndGoodwill</t>
  </si>
  <si>
    <t>full_ifrs-cor_2017-03-09.xsd#ifrs-full_IncreaseDecreaseThroughOtherChangesIntangibleAssetsAndGoodwill</t>
  </si>
  <si>
    <t>jsc-rep_core_2017-12-31.xsd#jsc-rep_IntangibleAssetsAndGoodwillCarryingValue@http://www.jsc.gov.jo/xbrl/2017-12-31/lab-rol_ens/ReportingPeriodEndLabel</t>
  </si>
  <si>
    <t>full_ifrs-cor_2017-03-09.xsd#ifrs-full_CarryingAmountAccumulatedDepreciationAmortisationAndImpairmentAndGrossCarryingAmountAxis::full_ifrs-cor_2017-03-09.xsd#ifrs-full_AccumulatedDepreciationAmortisationAndImpairmentMember</t>
  </si>
  <si>
    <t>full_ifrs-cor_2017-03-09.xsd#ifrs-full_AmortisationIntangibleAssetsOtherThanGoodwill</t>
  </si>
  <si>
    <t>full_ifrs-cor_2017-03-09.xsd#ifrs-full_ImpairmentLossRecognisedInProfitOrLossIntangibleAssetsAndGoodwill</t>
  </si>
  <si>
    <t>jsc-rep_core_2017-12-31.xsd#jsc-rep_IntangibleAssetsAndGoodwillCarryingValue</t>
  </si>
  <si>
    <t>jsc-rep_core_2017-12-31.xsd#jsc-rep_AdvancePaymentsOnPurchasingOfIntangibleAssets</t>
  </si>
  <si>
    <t>jsc-rep_core_2017-12-31.xsd#jsc-rep_IntangibleAssetsAndGoodwillProjectsUnderConstruction</t>
  </si>
  <si>
    <t>full_ifrs-cor_2017-03-09.xsd#ifrs-full_IntangibleAssetsAndGoodwill</t>
  </si>
  <si>
    <t>full_ifrs-cor_2017-03-09.xsd#ifrs-full_NoncurrentFinancialAssetsAtFairValueThroughOtherComprehensiveIncome</t>
  </si>
  <si>
    <t>jsc-rep_core_2017-12-31.xsd#jsc-rep_LocationAxis::jsc-rep_core_2017-12-31.xsd#jsc-rep_InsideJordanMember</t>
  </si>
  <si>
    <t>jsc-rep_core_2017-12-31.xsd#jsc-rep_LocationAxis::jsc-rep_core_2017-12-31.xsd#jsc-rep_OutsideJordanMember</t>
  </si>
  <si>
    <t>full_ifrs-cor_2017-03-09.xsd#ifrs-full_CategoriesOfFinancialAssetsAxis::jsc-rep_core_2017-12-31.xsd#jsc-rep_FinancialAssetsQuotedMember:::full_ifrs-cor_2017-03-09.xsd#ifrs-full_ClassesOfFinancialAssetsAxis::jsc-rep_core_2017-12-31.xsd#jsc-rep_GovernmentalGuaranteedBondsAndBillsMember</t>
  </si>
  <si>
    <t>full_ifrs-cor_2017-03-09.xsd#ifrs-full_CategoriesOfFinancialAssetsAxis::jsc-rep_core_2017-12-31.xsd#jsc-rep_FinancialAssetsQuotedMember:::full_ifrs-cor_2017-03-09.xsd#ifrs-full_ClassesOfFinancialAssetsAxis::jsc-rep_core_2017-12-31.xsd#jsc-rep_CorporateBondsAndDebenturesMember</t>
  </si>
  <si>
    <t>full_ifrs-cor_2017-03-09.xsd#ifrs-full_CategoriesOfFinancialAssetsAxis::jsc-rep_core_2017-12-31.xsd#jsc-rep_FinancialAssetsQuotedMember:::full_ifrs-cor_2017-03-09.xsd#ifrs-full_ClassesOfFinancialAssetsAxis::jsc-rep_core_2017-12-31.xsd#jsc-rep_LoansAndAdvancesMember</t>
  </si>
  <si>
    <t>full_ifrs-cor_2017-03-09.xsd#ifrs-full_CategoriesOfFinancialAssetsAxis::jsc-rep_core_2017-12-31.xsd#jsc-rep_FinancialAssetsQuotedMember:::full_ifrs-cor_2017-03-09.xsd#ifrs-full_ClassesOfFinancialAssetsAxis::jsc-rep_core_2017-12-31.xsd#jsc-rep_CorporateSharesMember</t>
  </si>
  <si>
    <t>full_ifrs-cor_2017-03-09.xsd#ifrs-full_CategoriesOfFinancialAssetsAxis::jsc-rep_core_2017-12-31.xsd#jsc-rep_FinancialAssetsQuotedMember:::full_ifrs-cor_2017-03-09.xsd#ifrs-full_ClassesOfFinancialAssetsAxis::jsc-rep_core_2017-12-31.xsd#jsc-rep_FundsMember</t>
  </si>
  <si>
    <t>full_ifrs-cor_2017-03-09.xsd#ifrs-full_CategoriesOfFinancialAssetsAxis::jsc-rep_core_2017-12-31.xsd#jsc-rep_FinancialAssetsQuotedMember:::full_ifrs-cor_2017-03-09.xsd#ifrs-full_ClassesOfFinancialAssetsAxis::jsc-rep_core_2017-12-31.xsd#jsc-rep_OtherFinancialAssetsMember</t>
  </si>
  <si>
    <t>full_ifrs-cor_2017-03-09.xsd#ifrs-full_CategoriesOfFinancialAssetsAxis::jsc-rep_core_2017-12-31.xsd#jsc-rep_FinancialAssetsQuotedMember</t>
  </si>
  <si>
    <t>full_ifrs-cor_2017-03-09.xsd#ifrs-full_CategoriesOfFinancialAssetsAxis::jsc-rep_core_2017-12-31.xsd#jsc-rep_FinancialAssetsUnquotedMember:::full_ifrs-cor_2017-03-09.xsd#ifrs-full_ClassesOfFinancialAssetsAxis::jsc-rep_core_2017-12-31.xsd#jsc-rep_GovernmentalGuaranteedBondsAndBillsMember</t>
  </si>
  <si>
    <t>full_ifrs-cor_2017-03-09.xsd#ifrs-full_CategoriesOfFinancialAssetsAxis::jsc-rep_core_2017-12-31.xsd#jsc-rep_FinancialAssetsUnquotedMember:::full_ifrs-cor_2017-03-09.xsd#ifrs-full_ClassesOfFinancialAssetsAxis::jsc-rep_core_2017-12-31.xsd#jsc-rep_CorporateBondsAndDebenturesMember</t>
  </si>
  <si>
    <t>full_ifrs-cor_2017-03-09.xsd#ifrs-full_CategoriesOfFinancialAssetsAxis::jsc-rep_core_2017-12-31.xsd#jsc-rep_FinancialAssetsUnquotedMember:::full_ifrs-cor_2017-03-09.xsd#ifrs-full_ClassesOfFinancialAssetsAxis::jsc-rep_core_2017-12-31.xsd#jsc-rep_LoansAndAdvancesMember</t>
  </si>
  <si>
    <t>full_ifrs-cor_2017-03-09.xsd#ifrs-full_CategoriesOfFinancialAssetsAxis::jsc-rep_core_2017-12-31.xsd#jsc-rep_FinancialAssetsUnquotedMember:::full_ifrs-cor_2017-03-09.xsd#ifrs-full_ClassesOfFinancialAssetsAxis::jsc-rep_core_2017-12-31.xsd#jsc-rep_CorporateSharesMember</t>
  </si>
  <si>
    <t>full_ifrs-cor_2017-03-09.xsd#ifrs-full_CategoriesOfFinancialAssetsAxis::jsc-rep_core_2017-12-31.xsd#jsc-rep_FinancialAssetsUnquotedMember:::full_ifrs-cor_2017-03-09.xsd#ifrs-full_ClassesOfFinancialAssetsAxis::jsc-rep_core_2017-12-31.xsd#jsc-rep_FundsMember</t>
  </si>
  <si>
    <t>full_ifrs-cor_2017-03-09.xsd#ifrs-full_CategoriesOfFinancialAssetsAxis::jsc-rep_core_2017-12-31.xsd#jsc-rep_FinancialAssetsUnquotedMember:::full_ifrs-cor_2017-03-09.xsd#ifrs-full_ClassesOfFinancialAssetsAxis::jsc-rep_core_2017-12-31.xsd#jsc-rep_OtherFinancialAssetsMember</t>
  </si>
  <si>
    <t>full_ifrs-cor_2017-03-09.xsd#ifrs-full_CategoriesOfFinancialAssetsAxis::jsc-rep_core_2017-12-31.xsd#jsc-rep_FinancialAssetsUnquotedMember</t>
  </si>
  <si>
    <t>jsc-rep_core_2017-12-31.xsd#jsc-rep_NoncurrentFinancialAssetsAtAmortisedCostGross</t>
  </si>
  <si>
    <t>full_ifrs-cor_2017-03-09.xsd#ifrs-full_CategoriesOfFinancialAssetsAxis::jsc-rep_core_2017-12-31.xsd#jsc-rep_FinancialAssetsQuotedMember:::full_ifrs-cor_2017-03-09.xsd#ifrs-full_ClassesOfFinancialAssetsAxis::jsc-rep_core_2017-12-31.xsd#jsc-rep_ForeignTreasuryBondsMember</t>
  </si>
  <si>
    <t>full_ifrs-cor_2017-03-09.xsd#ifrs-full_CategoriesOfFinancialAssetsAxis::jsc-rep_core_2017-12-31.xsd#jsc-rep_FinancialAssetsQuotedMember:::full_ifrs-cor_2017-03-09.xsd#ifrs-full_ClassesOfFinancialAssetsAxis::jsc-rep_core_2017-12-31.xsd#jsc-rep_TreasuryBondsMember</t>
  </si>
  <si>
    <t>full_ifrs-cor_2017-03-09.xsd#ifrs-full_CategoriesOfFinancialAssetsAxis::jsc-rep_core_2017-12-31.xsd#jsc-rep_FinancialAssetsQuotedMember:::full_ifrs-cor_2017-03-09.xsd#ifrs-full_ClassesOfFinancialAssetsAxis::jsc-rep_core_2017-12-31.xsd#jsc-rep_TreasuryBillsMember</t>
  </si>
  <si>
    <t>jsc-rep_core_2017-12-31.xsd#jsc-rep_ImpairmentProvisionOnFinancialAssets</t>
  </si>
  <si>
    <t>full_ifrs-cor_2017-03-09.xsd#ifrs-full_NoncurrentFinancialAssetsAtAmortisedCost</t>
  </si>
  <si>
    <t>full_ifrs-cor_2017-03-09.xsd#ifrs-full_CategoriesOfFinancialAssetsAxis::jsc-rep_core_2017-12-31.xsd#jsc-rep_FinancialAssetsUnquotedMember:::full_ifrs-cor_2017-03-09.xsd#ifrs-full_ClassesOfFinancialAssetsAxis::jsc-rep_core_2017-12-31.xsd#jsc-rep_ForeignTreasuryBondsMember</t>
  </si>
  <si>
    <t>full_ifrs-cor_2017-03-09.xsd#ifrs-full_CategoriesOfFinancialAssetsAxis::jsc-rep_core_2017-12-31.xsd#jsc-rep_FinancialAssetsUnquotedMember:::full_ifrs-cor_2017-03-09.xsd#ifrs-full_ClassesOfFinancialAssetsAxis::jsc-rep_core_2017-12-31.xsd#jsc-rep_TreasuryBondsMember</t>
  </si>
  <si>
    <t>full_ifrs-cor_2017-03-09.xsd#ifrs-full_CategoriesOfFinancialAssetsAxis::jsc-rep_core_2017-12-31.xsd#jsc-rep_FinancialAssetsUnquotedMember:::full_ifrs-cor_2017-03-09.xsd#ifrs-full_ClassesOfFinancialAssetsAxis::jsc-rep_core_2017-12-31.xsd#jsc-rep_TreasuryBillsMember</t>
  </si>
  <si>
    <t>full_ifrs-cor_2017-03-09.xsd#ifrs-full_CurrentFinancialAssetsAtFairValueThroughProfitOrLoss</t>
  </si>
  <si>
    <t>full_ifrs-cor_2017-03-09.xsd#ifrs-full_ClassesOfPropertyPlantAndEquipmentAxis::full_ifrs-cor_2017-03-09.xsd#ifrs-full_LandMember</t>
  </si>
  <si>
    <t>full_ifrs-cor_2017-03-09.xsd#ifrs-full_ClassesOfPropertyPlantAndEquipmentAxis::full_ifrs-cor_2017-03-09.xsd#ifrs-full_BuildingsMember</t>
  </si>
  <si>
    <t>full_ifrs-cor_2017-03-09.xsd#ifrs-full_ClassesOfPropertyPlantAndEquipmentAxis::full_ifrs-cor_2017-03-09.xsd#ifrs-full_MachineryMember</t>
  </si>
  <si>
    <t>full_ifrs-cor_2017-03-09.xsd#ifrs-full_ClassesOfPropertyPlantAndEquipmentAxis::full_ifrs-cor_2017-03-09.xsd#ifrs-full_VehiclesMember</t>
  </si>
  <si>
    <t>full_ifrs-cor_2017-03-09.xsd#ifrs-full_ClassesOfPropertyPlantAndEquipmentAxis::full_ifrs-cor_2017-03-09.xsd#ifrs-full_FixturesAndFittingsMember</t>
  </si>
  <si>
    <t>full_ifrs-cor_2017-03-09.xsd#ifrs-full_ClassesOfPropertyPlantAndEquipmentAxis::full_ifrs-cor_2017-03-09.xsd#ifrs-full_OfficeEquipmentMember</t>
  </si>
  <si>
    <t>full_ifrs-cor_2017-03-09.xsd#ifrs-full_ClassesOfPropertyPlantAndEquipmentAxis::full_ifrs-cor_2017-03-09.xsd#ifrs-full_ComputerEquipmentMember</t>
  </si>
  <si>
    <t>full_ifrs-cor_2017-03-09.xsd#ifrs-full_ClassesOfPropertyPlantAndEquipmentAxis::full_ifrs-cor_2017-03-09.xsd#ifrs-full_LeaseholdImprovementsMember</t>
  </si>
  <si>
    <t>full_ifrs-cor_2017-03-09.xsd#ifrs-full_ClassesOfPropertyPlantAndEquipmentAxis::full_ifrs-cor_2017-03-09.xsd#ifrs-full_OtherPropertyPlantAndEquipmentMember</t>
  </si>
  <si>
    <t>jsc-rep_core_2017-12-31.xsd#jsc-rep_PropertyPlantAndEquipmentCarryingValue@http://www.xbrl.org/2003/role/periodStartLabel</t>
  </si>
  <si>
    <t>full_ifrs-cor_2017-03-09.xsd#ifrs-full_AdditionsOtherThanThroughBusinessCombinationsPropertyPlantAndEquipment</t>
  </si>
  <si>
    <t>full_ifrs-cor_2017-03-09.xsd#ifrs-full_DisposalsPropertyPlantAndEquipment</t>
  </si>
  <si>
    <t>full_ifrs-cor_2017-03-09.xsd#ifrs-full_IncreaseDecreaseThroughOtherChangesPropertyPlantAndEquipment</t>
  </si>
  <si>
    <t>full_ifrs-cor_2017-03-09.xsd#ifrs-full_IncreaseDecreaseThroughTransfersPropertyPlantAndEquipment</t>
  </si>
  <si>
    <t>jsc-rep_core_2017-12-31.xsd#jsc-rep_PropertyPlantAndEquipmentCarryingValue</t>
  </si>
  <si>
    <t>full_ifrs-cor_2017-03-09.xsd#ifrs-full_DepreciationPropertyPlantAndEquipment</t>
  </si>
  <si>
    <t>full_ifrs-cor_2017-03-09.xsd#ifrs-full_ImpairmentLossRecognisedInProfitOrLossPropertyPlantAndEquipment</t>
  </si>
  <si>
    <t>jsc-rep_core_2017-12-31.xsd#jsc-rep_AdvancePaymentsOnPurchasingPropertyPlantAndEquipment</t>
  </si>
  <si>
    <t>jsc-rep_core_2017-12-31.xsd#jsc-rep_PropertyPlantAndEquipmentProjectsUnderConstruction</t>
  </si>
  <si>
    <t>full_ifrs-cor_2017-03-09.xsd#ifrs-full_PropertyPlantAndEquipment</t>
  </si>
  <si>
    <t>jsc-rep_core_2017-12-31.xsd#jsc-rep_ClassesOfInvestmentPropertyAxis::full_ifrs-cor_2017-03-09.xsd#ifrs-full_LandMember:::full_ifrs-cor_2017-03-09.xsd#ifrs-full_TypesOfInvestmentPropertyAxis::full_ifrs-cor_2017-03-09.xsd#ifrs-full_InvestmentPropertyCompletedMember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</si>
  <si>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jsc-rep_core_2017-12-31.xsd#jsc-rep_ClassesOfInvestmentPropertyAxis::full_ifrs-cor_2017-03-09.xsd#ifrs-full_BuildingsMember:::full_ifrs-cor_2017-03-09.xsd#ifrs-full_TypesOfInvestmentPropertyAxis::full_ifrs-cor_2017-03-09.xsd#ifrs-full_InvestmentPropertyCompletedMember</t>
  </si>
  <si>
    <t>jsc-rep_core_2017-12-31.xsd#jsc-rep_ClassesOfInvestmentPropertyAxis::full_ifrs-cor_2017-03-09.xsd#ifrs-full_BuildingsMember:::full_ifrs-cor_2017-03-09.xsd#ifrs-full_TypesOfInvestmentPropertyAxis::full_ifrs-cor_2017-03-09.xsd#ifrs-full_InvestmentPropertyUnderConstructionOrDevelopmentMember</t>
  </si>
  <si>
    <t>full_ifrs-cor_2017-03-09.xsd#ifrs-full_InvestmentProperty@http://www.xbrl.org/2003/role/periodStartLabel</t>
  </si>
  <si>
    <t>full_ifrs-cor_2017-03-09.xsd#ifrs-full_AdditionsOtherThanThroughBusinessCombinationsInvestmentProperty</t>
  </si>
  <si>
    <t>full_ifrs-cor_2017-03-09.xsd#ifrs-full_DisposalsInvestmentProperty</t>
  </si>
  <si>
    <t>jsc-rep_core_2017-12-31.xsd#jsc-rep_TransferFromPropertyPlantAndEquipment</t>
  </si>
  <si>
    <t>full_ifrs-cor_2017-03-09.xsd#ifrs-full_DecreaseThroughClassifiedAsHeldForSaleInvestmentProperty</t>
  </si>
  <si>
    <t>full_ifrs-cor_2017-03-09.xsd#ifrs-full_IncreaseDecreaseThroughOtherChangesInvestmentProperty</t>
  </si>
  <si>
    <t>full_ifrs-cor_2017-03-09.xsd#ifrs-full_InvestmentProperty@http://www.jsc.gov.jo/xbrl/2017-12-31/lab-rol_ens/ReportingPeriodEndLabel</t>
  </si>
  <si>
    <t>full_ifrs-cor_2017-03-09.xsd#ifrs-full_CarryingAmountAccumulatedDepreciationAmortisationAndImpairmentAndGrossCarryingAmountAxis::full_ifrs-cor_2017-03-09.xsd#ifrs-full_AccumulatedDepreciationAndAmortisationMember</t>
  </si>
  <si>
    <t>full_ifrs-cor_2017-03-09.xsd#ifrs-full_ImpairmentLossRecognisedInProfitOrLossInvestmentProperty</t>
  </si>
  <si>
    <t>jsc-rep_core_2017-12-31.xsd#jsc-rep_AdvancePaymentsOnPurchasingInvestmentProperties</t>
  </si>
  <si>
    <t>full_ifrs-cor_2017-03-09.xsd#ifrs-full_InvestmentsInSubsidiaries</t>
  </si>
  <si>
    <t>full_ifrs-cor_2017-03-09.xsd#ifrs-full_InvestmentsInJointVentures</t>
  </si>
  <si>
    <t>full_ifrs-cor_2017-03-09.xsd#ifrs-full_InvestmentsInAssociates</t>
  </si>
  <si>
    <t>full_ifrs-cor_2017-03-09.xsd#ifrs-full_InvestmentsInSubsidiariesJointVenturesAndAssociates</t>
  </si>
  <si>
    <t>full_ifrs-cor_2017-03-09.xsd#ifrs-full_NoncurrentTradeReceivables</t>
  </si>
  <si>
    <t>full_ifrs-cor_2017-03-09.xsd#ifrs-full_NoncurrentReceivablesFromSaleOfProperties</t>
  </si>
  <si>
    <t>full_ifrs-cor_2017-03-09.xsd#ifrs-full_NoncurrentReceivablesFromRentalOfProperties</t>
  </si>
  <si>
    <t>jsc-rep_core_2017-12-31.xsd#jsc-rep_NoncurrentChecksUnderCollectionReceivables</t>
  </si>
  <si>
    <t>jsc-rep_core_2017-12-31.xsd#jsc-rep_NoncurrentNotesReceivables</t>
  </si>
  <si>
    <t>full_ifrs-cor_2017-03-09.xsd#ifrs-full_OtherNoncurrentReceivables</t>
  </si>
  <si>
    <t>jsc-rep_core_2017-12-31.xsd#jsc-rep_NoncurrentReceivablesGross</t>
  </si>
  <si>
    <t>jsc-rep_core_2017-12-31.xsd#jsc-rep_NoncurrentProvisionForDoubtfulDebts</t>
  </si>
  <si>
    <t>jsc-rep_core_2017-12-31.xsd#jsc-rep_AllowanceForImpairmentLossOnTradeReceivablesNoncurrent</t>
  </si>
  <si>
    <t>full_ifrs-cor_2017-03-09.xsd#ifrs-full_NoncurrentReceivables</t>
  </si>
  <si>
    <t>full_ifrs-cor_2017-03-09.xsd#ifrs-full_NoncurrentPrepayments</t>
  </si>
  <si>
    <t>jsc-rep_core_2017-12-31.xsd#jsc-rep_NoncurrentOtherAccruedIncome</t>
  </si>
  <si>
    <t>jsc-rep_core_2017-12-31.xsd#jsc-rep_NoncurrentBankDeposits</t>
  </si>
  <si>
    <t>jsc-rep_core_2017-12-31.xsd#jsc-rep_OtherDepositsNoncurrent</t>
  </si>
  <si>
    <t>jsc-rep_core_2017-12-31.xsd#jsc-rep_MiscellaneousOtherNoncurrentAssets</t>
  </si>
  <si>
    <t>full_ifrs-cor_2017-03-09.xsd#ifrs-full_OtherNoncurrentAssets</t>
  </si>
  <si>
    <t>full_ifrs-cor_2017-03-09.xsd#ifrs-full_CurrentTradeReceivables</t>
  </si>
  <si>
    <t>full_ifrs-cor_2017-03-09.xsd#ifrs-full_CurrentReceivablesFromSaleOfProperties</t>
  </si>
  <si>
    <t>full_ifrs-cor_2017-03-09.xsd#ifrs-full_CurrentReceivablesFromRentalOfProperties</t>
  </si>
  <si>
    <t>jsc-rep_core_2017-12-31.xsd#jsc-rep_CurrentChecksUnderCollectionReceivables</t>
  </si>
  <si>
    <t>jsc-rep_core_2017-12-31.xsd#jsc-rep_CurrentNotesReceivables</t>
  </si>
  <si>
    <t>full_ifrs-cor_2017-03-09.xsd#ifrs-full_OtherCurrentReceivables</t>
  </si>
  <si>
    <t>jsc-rep_core_2017-12-31.xsd#jsc-rep_TradeAndOtherCurrentReceivablesGross</t>
  </si>
  <si>
    <t>jsc-rep_core_2017-12-31.xsd#jsc-rep_CurrentProvisionForDoubtfulDebts</t>
  </si>
  <si>
    <t>jsc-rep_core_2017-12-31.xsd#jsc-rep_AllowanceForImpairmentLossOnTradeReceivablesCurrent</t>
  </si>
  <si>
    <t>full_ifrs-cor_2017-03-09.xsd#ifrs-full_TradeAndOtherCurrentReceivables</t>
  </si>
  <si>
    <t>jsc-rep_core_2017-12-31.xsd#jsc-rep_CurrentEmployeeAdvances</t>
  </si>
  <si>
    <t>full_ifrs-cor_2017-03-09.xsd#ifrs-full_CurrentPrepaidExpenses</t>
  </si>
  <si>
    <t>jsc-rep_core_2017-12-31.xsd#jsc-rep_CurrentAccruedRentReceivable</t>
  </si>
  <si>
    <t>jsc-rep_core_2017-12-31.xsd#jsc-rep_CurrentAccruedInterests</t>
  </si>
  <si>
    <t>jsc-rep_core_2017-12-31.xsd#jsc-rep_CurrentOtherAccruedIncome</t>
  </si>
  <si>
    <t>jsc-rep_core_2017-12-31.xsd#jsc-rep_OtherAdvancesReceivableCurrent</t>
  </si>
  <si>
    <t>jsc-rep_core_2017-12-31.xsd#jsc-rep_CurrentRefundableDeposits</t>
  </si>
  <si>
    <t>jsc-rep_core_2017-12-31.xsd#jsc-rep_CurrentBanksGuaranteeDeposits</t>
  </si>
  <si>
    <t>jsc-rep_core_2017-12-31.xsd#jsc-rep_CurrentIncomeAndSalesTaxDeposits</t>
  </si>
  <si>
    <t>jsc-rep_core_2017-12-31.xsd#jsc-rep_SocialSecuritysDepositsCurrent</t>
  </si>
  <si>
    <t>jsc-rep_core_2017-12-31.xsd#jsc-rep_OtherDepositsCurrent</t>
  </si>
  <si>
    <t>jsc-rep_core_2017-12-31.xsd#jsc-rep_OtherCurrentAssetsOthers</t>
  </si>
  <si>
    <t>full_ifrs-cor_2017-03-09.xsd#ifrs-full_OtherCurrentAssets</t>
  </si>
  <si>
    <t>full_ifrs-cor_2017-03-09.xsd#ifrs-full_CashOnHand</t>
  </si>
  <si>
    <t>full_ifrs-cor_2017-03-09.xsd#ifrs-full_BalancesWithBanks</t>
  </si>
  <si>
    <t>full_ifrs-cor_2017-03-09.xsd#ifrs-full_Cash</t>
  </si>
  <si>
    <t>full_ifrs-cor_2017-03-09.xsd#ifrs-full_ShorttermDepositsClassifiedAsCashEquivalents</t>
  </si>
  <si>
    <t>full_ifrs-cor_2017-03-09.xsd#ifrs-full_ShorttermInvestmentsClassifiedAsCashEquivalents</t>
  </si>
  <si>
    <t>full_ifrs-cor_2017-03-09.xsd#ifrs-full_BankingArrangementsClassifiedAsCashEquivalents</t>
  </si>
  <si>
    <t>full_ifrs-cor_2017-03-09.xsd#ifrs-full_CashEquivalents</t>
  </si>
  <si>
    <t>full_ifrs-cor_2017-03-09.xsd#ifrs-full_CurrentRestrictedCashAndCashEquivalents</t>
  </si>
  <si>
    <t>full_ifrs-cor_2017-03-09.xsd#ifrs-full_OtherCashAndCashEquivalents</t>
  </si>
  <si>
    <t>jsc-rep_core_2017-12-31.xsd#jsc-rep_CashOnHandAndAtBanks</t>
  </si>
  <si>
    <t>full_ifrs-cor_2017-03-09.xsd#ifrs-full_ComponentsOfEquityAxis::full_ifrs-cor_2017-03-09.xsd#ifrs-full_EquityAttributableToOwnersOfParentMember</t>
  </si>
  <si>
    <t>full_ifrs-cor_2017-03-09.xsd#ifrs-full_ComponentsOfEquityAxis::full_ifrs-cor_2017-03-09.xsd#ifrs-full_IssuedCapitalMember</t>
  </si>
  <si>
    <t>full_ifrs-cor_2017-03-09.xsd#ifrs-full_ComponentsOfEquityAxis::full_ifrs-cor_2017-03-09.xsd#ifrs-full_RetainedEarningsMember</t>
  </si>
  <si>
    <t>full_ifrs-cor_2017-03-09.xsd#ifrs-full_ComponentsOfEquityAxis::full_ifrs-cor_2017-03-09.xsd#ifrs-full_SharePremiumMember</t>
  </si>
  <si>
    <t>full_ifrs-cor_2017-03-09.xsd#ifrs-full_ComponentsOfEquityAxis::jsc-rep_core_2017-12-31.xsd#jsc-rep_ShareDiscountMember</t>
  </si>
  <si>
    <t>full_ifrs-cor_2017-03-09.xsd#ifrs-full_ComponentsOfEquityAxis::full_ifrs-cor_2017-03-09.xsd#ifrs-full_TreasurySharesMember</t>
  </si>
  <si>
    <t>full_ifrs-cor_2017-03-09.xsd#ifrs-full_ComponentsOfEquityAxis::full_ifrs-cor_2017-03-09.xsd#ifrs-full_OtherEquityInterestMember</t>
  </si>
  <si>
    <t>full_ifrs-cor_2017-03-09.xsd#ifrs-full_ComponentsOfEquityAxis::full_ifrs-cor_2017-03-09.xsd#ifrs-full_StatutoryReserveMember</t>
  </si>
  <si>
    <t>full_ifrs-cor_2017-03-09.xsd#ifrs-full_ComponentsOfEquityAxis::jsc-rep_core_2017-12-31.xsd#jsc-rep_VoluntaryReserveMember</t>
  </si>
  <si>
    <t>full_ifrs-cor_2017-03-09.xsd#ifrs-full_ComponentsOfEquityAxis::jsc-rep_core_2017-12-31.xsd#jsc-rep_PublicReserveMember</t>
  </si>
  <si>
    <t>full_ifrs-cor_2017-03-09.xsd#ifrs-full_ComponentsOfEquityAxis::jsc-rep_core_2017-12-31.xsd#jsc-rep_SpecialReserveMember</t>
  </si>
  <si>
    <t>full_ifrs-cor_2017-03-09.xsd#ifrs-full_ComponentsOfEquityAxis::jsc-rep_core_2017-12-31.xsd#jsc-rep_FairValueReserveMember</t>
  </si>
  <si>
    <t>full_ifrs-cor_2017-03-09.xsd#ifrs-full_ComponentsOfEquityAxis::full_ifrs-cor_2017-03-09.xsd#ifrs-full_ReserveOfCashFlowHedgesMember</t>
  </si>
  <si>
    <t>full_ifrs-cor_2017-03-09.xsd#ifrs-full_ComponentsOfEquityAxis::full_ifrs-cor_2017-03-09.xsd#ifrs-full_OtherReservesMember</t>
  </si>
  <si>
    <t>full_ifrs-cor_2017-03-09.xsd#ifrs-full_ComponentsOfEquityAxis::full_ifrs-cor_2017-03-09.xsd#ifrs-full_NoncontrollingInterestsMember</t>
  </si>
  <si>
    <t>full_ifrs-cor_2017-03-09.xsd#ifrs-full_Equity@http://www.xbrl.org/2003/role/periodStartLabel</t>
  </si>
  <si>
    <t>full_ifrs-cor_2017-03-09.xsd#ifrs-full_ProfitLoss</t>
  </si>
  <si>
    <t>full_ifrs-cor_2017-03-09.xsd#ifrs-full_OtherComprehensiveIncome</t>
  </si>
  <si>
    <t>full_ifrs-cor_2017-03-09.xsd#ifrs-full_ComprehensiveIncome</t>
  </si>
  <si>
    <t>jsc-rep_core_2017-12-31.xsd#jsc-rep_EquityAdjustmentsDuringPeriod</t>
  </si>
  <si>
    <t>jsc-rep_core_2017-12-31.xsd#jsc-rep_AdditionalPaidUpCapital</t>
  </si>
  <si>
    <t>full_ifrs-cor_2017-03-09.xsd#ifrs-full_ReductionOfIssuedCapital</t>
  </si>
  <si>
    <t>jsc-rep_core_2017-12-31.xsd#jsc-rep_IncreaseDecreaseThroughTransferToReserves</t>
  </si>
  <si>
    <t>full_ifrs-cor_2017-03-09.xsd#ifrs-full_DividendsPaid</t>
  </si>
  <si>
    <t>jsc-rep_core_2017-12-31.xsd#jsc-rep_EquityDividendsPaid</t>
  </si>
  <si>
    <t>jsc-rep_core_2017-12-31.xsd#jsc-rep_StockDividends</t>
  </si>
  <si>
    <t>jsc-rep_core_2017-12-31.xsd#jsc-rep_DividendsOfSubsidiaries</t>
  </si>
  <si>
    <t>full_ifrs-cor_2017-03-09.xsd#ifrs-full_IncreaseDecreaseThroughOtherContributionsByOwners</t>
  </si>
  <si>
    <t>full_ifrs-cor_2017-03-09.xsd#ifrs-full_IncreaseDecreaseThroughOtherDistributionsToOwners</t>
  </si>
  <si>
    <t>full_ifrs-cor_2017-03-09.xsd#ifrs-full_IncreaseDecreaseThroughTransfersAndOtherChangesEquity</t>
  </si>
  <si>
    <t>full_ifrs-cor_2017-03-09.xsd#ifrs-full_IncreaseDecreaseThroughTreasuryShareTransactions</t>
  </si>
  <si>
    <t>full_ifrs-cor_2017-03-09.xsd#ifrs-full_IncreaseDecreaseThroughChangesInOwnershipInterestsInSubsidiariesThatDoNotResultInLossOfControl</t>
  </si>
  <si>
    <t>full_ifrs-cor_2017-03-09.xsd#ifrs-full_IncreaseDecreaseThroughSharebasedPaymentTransactions</t>
  </si>
  <si>
    <t>full_ifrs-cor_2017-03-09.xsd#ifrs-full_AmountRemovedFromReserveOfCashFlowHedgesAndIncludedInInitialCostOrOtherCarryingAmountOfNonfinancialAssetLiabilityOrFirmCommitmentForWhichFairValueHedgeAccountingIsApplied</t>
  </si>
  <si>
    <t>full_ifrs-cor_2017-03-09.xsd#ifrs-full_AmountRemovedFromReserveOfChangeInValueOfTimeValueOfOptionsAndIncludedInInitialCostOrOtherCarryingAmountOfNonfinancialAssetLiabilityOrFirmCommitmentForWhichFairValueHedgeAccountingIsApplied</t>
  </si>
  <si>
    <t>full_ifrs-cor_2017-03-09.xsd#ifrs-full_AmountRemovedFromReserveOfChangeInValueOfForwardElementsOfForwardContractsAndIncludedInInitialCostOrOtherCarryingAmountOfNonfinancialAssetLiabilityOrFirmCommitmentForWhichFairValueHedgeAccountingIsApplied</t>
  </si>
  <si>
    <t>full_ifrs-cor_2017-03-09.xsd#ifrs-full_AmountRemovedFromReserveOfChangeInValueOfForeignCurrencyBasisSpreadsAndIncludedInInitialCostOrOtherCarryingAmountOfNonfinancialAssetLiabilityOrFirmCommitmentForWhichFairValueHedgeAccountingIsApplied</t>
  </si>
  <si>
    <t>jsc-rep_core_2017-12-31.xsd#jsc-rep_EquityOtherAdjustments</t>
  </si>
  <si>
    <t>full_ifrs-cor_2017-03-09.xsd#ifrs-full_ChangesInEquity</t>
  </si>
  <si>
    <t>full_ifrs-cor_2017-03-09.xsd#ifrs-full_Equity@http://www.xbrl.org/2003/role/periodEndLabel</t>
  </si>
  <si>
    <t>dei_core_2017-12-31.xsd#dei_RegistrationNumberOfReportingEntity</t>
  </si>
  <si>
    <t>full_ifrs-cor_2017-03-09.xsd#ifrs-full_NameOfReportingEntityOrOtherMeansOfIdentification</t>
  </si>
  <si>
    <t>dei_core_2017-12-31.xsd#dei_WhetherReportingEntityIsCompanyOrMutualFund</t>
  </si>
  <si>
    <t>dei_core_2017-12-31.xsd#dei_TypeOfLegalEntity</t>
  </si>
  <si>
    <t>dei_core_2017-12-31.xsd#dei_TypeOfIndustry</t>
  </si>
  <si>
    <t>dei_core_2017-12-31.xsd#dei_TypeOfSubSector</t>
  </si>
  <si>
    <t>dei_core_2017-12-31.xsd#dei_TypeOfFiling</t>
  </si>
  <si>
    <t>dei_core_2017-12-31.xsd#dei_WhetherEntityPreparingFinancialStatementsForFirstTimeSinceEstablishment</t>
  </si>
  <si>
    <t>dei_core_2017-12-31.xsd#dei_CurrentPeriodStartDate</t>
  </si>
  <si>
    <t>full_ifrs-cor_2017-03-09.xsd#ifrs-full_DateOfEndOfReportingPeriod2013</t>
  </si>
  <si>
    <t>full_ifrs-cor_2017-03-09.xsd#ifrs-full_DescriptionOfNatureOfFinancialStatements</t>
  </si>
  <si>
    <t>dei_core_2017-12-31.xsd#dei_StatusOfReport</t>
  </si>
  <si>
    <t>dei_core_2017-12-31.xsd#dei_WhetherThereAreRestatementsToComparativeAmounts</t>
  </si>
  <si>
    <t>dei_core_2017-12-31.xsd#dei_WhetherThereAreReclassificationsToComparativeAmounts</t>
  </si>
  <si>
    <t>dei_core_2017-12-31.xsd#dei_MethodOfPresentationOfFinancialPosition</t>
  </si>
  <si>
    <t>full_ifrs-cor_2017-03-09.xsd#ifrs-full_DescriptionOfPresentationCurrency</t>
  </si>
  <si>
    <t>full_ifrs-cor_2017-03-09.xsd#ifrs-full_LevelOfRoundingUsedInFinancialStatements</t>
  </si>
  <si>
    <t>dei_core_2017-12-31.xsd#dei_AccountingStandardFollowed</t>
  </si>
  <si>
    <t>dei_core_2017-12-31.xsd#dei_AuditingStandardFollowed</t>
  </si>
  <si>
    <t>dei_core_2017-12-31.xsd#dei_WhetherRegulatorApprovalIsRequired</t>
  </si>
  <si>
    <t>dei_core_2017-12-31.xsd#dei_WhetherRegulatorApprovalWasObtained</t>
  </si>
  <si>
    <t>FilingInformation</t>
  </si>
  <si>
    <t>id_RuleNode_3</t>
  </si>
  <si>
    <t>id_RuleNode_4</t>
  </si>
  <si>
    <t>id_RuleNode_5</t>
  </si>
  <si>
    <t>id_RuleNode_6</t>
  </si>
  <si>
    <t>id_RuleNode_7</t>
  </si>
  <si>
    <t>id_RuleNode_8</t>
  </si>
  <si>
    <t>id_RuleNode_9</t>
  </si>
  <si>
    <t>id_RuleNode_10</t>
  </si>
  <si>
    <t>id_RuleNode_11</t>
  </si>
  <si>
    <t>id_RuleNode_12</t>
  </si>
  <si>
    <t>id_RuleNode_13</t>
  </si>
  <si>
    <t>id_RuleNode_14</t>
  </si>
  <si>
    <t>id_RuleNode_15</t>
  </si>
  <si>
    <t>id_RuleNode_16</t>
  </si>
  <si>
    <t>id_RuleNode_17</t>
  </si>
  <si>
    <t>id_RuleNode_18</t>
  </si>
  <si>
    <t>id_RuleNode_19</t>
  </si>
  <si>
    <t>id_RuleNode_20</t>
  </si>
  <si>
    <t>id_RuleNode_21</t>
  </si>
  <si>
    <t>id_RuleNode_22</t>
  </si>
  <si>
    <t>id_RuleNode_23</t>
  </si>
  <si>
    <t>id_RuleNode_24</t>
  </si>
  <si>
    <t>id_RuleNode_25</t>
  </si>
  <si>
    <t>SOCE</t>
  </si>
  <si>
    <t>id_RuleNode_27</t>
  </si>
  <si>
    <t>id_RuleNode_28</t>
  </si>
  <si>
    <t>id_RuleNode_29</t>
  </si>
  <si>
    <t>id_RuleNode_30</t>
  </si>
  <si>
    <t>id_RuleNode_31</t>
  </si>
  <si>
    <t>id_RuleNode_32</t>
  </si>
  <si>
    <t>id_RuleNode_33</t>
  </si>
  <si>
    <t>id_RuleNode_34</t>
  </si>
  <si>
    <t>id_RuleNode_35</t>
  </si>
  <si>
    <t>id_RuleNode_36</t>
  </si>
  <si>
    <t>id_RuleNode_37</t>
  </si>
  <si>
    <t>id_RuleNode_38</t>
  </si>
  <si>
    <t>id_RuleNode_39</t>
  </si>
  <si>
    <t>id_RuleNode_40</t>
  </si>
  <si>
    <t>id_RuleNode_41</t>
  </si>
  <si>
    <t>id_RuleNode_42</t>
  </si>
  <si>
    <t>id_RuleNode_43</t>
  </si>
  <si>
    <t>id_RuleNode_44</t>
  </si>
  <si>
    <t>id_RuleNode_45</t>
  </si>
  <si>
    <t>id_RuleNode_46</t>
  </si>
  <si>
    <t>id_RuleNode_47</t>
  </si>
  <si>
    <t>id_RuleNode_48</t>
  </si>
  <si>
    <t>id_RuleNode_49</t>
  </si>
  <si>
    <t>id_RuleNode_50</t>
  </si>
  <si>
    <t>id_RuleNode_51</t>
  </si>
  <si>
    <t>id_RuleNode_52</t>
  </si>
  <si>
    <t>id_RuleNode_53</t>
  </si>
  <si>
    <t>id_RuleNode_54</t>
  </si>
  <si>
    <t>id_RuleNode_55</t>
  </si>
  <si>
    <t>id_RuleNode_56</t>
  </si>
  <si>
    <t>id_RuleNode_57</t>
  </si>
  <si>
    <t>id_RuleNode_58</t>
  </si>
  <si>
    <t>id_RuleNode_59</t>
  </si>
  <si>
    <t>id_RuleNode_60</t>
  </si>
  <si>
    <t>id_RuleNode_61</t>
  </si>
  <si>
    <t>id_RuleNode_62</t>
  </si>
  <si>
    <t>id_RuleNode_63</t>
  </si>
  <si>
    <t>id_RuleNode_64</t>
  </si>
  <si>
    <t>id_RuleNode_65</t>
  </si>
  <si>
    <t>id_RuleNode_66</t>
  </si>
  <si>
    <t>id_RuleNode_67</t>
  </si>
  <si>
    <t>id_RuleNode_68</t>
  </si>
  <si>
    <t>id_RuleNode_69</t>
  </si>
  <si>
    <t>id_RuleNode_70</t>
  </si>
  <si>
    <t>id_RuleNode_71</t>
  </si>
  <si>
    <t>SubclassificationAssets</t>
  </si>
  <si>
    <t>id_RuleNode_73</t>
  </si>
  <si>
    <t>id_RuleNode_74</t>
  </si>
  <si>
    <t>id_RuleNode_75</t>
  </si>
  <si>
    <t>id_RuleNode_76</t>
  </si>
  <si>
    <t>id_RuleNode_77</t>
  </si>
  <si>
    <t>id_RuleNode_78</t>
  </si>
  <si>
    <t>id_RuleNode_79</t>
  </si>
  <si>
    <t>id_RuleNode_80</t>
  </si>
  <si>
    <t>id_RuleNode_81</t>
  </si>
  <si>
    <t>id_RuleNode_82</t>
  </si>
  <si>
    <t>id_RuleNode_83</t>
  </si>
  <si>
    <t>id_RuleNode_84</t>
  </si>
  <si>
    <t>id_RuleNode_85</t>
  </si>
  <si>
    <t>id_RuleNode_86</t>
  </si>
  <si>
    <t>id_RuleNode_87</t>
  </si>
  <si>
    <t>id_RuleNode_88</t>
  </si>
  <si>
    <t>id_RuleNode_89</t>
  </si>
  <si>
    <t>id_RuleNode_90</t>
  </si>
  <si>
    <t>id_RuleNode_91</t>
  </si>
  <si>
    <t>id_RuleNode_92</t>
  </si>
  <si>
    <t>id_RuleNode_93</t>
  </si>
  <si>
    <t>id_RuleNode_94</t>
  </si>
  <si>
    <t>id_RuleNode_95</t>
  </si>
  <si>
    <t>id_RuleNode_96</t>
  </si>
  <si>
    <t>id_RuleNode_97</t>
  </si>
  <si>
    <t>id_RuleNode_98</t>
  </si>
  <si>
    <t>id_RuleNode_100</t>
  </si>
  <si>
    <t>id_RuleNode_101</t>
  </si>
  <si>
    <t>id_RuleNode_102</t>
  </si>
  <si>
    <t>id_RuleNode_103</t>
  </si>
  <si>
    <t>id_RuleNode_104</t>
  </si>
  <si>
    <t>id_RuleNode_105</t>
  </si>
  <si>
    <t>id_RuleNode_106</t>
  </si>
  <si>
    <t>id_RuleNode_108</t>
  </si>
  <si>
    <t>id_RuleNode_109</t>
  </si>
  <si>
    <t>id_RuleNode_110</t>
  </si>
  <si>
    <t>id_RuleNode_111</t>
  </si>
  <si>
    <t>id_RuleNode_112</t>
  </si>
  <si>
    <t>id_RuleNode_113</t>
  </si>
  <si>
    <t>id_RuleNode_114</t>
  </si>
  <si>
    <t>id_RuleNode_115</t>
  </si>
  <si>
    <t>id_RuleNode_116</t>
  </si>
  <si>
    <t>id_RuleNode_117</t>
  </si>
  <si>
    <t>id_RuleNode_118</t>
  </si>
  <si>
    <t>id_RuleNode_119</t>
  </si>
  <si>
    <t>id_RuleNode_120</t>
  </si>
  <si>
    <t>id_RuleNode_122</t>
  </si>
  <si>
    <t>id_RuleNode_123</t>
  </si>
  <si>
    <t>id_RuleNode_124</t>
  </si>
  <si>
    <t>id_RuleNode_125</t>
  </si>
  <si>
    <t>id_RuleNode_126</t>
  </si>
  <si>
    <t>id_RuleNode_127</t>
  </si>
  <si>
    <t>id_RuleNode_128</t>
  </si>
  <si>
    <t>id_RuleNode_129</t>
  </si>
  <si>
    <t>id_RuleNode_130</t>
  </si>
  <si>
    <t>id_RuleNode_132</t>
  </si>
  <si>
    <t>id_RuleNode_133</t>
  </si>
  <si>
    <t>id_RuleNode_134</t>
  </si>
  <si>
    <t>id_RuleNode_135</t>
  </si>
  <si>
    <t>id_RuleNode_136</t>
  </si>
  <si>
    <t>id_RuleNode_137</t>
  </si>
  <si>
    <t>id_RuleNode_138</t>
  </si>
  <si>
    <t>id_RuleNode_139</t>
  </si>
  <si>
    <t>id_RuleNode_140</t>
  </si>
  <si>
    <t>id_RuleNode_141</t>
  </si>
  <si>
    <t>id_RuleNode_142</t>
  </si>
  <si>
    <t>id_RuleNode_143</t>
  </si>
  <si>
    <t>id_RuleNode_144</t>
  </si>
  <si>
    <t>id_RuleNode_146</t>
  </si>
  <si>
    <t>id_RuleNode_147</t>
  </si>
  <si>
    <t>id_RuleNode_148</t>
  </si>
  <si>
    <t>id_RuleNode_149</t>
  </si>
  <si>
    <t>id_RuleNode_150</t>
  </si>
  <si>
    <t>id_RuleNode_151</t>
  </si>
  <si>
    <t>id_RuleNode_152</t>
  </si>
  <si>
    <t>id_RuleNode_153</t>
  </si>
  <si>
    <t>id_RuleNode_154</t>
  </si>
  <si>
    <t>id_RuleNode_155</t>
  </si>
  <si>
    <t>id_RuleNode_156</t>
  </si>
  <si>
    <t>id_RuleNode_157</t>
  </si>
  <si>
    <t>id_RuleNode_158</t>
  </si>
  <si>
    <t>id_RuleNode_159</t>
  </si>
  <si>
    <t>id_RuleNode_160</t>
  </si>
  <si>
    <t>id_RuleNode_161</t>
  </si>
  <si>
    <t>id_RuleNode_163</t>
  </si>
  <si>
    <t>id_RuleNode_164</t>
  </si>
  <si>
    <t>id_RuleNode_165</t>
  </si>
  <si>
    <t>id_RuleNode_166</t>
  </si>
  <si>
    <t>id_RuleNode_167</t>
  </si>
  <si>
    <t>id_RuleNode_168</t>
  </si>
  <si>
    <t>id_RuleNode_169</t>
  </si>
  <si>
    <t>id_RuleNode_170</t>
  </si>
  <si>
    <t>id_RuleNode_171</t>
  </si>
  <si>
    <t>id_RuleNode_172</t>
  </si>
  <si>
    <t>id_RuleNode_173</t>
  </si>
  <si>
    <t>id_RuleNode_174</t>
  </si>
  <si>
    <t>id_RuleNode_175</t>
  </si>
  <si>
    <t>id_RuleNode_176</t>
  </si>
  <si>
    <t>id_RuleNode_177</t>
  </si>
  <si>
    <t>NotesPPE</t>
  </si>
  <si>
    <t>id_RuleNode_179</t>
  </si>
  <si>
    <t>id_RuleNode_180</t>
  </si>
  <si>
    <t>id_RuleNode_181</t>
  </si>
  <si>
    <t>id_RuleNode_182</t>
  </si>
  <si>
    <t>id_RuleNode_183</t>
  </si>
  <si>
    <t>id_RuleNode_184</t>
  </si>
  <si>
    <t>id_RuleNode_185</t>
  </si>
  <si>
    <t>id_RuleNode_186</t>
  </si>
  <si>
    <t>id_RuleNode_187</t>
  </si>
  <si>
    <t>id_RuleNode_188</t>
  </si>
  <si>
    <t>id_RuleNode_189</t>
  </si>
  <si>
    <t>id_RuleNode_190</t>
  </si>
  <si>
    <t>id_RuleNode_191</t>
  </si>
  <si>
    <t>id_RuleNode_192</t>
  </si>
  <si>
    <t>id_RuleNode_193</t>
  </si>
  <si>
    <t>id_RuleNode_194</t>
  </si>
  <si>
    <t>id_RuleNode_195</t>
  </si>
  <si>
    <t>id_RuleNode_196</t>
  </si>
  <si>
    <t>id_RuleNode_197</t>
  </si>
  <si>
    <t>id_RuleNode_198</t>
  </si>
  <si>
    <t>id_RuleNode_199</t>
  </si>
  <si>
    <t>id_RuleNode_200</t>
  </si>
  <si>
    <t>id_RuleNode_201</t>
  </si>
  <si>
    <t>id_RuleNode_202</t>
  </si>
  <si>
    <t>id_RuleNode_203</t>
  </si>
  <si>
    <t>id_RuleNode_204</t>
  </si>
  <si>
    <t>id_RuleNode_205</t>
  </si>
  <si>
    <t>id_RuleNode_206</t>
  </si>
  <si>
    <t>id_RuleNode_207</t>
  </si>
  <si>
    <t>id_RuleNode_208</t>
  </si>
  <si>
    <t>FinancialAssets</t>
  </si>
  <si>
    <t>id_RuleNode_210</t>
  </si>
  <si>
    <t>id_RuleNode_211</t>
  </si>
  <si>
    <t>id_RuleNode_212</t>
  </si>
  <si>
    <t>id_RuleNode_213</t>
  </si>
  <si>
    <t>id_RuleNode_214</t>
  </si>
  <si>
    <t>id_RuleNode_215</t>
  </si>
  <si>
    <t>id_RuleNode_216</t>
  </si>
  <si>
    <t>id_RuleNode_217</t>
  </si>
  <si>
    <t>id_RuleNode_218</t>
  </si>
  <si>
    <t>id_RuleNode_219</t>
  </si>
  <si>
    <t>id_RuleNode_220</t>
  </si>
  <si>
    <t>id_RuleNode_221</t>
  </si>
  <si>
    <t>id_RuleNode_222</t>
  </si>
  <si>
    <t>id_RuleNode_223</t>
  </si>
  <si>
    <t>id_RuleNode_224</t>
  </si>
  <si>
    <t>id_RuleNode_225</t>
  </si>
  <si>
    <t>id_RuleNode_226</t>
  </si>
  <si>
    <t>id_RuleNode_227</t>
  </si>
  <si>
    <t>id_RuleNode_228</t>
  </si>
  <si>
    <t>id_RuleNode_229</t>
  </si>
  <si>
    <t>id_RuleNode_230</t>
  </si>
  <si>
    <t>id_RuleNode_231</t>
  </si>
  <si>
    <t>id_RuleNode_233</t>
  </si>
  <si>
    <t>id_RuleNode_234</t>
  </si>
  <si>
    <t>id_RuleNode_235</t>
  </si>
  <si>
    <t>id_RuleNode_236</t>
  </si>
  <si>
    <t>id_RuleNode_237</t>
  </si>
  <si>
    <t>id_RuleNode_238</t>
  </si>
  <si>
    <t>id_RuleNode_239</t>
  </si>
  <si>
    <t>id_RuleNode_240</t>
  </si>
  <si>
    <t>id_RuleNode_241</t>
  </si>
  <si>
    <t>id_RuleNode_242</t>
  </si>
  <si>
    <t>id_RuleNode_243</t>
  </si>
  <si>
    <t>id_RuleNode_244</t>
  </si>
  <si>
    <t>id_RuleNode_245</t>
  </si>
  <si>
    <t>id_RuleNode_246</t>
  </si>
  <si>
    <t>id_RuleNode_247</t>
  </si>
  <si>
    <t>id_RuleNode_248</t>
  </si>
  <si>
    <t>id_RuleNode_249</t>
  </si>
  <si>
    <t>id_RuleNode_250</t>
  </si>
  <si>
    <t>id_RuleNode_251</t>
  </si>
  <si>
    <t>id_RuleNode_252</t>
  </si>
  <si>
    <t>id_RuleNode_253</t>
  </si>
  <si>
    <t>id_RuleNode_254</t>
  </si>
  <si>
    <t>id_RuleNode_255</t>
  </si>
  <si>
    <t>id_RuleNode_256</t>
  </si>
  <si>
    <t>id_RuleNode_258</t>
  </si>
  <si>
    <t>id_RuleNode_259</t>
  </si>
  <si>
    <t>id_RuleNode_260</t>
  </si>
  <si>
    <t>id_RuleNode_261</t>
  </si>
  <si>
    <t>id_RuleNode_262</t>
  </si>
  <si>
    <t>id_RuleNode_263</t>
  </si>
  <si>
    <t>id_RuleNode_264</t>
  </si>
  <si>
    <t>id_RuleNode_265</t>
  </si>
  <si>
    <t>id_RuleNode_266</t>
  </si>
  <si>
    <t>id_RuleNode_267</t>
  </si>
  <si>
    <t>id_RuleNode_268</t>
  </si>
  <si>
    <t>id_RuleNode_269</t>
  </si>
  <si>
    <t>id_RuleNode_270</t>
  </si>
  <si>
    <t>id_RuleNode_271</t>
  </si>
  <si>
    <t>id_RuleNode_272</t>
  </si>
  <si>
    <t>id_RuleNode_273</t>
  </si>
  <si>
    <t>id_RuleNode_274</t>
  </si>
  <si>
    <t>id_RuleNode_275</t>
  </si>
  <si>
    <t>id_RuleNode_276</t>
  </si>
  <si>
    <t>id_RuleNode_277</t>
  </si>
  <si>
    <t>id_RuleNode_278</t>
  </si>
  <si>
    <t>id_RuleNode_279</t>
  </si>
  <si>
    <t>NotesIntanAsset</t>
  </si>
  <si>
    <t>id_RuleNode_281</t>
  </si>
  <si>
    <t>id_RuleNode_282</t>
  </si>
  <si>
    <t>id_RuleNode_283</t>
  </si>
  <si>
    <t>id_RuleNode_284</t>
  </si>
  <si>
    <t>id_RuleNode_285</t>
  </si>
  <si>
    <t>id_RuleNode_286</t>
  </si>
  <si>
    <t>id_RuleNode_287</t>
  </si>
  <si>
    <t>id_RuleNode_288</t>
  </si>
  <si>
    <t>id_RuleNode_289</t>
  </si>
  <si>
    <t>id_RuleNode_290</t>
  </si>
  <si>
    <t>id_RuleNode_291</t>
  </si>
  <si>
    <t>id_RuleNode_292</t>
  </si>
  <si>
    <t>id_RuleNode_293</t>
  </si>
  <si>
    <t>id_RuleNode_294</t>
  </si>
  <si>
    <t>id_RuleNode_295</t>
  </si>
  <si>
    <t>id_RuleNode_296</t>
  </si>
  <si>
    <t>id_RuleNode_297</t>
  </si>
  <si>
    <t>id_RuleNode_298</t>
  </si>
  <si>
    <t>id_RuleNode_299</t>
  </si>
  <si>
    <t>id_RuleNode_300</t>
  </si>
  <si>
    <t>id_RuleNode_301</t>
  </si>
  <si>
    <t>id_RuleNode_302</t>
  </si>
  <si>
    <t>id_RuleNode_303</t>
  </si>
  <si>
    <t>id_RuleNode_304</t>
  </si>
  <si>
    <t>id_RuleNode_305</t>
  </si>
  <si>
    <t>IncomeTax</t>
  </si>
  <si>
    <t>id_IncomeTax_Layout1</t>
  </si>
  <si>
    <t>id_RuleNode_307</t>
  </si>
  <si>
    <t>id_RuleNode_308</t>
  </si>
  <si>
    <t>id_RuleNode_309</t>
  </si>
  <si>
    <t>id_RuleNode_310</t>
  </si>
  <si>
    <t>id_RuleNode_311</t>
  </si>
  <si>
    <t>id_RuleNode_312</t>
  </si>
  <si>
    <t>id_RuleNode_313</t>
  </si>
  <si>
    <t>id_RuleNode_314</t>
  </si>
  <si>
    <t>id_RuleNode_315</t>
  </si>
  <si>
    <t>id_IncomeTax_Layout2</t>
  </si>
  <si>
    <t>id_RuleNode_317</t>
  </si>
  <si>
    <t>Breakdowny_31</t>
  </si>
  <si>
    <t>id_RuleNode_318</t>
  </si>
  <si>
    <t>id_RuleNode_319</t>
  </si>
  <si>
    <t>id_RuleNode_320</t>
  </si>
  <si>
    <t>id_RuleNode_321</t>
  </si>
  <si>
    <t>id_RuleNode_322</t>
  </si>
  <si>
    <t>id_RuleNode_323</t>
  </si>
  <si>
    <t>id_RuleNode_325</t>
  </si>
  <si>
    <t>id_RuleNode_326</t>
  </si>
  <si>
    <t>id_RuleNode_327</t>
  </si>
  <si>
    <t>id_RuleNode_328</t>
  </si>
  <si>
    <t>id_RuleNode_329</t>
  </si>
  <si>
    <t>id_RuleNode_330</t>
  </si>
  <si>
    <t>id_RuleNode_331</t>
  </si>
  <si>
    <t>id_RuleNode_332</t>
  </si>
  <si>
    <t>id_IncomeTax_Layout4</t>
  </si>
  <si>
    <t>id_RuleNode_334</t>
  </si>
  <si>
    <t>id_RuleNode_335</t>
  </si>
  <si>
    <t>id_RuleNode_336</t>
  </si>
  <si>
    <t>id_RuleNode_337</t>
  </si>
  <si>
    <t>id_RuleNode_338</t>
  </si>
  <si>
    <t>id_RuleNode_339</t>
  </si>
  <si>
    <t>id_RuleNode_340</t>
  </si>
  <si>
    <t>id_RuleNode_341</t>
  </si>
  <si>
    <t>id_RuleNode_342</t>
  </si>
  <si>
    <t>id_IncomeTax_Layout5</t>
  </si>
  <si>
    <t>id_RuleNode_344</t>
  </si>
  <si>
    <t>Breakdowny_37</t>
  </si>
  <si>
    <t>id_RuleNode_345</t>
  </si>
  <si>
    <t>id_RuleNode_346</t>
  </si>
  <si>
    <t>id_RuleNode_347</t>
  </si>
  <si>
    <t>id_RuleNode_348</t>
  </si>
  <si>
    <t>id_RuleNode_349</t>
  </si>
  <si>
    <t>id_RuleNode_350</t>
  </si>
  <si>
    <t>id_RuleNode_352</t>
  </si>
  <si>
    <t>id_RuleNode_353</t>
  </si>
  <si>
    <t>id_RuleNode_354</t>
  </si>
  <si>
    <t>id_RuleNode_355</t>
  </si>
  <si>
    <t>id_RuleNode_356</t>
  </si>
  <si>
    <t>id_RuleNode_357</t>
  </si>
  <si>
    <t>id_RuleNode_358</t>
  </si>
  <si>
    <t>id_RuleNode_359</t>
  </si>
  <si>
    <t>id_RuleNode_361</t>
  </si>
  <si>
    <t>id_RuleNode_362</t>
  </si>
  <si>
    <t>id_RuleNode_363</t>
  </si>
  <si>
    <t>id_RuleNode_364</t>
  </si>
  <si>
    <t>id_RuleNode_365</t>
  </si>
  <si>
    <t>id_RuleNode_366</t>
  </si>
  <si>
    <t>id_RuleNode_367</t>
  </si>
  <si>
    <t>id_RuleNode_369</t>
  </si>
  <si>
    <t>id_RuleNode_370</t>
  </si>
  <si>
    <t>id_RuleNode_371</t>
  </si>
  <si>
    <t>id_RuleNode_372</t>
  </si>
  <si>
    <t>id_RuleNode_373</t>
  </si>
  <si>
    <t>id_RuleNode_374</t>
  </si>
  <si>
    <t>id_RuleNode_375</t>
  </si>
  <si>
    <t>id_RuleNode_376</t>
  </si>
  <si>
    <t>id_RuleNode_378</t>
  </si>
  <si>
    <t>id_RuleNode_379</t>
  </si>
  <si>
    <t>id_RuleNode_380</t>
  </si>
  <si>
    <t>id_RuleNode_381</t>
  </si>
  <si>
    <t>id_RuleNode_382</t>
  </si>
  <si>
    <t>NotesPaidinCapital</t>
  </si>
  <si>
    <t>id_RuleNode_384</t>
  </si>
  <si>
    <t>id_RuleNode_385</t>
  </si>
  <si>
    <t>id_RuleNode_386</t>
  </si>
  <si>
    <t>id_RuleNode_387</t>
  </si>
  <si>
    <t>id_RuleNode_388</t>
  </si>
  <si>
    <t>id_RuleNode_389</t>
  </si>
  <si>
    <t>id_RuleNode_390</t>
  </si>
  <si>
    <t>id_RuleNode_391</t>
  </si>
  <si>
    <t>id_RuleNode_392</t>
  </si>
  <si>
    <t>id_RuleNode_393</t>
  </si>
  <si>
    <t>id_RuleNode_394</t>
  </si>
  <si>
    <t>id_RuleNode_395</t>
  </si>
  <si>
    <t>id_RuleNode_396</t>
  </si>
  <si>
    <t>id_RuleNode_397</t>
  </si>
  <si>
    <t>id_RuleNode_398</t>
  </si>
  <si>
    <t>id_RuleNode_399</t>
  </si>
  <si>
    <t>id_RuleNode_400</t>
  </si>
  <si>
    <t>id_RuleNode_401</t>
  </si>
  <si>
    <t>id_RuleNode_402</t>
  </si>
  <si>
    <t>id_RuleNode_403</t>
  </si>
  <si>
    <t>id_RuleNode_404</t>
  </si>
  <si>
    <t>860472de-2ce7-45f1-b17a-278e0cc60f62:~:AtleastOneValueInAnyLayout:~:True:~:&lt;?xml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/&gt;:~:http://www.jsc.gov.jo/xbrl/2017-12-31/re_entry/roles/StatementOfChangesInEquity:~:</t>
  </si>
  <si>
    <t>1b6335d1-3133-4037-ad96-5804f5c1b61e:~:Layout1:~:NotMandatory:~:True:~:1:~:True:~:&lt;?xml version="1.0" encoding="utf-16"?&gt;_x000D_
&lt;Customization xmlns:xsi="http://www.w3.org/2001/XMLSchema-instance" xmlns:xsd="http://www.w3.org/2001/XMLSchema" LayoutByDate="True" /&gt;:~:LytHyc:~::~:False:~:True:~::~:full_ifrs-cor_2017-03-09.xsd#ifrs-full_StatementOfChangesInEquityTable</t>
  </si>
  <si>
    <t>ae85e8b8-61c8-42c1-b063-ac0d27a17981:~:AtleastOneValueInAnyLayout:~:True:~:&lt;?xml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/&gt;:~:http://www.jsc.gov.jo/xbrl/2017-12-31/re_entry/roles/NotesFinancialAssets:~:</t>
  </si>
  <si>
    <t>a75c5012-9e82-46dd-8d86-19a37f830ecb:~:Layout1:~:NotMandatory:~:True:~:1:~:True:~:&lt;?xml version="1.0" encoding="utf-16"?&gt;_x000D_
&lt;Customization xmlns:xsi="http://www.w3.org/2001/XMLSchema-instance" xmlns:xsd="http://www.w3.org/2001/XMLSchema" LayoutByDate="True" /&gt;:~:LytHyc:~::~:False:~:True:~::~:full_ifrs-cor_2017-03-09.xsd#ifrs-full_DisclosureOfFinancialAssetsTable</t>
  </si>
  <si>
    <t>75500fe0-3977-4021-a9c3-0475c2f1f01d:~:Layout2:~:NotMandatory:~:True:~:2:~:True:~:&lt;?xml version="1.0" encoding="utf-16"?&gt;_x000D_
&lt;Customization xmlns:xsi="http://www.w3.org/2001/XMLSchema-instance" xmlns:xsd="http://www.w3.org/2001/XMLSchema" LayoutByDate="True" /&gt;:~:LytHyc:~::~:False:~:True:~::~:full_ifrs-cor_2017-03-09.xsd#ifrs-full_DisclosureOfFinancialAssetsTable</t>
  </si>
  <si>
    <t>c0acd136-56f9-4848-9daa-38d10c1f870a:~:Layout3:~:NotMandatory:~:True:~:3:~:True:~:&lt;?xml version="1.0" encoding="utf-16"?&gt;_x000D_
&lt;Customization xmlns:xsi="http://www.w3.org/2001/XMLSchema-instance" xmlns:xsd="http://www.w3.org/2001/XMLSchema" LayoutByDate="True" /&gt;:~:LytHyc:~::~:False:~:True:~::~:full_ifrs-cor_2017-03-09.xsd#ifrs-full_DisclosureOfFinancialAssetsTable</t>
  </si>
  <si>
    <t>aeb59a6b-a439-4652-8a37-6227722c6f9a:~:AtleastOneValueInAnyLayout:~:True:~:&lt;?xml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/&gt;:~:http://www.jsc.gov.jo/xbrl/2017-12-31/re_entry/roles/NotesPropertyPlantAndEquipment:~:</t>
  </si>
  <si>
    <t>438468fe-9828-46cb-b482-c2f79d2f892c:~:Layout1:~:NotMandatory:~:True:~:1:~:True:~:&lt;?xml version="1.0" encoding="utf-16"?&gt;_x000D_
&lt;Customization xmlns:xsi="http://www.w3.org/2001/XMLSchema-instance" xmlns:xsd="http://www.w3.org/2001/XMLSchema" LayoutByDate="True" /&gt;:~:LytHyc:~::~:False:~:True:~::~:full_ifrs-cor_2017-03-09.xsd#ifrs-full_DisclosureOfPropertyPlantAndEquipmentTable</t>
  </si>
  <si>
    <t>749abb62-02ac-494c-844c-7d351b87c4a8:~:AtleastOneValueInAnyLayout:~:True:~:&lt;?xml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/&gt;:~:http://www.jsc.gov.jo/xbrl/2017-12-31/re_entry/roles/NotesIntangibleAsset:~:</t>
  </si>
  <si>
    <t>684e806e-ccf7-4944-adef-6cad80ed4d50:~:Layout1:~:NotMandatory:~:True:~:1:~:True:~:&lt;?xml version="1.0" encoding="utf-16"?&gt;_x000D_
&lt;Customization xmlns:xsi="http://www.w3.org/2001/XMLSchema-instance" xmlns:xsd="http://www.w3.org/2001/XMLSchema" LayoutByDate="True" /&gt;:~:LytHyc:~::~:False:~:True:~::~:full_ifrs-cor_2017-03-09.xsd#ifrs-full_DisclosureOfReconciliationOfChangesInIntangibleAssetsAndGoodwillTable</t>
  </si>
  <si>
    <t>bd176b8b-27b1-4a4f-af6c-c1776f6e3303:~:AtleastOneValueInAnyLayout:~:True:~:&lt;?xml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/&gt;:~:http://www.jsc.gov.jo/xbrl/2017-12-31/re_entry/roles/NotesSubclassificationsOfAssets:~:</t>
  </si>
  <si>
    <t>d05758da-6cfd-407a-a555-bc972f0fffde:~:Layout1:~:NotMandatory:~:True:~:1:~:True:~:&lt;?xml version="1.0" encoding="utf-16"?&gt;_x000D_
&lt;Customization xmlns:xsi="http://www.w3.org/2001/XMLSchema-instance" xmlns:xsd="http://www.w3.org/2001/XMLSchema" LayoutByDate="True" /&gt;:~:LytHyc:~::~:False:~:True:~::~:full_ifrs-cor_2017-03-09.xsd#ifrs-full_DisclosureOfInvestmentPropertyTable</t>
  </si>
  <si>
    <t>1e5ccef0-946c-47f8-8c00-a58531362147:~:AtleastOneValueInAnyLayout:~:True:~:&lt;?xml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/&gt;:~:http://www.jsc.gov.jo/xbrl/2017-12-31/re_entry/roles/NotesIncomeTax:~:</t>
  </si>
  <si>
    <t>656671e6-bc7c-4c67-acb6-2d1c10c9fc84:~:Layout2:~:NotMandatory:~:True:~:2:~:True:~:&lt;?xml version="1.0" encoding="utf-16"?&gt;_x000D_
&lt;Customization xmlns:xsi="http://www.w3.org/2001/XMLSchema-instance" xmlns:xsd="http://www.w3.org/2001/XMLSchema" LayoutByDate="True" /&gt;:~:LytHyc:~::~:False:~:True:~::~:jsc-rep_core_2017-12-31.xsd#jsc-rep_ItemsAttributableToDeferredTaxAssetsTable</t>
  </si>
  <si>
    <t>17d60158-5798-45c8-be85-6685179d63e9:~:Layout3:~:NotMandatory:~:True:~:3:~:True:~:&lt;?xml version="1.0" encoding="utf-16"?&gt;_x000D_
&lt;Customization xmlns:xsi="http://www.w3.org/2001/XMLSchema-instance" xmlns:xsd="http://www.w3.org/2001/XMLSchema" LayoutByDate="True" /&gt;:~:LytHyc:~::~:False:~:True:~::~:jsc-rep_core_2017-12-31.xsd#jsc-rep_ItemsAttributableToDeferredTaxAssetsTable</t>
  </si>
  <si>
    <t>954e8a4b-f7b6-4446-b0dc-897c7f5a7188:~:Layout5:~:NotMandatory:~:True:~:5:~:True:~:&lt;?xml version="1.0" encoding="utf-16"?&gt;_x000D_
&lt;Customization xmlns:xsi="http://www.w3.org/2001/XMLSchema-instance" xmlns:xsd="http://www.w3.org/2001/XMLSchema" LayoutByDate="True" /&gt;:~:LytHyc:~::~:False:~:True:~::~:jsc-rep_core_2017-12-31.xsd#jsc-rep_ItemsAttributableToDeferredTaxAssetsTable</t>
  </si>
  <si>
    <t>0e0f2212-0c1f-493b-af7c-ccbba7058d72:~:Layout6:~:NotMandatory:~:True:~:6:~:True:~:&lt;?xml version="1.0" encoding="utf-16"?&gt;_x000D_
&lt;Customization xmlns:xsi="http://www.w3.org/2001/XMLSchema-instance" xmlns:xsd="http://www.w3.org/2001/XMLSchema" LayoutByDate="True" /&gt;:~:LytHyc:~::~:False:~:True:~::~:jsc-rep_core_2017-12-31.xsd#jsc-rep_ItemsAttributableToDeferredTaxAssetsTable</t>
  </si>
  <si>
    <t>8deae2dd-132c-4ee3-ae91-8d50c0233c5f:~:Layout9:~:NotMandatory:~:True:~:9:~:True:~:&lt;?xml version="1.0" encoding="utf-16"?&gt;_x000D_
&lt;Customization xmlns:xsi="http://www.w3.org/2001/XMLSchema-instance" xmlns:xsd="http://www.w3.org/2001/XMLSchema" LayoutByDate="True" /&gt;:~:LytTxb:~::~:False:~:True:~::~:jsc-rep_core_2017-12-31.xsd#jsc-rep_ItemsAttributableToDeferredTaxAssetsTable</t>
  </si>
  <si>
    <t>93a426b5-337c-4387-8753-9ddb0d14e30e:~:AtleastOneValueInAnyLayout:~:True:~:&lt;?xml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/&gt;:~:http://www.jsc.gov.jo/xbrl/2017-12-31/re_entry/roles/FilingInformation:~:</t>
  </si>
  <si>
    <t>de92e697-3ab0-41b1-b69d-77be15809d67:~:Layout1:~:NotMandatory:~:True:~:1:~:True:~::~:LytHyc:~::~:False:~:True:~::~:dei_core_2017-12-31.xsd#dei_FilingInformationTable</t>
  </si>
  <si>
    <t>304339ce-670c-4513-942e-357b35de3293:~:AtleastOneValueInAnyLayout:~:True:~:&lt;?xml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/&gt;:~:http://www.jsc.gov.jo/xbrl/2017-12-31/re_entry/roles/NotesShareCapital:~:</t>
  </si>
  <si>
    <t>baefe910-f296-45ed-b535-699ccc6d8769:~:Layout1:~:NotMandatory:~:True:~:1:~:True:~:&lt;?xml version="1.0" encoding="utf-16"?&gt;_x000D_
&lt;Customization xmlns:xsi="http://www.w3.org/2001/XMLSchema-instance" xmlns:xsd="http://www.w3.org/2001/XMLSchema" LayoutByDate="True" /&gt;:~:LytHyc:~::~:False:~:True:~::~:full_ifrs-cor_2017-03-09.xsd#ifrs-full_DisclosureOfClassesOfShareCapitalTable</t>
  </si>
  <si>
    <t>63af23d7-35a0-4c15-b923-9b802d018d04:~:AtleastOneValueInAnyLayout:~:True:~:&lt;?xml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/&gt;:~:http://www.jsc.gov.jo/xbrl/2017-12-31/re_entry/roles/DisclosuresAuditorsReport:~:None</t>
  </si>
  <si>
    <t>d9643083-8e67-4c7f-8f1f-9dedff509fd2:~:DisclosuresAuditorsReport_1:~:NotMandatory:~:False:~:0:~:True:~:&lt;?xml version="1.0" encoding="utf-16"?&gt;_x000D_
&lt;Customization xmlns:xsi="http://www.w3.org/2001/XMLSchema-instance" xmlns:xsd="http://www.w3.org/2001/XMLSchema" ComparitiveDate="False" LayoutByDate="False" LayoutByCompany="False" ShowAllDomains="True" TotalDomain="False" DefaultDates="1" /&gt;:~:LytHyc:~:jsc-rep_core_2017-12-31.xsd#jsc-rep_DisclosureOfAuditorsReportTable:~:False:~:True:~:jsc_core_2017-12-31.xsd#jsc_AuditorsReportAbstract@http://www.xbrl.org/2003/role/label::jsc-rep_core_2017-12-31.xsd#jsc-rep_DisclosureOfAuditorsReportLineItem@http://www.xbrl.org/2003/role/label:~:jsc-rep_core_2017-12-31.xsd#jsc-rep_DisclosureOfAuditorsReportTable</t>
  </si>
  <si>
    <t>jsc_core_2017-12-31.xsd#jsc_AuditorsReportAbstract</t>
  </si>
  <si>
    <t>jsc-rep_core_2017-12-31.xsd#jsc-rep_DisclosureOfAuditorsReportLineItem</t>
  </si>
  <si>
    <t>jsc_core_2017-12-31.xsd#jsc_DisclosureOfAuditorsReportTextBlock</t>
  </si>
  <si>
    <t>jsc_core_2017-12-31.xsd#jsc_DetailsOfAuditorsAbstract</t>
  </si>
  <si>
    <t>jsc_core_2017-12-31.xsd#jsc_NameOfAuditPartnerSigningOff</t>
  </si>
  <si>
    <t>jsc_core_2017-12-31.xsd#jsc_RegistrationNumberOfAuditor@http://www.jsc.gov.jo/xbrl/2017-12-31/lab-rol_re/ReportingLabel</t>
  </si>
  <si>
    <t>jsc_core_2017-12-31.xsd#jsc_NameOfAuditFirm</t>
  </si>
  <si>
    <t>jsc_core_2017-12-31.xsd#jsc_DateOfSigningOfAuditorsReport</t>
  </si>
  <si>
    <t>jsc_core_2017-12-31.xsd#jsc_ContentOfAuditorsReportAbstract</t>
  </si>
  <si>
    <t>jsc_core_2017-12-31.xsd#jsc_AuditorsReportOnFinancialStatements@http://www.jsc.gov.jo/xbrl/2017-12-31/lab-rol_re/ReportingLabel</t>
  </si>
  <si>
    <t>jsc_core_2017-12-31.xsd#jsc_AuditorsOpinionType@http://www.jsc.gov.jo/xbrl/2017-12-31/lab-rol_re/ReportingLabel</t>
  </si>
  <si>
    <t>jsc_core_2017-12-31.xsd#jsc_AuditorsOpinionBasisExplanatory@http://www.jsc.gov.jo/xbrl/2017-12-31/lab-rol_re/ReportingLabel</t>
  </si>
  <si>
    <t>jsc_core_2017-12-31.xsd#jsc_EmphasisOfMatterExplanatory@http://www.jsc.gov.jo/xbrl/2017-12-31/lab-rol_re/ReportingLabel</t>
  </si>
  <si>
    <t>jsc_core_2017-12-31.xsd#jsc_KeyAuditMattersExplanatory@http://www.jsc.gov.jo/xbrl/2017-12-31/lab-rol_re/ReportingLabel</t>
  </si>
  <si>
    <t>jsc_core_2017-12-31.xsd#jsc_OtherMattersExplanatory@http://www.jsc.gov.jo/xbrl/2017-12-31/lab-rol_re/ReportingLabel</t>
  </si>
  <si>
    <t>jsc_core_2017-12-31.xsd#jsc_OtherInformationIncludedInBanksAnnualReportExplanatory@http://www.jsc.gov.jo/xbrl/2017-12-31/lab-rol_re/ReportingLabel</t>
  </si>
  <si>
    <t>jsc_core_2017-12-31.xsd#jsc_ResponsibilitiesOfManagementAndThoseChargedWithGovernanceForFinancialStatementsExplanatory@http://www.jsc.gov.jo/xbrl/2017-12-31/lab-rol_re/ReportingLabel</t>
  </si>
  <si>
    <t>jsc_core_2017-12-31.xsd#jsc_AuditorsResponsibilitiesForAuditOfFinancialStatementsExplanatory@http://www.jsc.gov.jo/xbrl/2017-12-31/lab-rol_re/ReportingLabel</t>
  </si>
  <si>
    <t>jsc_core_2017-12-31.xsd#jsc_ReportOnOtherLegalAndRegulatoryRequirementsExplanatory@http://www.jsc.gov.jo/xbrl/2017-12-31/lab-rol_re/ReportingLabel</t>
  </si>
  <si>
    <t>jsc-rep_core_2017-12-31.xsd#jsc-rep_DisclosureOfAuditorsReportTable::jsc-rep_core_2017-12-31.xsd#jsc-rep_LanguageAxis::jsc-rep_core_2017-12-31.xsd#jsc-rep_EnglishMember</t>
  </si>
  <si>
    <t>jsc-rep_core_2017-12-31.xsd#jsc-rep_DisclosureOfAuditorsReportTable::jsc-rep_core_2017-12-31.xsd#jsc-rep_LanguageAxis::jsc-rep_core_2017-12-31.xsd#jsc-rep_ArabicMember</t>
  </si>
  <si>
    <t>jsc-rep_core_2017-12-31.xsd#jsc-rep_DisclosureOfAuditorsReportTable::jsc-rep_core_2017-12-31.xsd#jsc-rep_LanguageAxis</t>
  </si>
  <si>
    <t>547ef5b0-d58d-4d84-896c-4a2e6180f6ec:~:AtleastOneValueInAnyLayout:~:True:~:&lt;?xml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/&gt;:~:http://www.jsc.gov.jo/xbrl/2017-12-31/re_entry/roles/StatementOfFinancialPosition:~:None</t>
  </si>
  <si>
    <t>full_ifrs-cor_2017-03-09.xsd#ifrs-full_StatementOfFinancialPositionAbstract</t>
  </si>
  <si>
    <t>full_ifrs-cor_2017-03-09.xsd#ifrs-full_AssetsAbstract</t>
  </si>
  <si>
    <t>full_ifrs-cor_2017-03-09.xsd#ifrs-full_NoncurrentAssetsAbstract</t>
  </si>
  <si>
    <t>full_ifrs-cor_2017-03-09.xsd#ifrs-full_InvestmentProperty</t>
  </si>
  <si>
    <t>full_ifrs-cor_2017-03-09.xsd#ifrs-full_IntangibleAssetsAndGoodwill@http://www.jsc.gov.jo/xbrl/2017-12-31/lab-rol_re/ReportingLabel</t>
  </si>
  <si>
    <t>full_ifrs-cor_2017-03-09.xsd#ifrs-full_NoncurrentReceivablesDueFromRelatedParties</t>
  </si>
  <si>
    <t>full_ifrs-cor_2017-03-09.xsd#ifrs-full_DeferredTaxAssets@http://www.jsc.gov.jo/xbrl/2017-12-31/lab-rol_re/ReportingLabel</t>
  </si>
  <si>
    <t>full_ifrs-cor_2017-03-09.xsd#ifrs-full_NoncurrentFinancialAssetsAtFairValueThroughOtherComprehensiveIncome@http://www.jsc.gov.jo/xbrl/2017-12-31/lab-rol_re/ReportingLabel</t>
  </si>
  <si>
    <t>full_ifrs-cor_2017-03-09.xsd#ifrs-full_NoncurrentFinancialAssetsAtAmortisedCost@http://www.jsc.gov.jo/xbrl/2017-12-31/lab-rol_re/ReportingLabel</t>
  </si>
  <si>
    <t>full_ifrs-cor_2017-03-09.xsd#ifrs-full_NoncurrentDerivativeFinancialAssets@http://www.jsc.gov.jo/xbrl/2017-12-31/lab-rol_re/ReportingLabel</t>
  </si>
  <si>
    <t>jsc-rep_core_2017-12-31.xsd#jsc-rep_ProjectsInProgress@http://www.jsc.gov.jo/xbrl/2017-12-31/lab-rol_re/ReportingLabel</t>
  </si>
  <si>
    <t>full_ifrs-cor_2017-03-09.xsd#ifrs-full_OtherNoncurrentAssets@http://www.jsc.gov.jo/xbrl/2017-12-31/lab-rol_re/ReportingLabel</t>
  </si>
  <si>
    <t>full_ifrs-cor_2017-03-09.xsd#ifrs-full_NoncurrentRestrictedCashAndCashEquivalents@http://www.jsc.gov.jo/xbrl/2017-12-31/lab-rol_re/ReportingLabel</t>
  </si>
  <si>
    <t>jsc-rep_core_2017-12-31.xsd#jsc-rep_LongTermPropertyUnderFinanceLease@http://www.jsc.gov.jo/xbrl/2017-12-31/lab-rol_re/ReportingLabel</t>
  </si>
  <si>
    <t>full_ifrs-cor_2017-03-09.xsd#ifrs-full_NoncurrentAssets@http://www.jsc.gov.jo/xbrl/2017-12-31/lab-rol_re/ReportingTotalLabel</t>
  </si>
  <si>
    <t>full_ifrs-cor_2017-03-09.xsd#ifrs-full_CurrentAssetsAbstract</t>
  </si>
  <si>
    <t>full_ifrs-cor_2017-03-09.xsd#ifrs-full_Inventories@http://www.jsc.gov.jo/xbrl/2017-12-31/lab-rol_re/ReportingLabel</t>
  </si>
  <si>
    <t>full_ifrs-cor_2017-03-09.xsd#ifrs-full_TradeAndOtherCurrentReceivablesDueFromRelatedParties</t>
  </si>
  <si>
    <t>full_ifrs-cor_2017-03-09.xsd#ifrs-full_CurrentFinancialAssetsAtFairValueThroughProfitOrLoss@http://www.jsc.gov.jo/xbrl/2017-12-31/lab-rol_re/ReportingLabel</t>
  </si>
  <si>
    <t>full_ifrs-cor_2017-03-09.xsd#ifrs-full_OtherCurrentAssets@http://www.jsc.gov.jo/xbrl/2017-12-31/lab-rol_re/ReportingLabel</t>
  </si>
  <si>
    <t>jsc-rep_core_2017-12-31.xsd#jsc-rep_ShortTermPropertyUnderFinanceLease@http://www.jsc.gov.jo/xbrl/2017-12-31/lab-rol_re/ReportingLabel</t>
  </si>
  <si>
    <t>full_ifrs-cor_2017-03-09.xsd#ifrs-full_CurrentDerivativeFinancialAssets@http://www.jsc.gov.jo/xbrl/2017-12-31/lab-rol_re/ReportingLabel</t>
  </si>
  <si>
    <t>full_ifrs-cor_2017-03-09.xsd#ifrs-full_CurrentAssetsOtherThanAssetsOrDisposalGroupsClassifiedAsHeldForSaleOrAsHeldForDistributionToOwners@http://www.jsc.gov.jo/xbrl/2017-12-31/lab-rol_re/ReportingTotalLabel</t>
  </si>
  <si>
    <t>full_ifrs-cor_2017-03-09.xsd#ifrs-full_NoncurrentAssetsOrDisposalGroupsClassifiedAsHeldForSaleOrAsHeldForDistributionToOwners@http://www.jsc.gov.jo/xbrl/2017-12-31/lab-rol_re/ReportingLabel</t>
  </si>
  <si>
    <t>full_ifrs-cor_2017-03-09.xsd#ifrs-full_CurrentAssets@http://www.jsc.gov.jo/xbrl/2017-12-31/lab-rol_re/ReportingTotalLabel</t>
  </si>
  <si>
    <t>full_ifrs-cor_2017-03-09.xsd#ifrs-full_Assets@http://www.xbrl.org/2003/role/totalLabel</t>
  </si>
  <si>
    <t>full_ifrs-cor_2017-03-09.xsd#ifrs-full_EquityAndLiabilitiesAbstract</t>
  </si>
  <si>
    <t>full_ifrs-cor_2017-03-09.xsd#ifrs-full_EquityAbstract</t>
  </si>
  <si>
    <t>full_ifrs-cor_2017-03-09.xsd#ifrs-full_IssuedCapital@http://www.jsc.gov.jo/xbrl/2017-12-31/lab-rol_re/ReportingLabel</t>
  </si>
  <si>
    <t>full_ifrs-cor_2017-03-09.xsd#ifrs-full_RetainedEarnings</t>
  </si>
  <si>
    <t>full_ifrs-cor_2017-03-09.xsd#ifrs-full_SharePremium</t>
  </si>
  <si>
    <t>jsc-rep_core_2017-12-31.xsd#jsc-rep_ShareDiscount@http://www.jsc.gov.jo/xbrl/2017-12-31/lab-rol_re/ReportingLabel</t>
  </si>
  <si>
    <t>full_ifrs-cor_2017-03-09.xsd#ifrs-full_TreasuryShares</t>
  </si>
  <si>
    <t>full_ifrs-cor_2017-03-09.xsd#ifrs-full_OtherEquityInterest@http://www.jsc.gov.jo/xbrl/2017-12-31/lab-rol_re/ReportingLabel</t>
  </si>
  <si>
    <t>full_ifrs-cor_2017-03-09.xsd#ifrs-full_StatutoryReserve</t>
  </si>
  <si>
    <t>jsc-rep_core_2017-12-31.xsd#jsc-rep_VoluntaryReserve</t>
  </si>
  <si>
    <t>jsc-rep_core_2017-12-31.xsd#jsc-rep_PublicReserve</t>
  </si>
  <si>
    <t>jsc-rep_core_2017-12-31.xsd#jsc-rep_SpecialReserve</t>
  </si>
  <si>
    <t>jsc-rep_core_2017-12-31.xsd#jsc-rep_FairValueReserve@http://www.jsc.gov.jo/xbrl/2017-12-31/lab-rol_re/ReportingLabel</t>
  </si>
  <si>
    <t>full_ifrs-cor_2017-03-09.xsd#ifrs-full_ReserveOfCashFlowHedges</t>
  </si>
  <si>
    <t>full_ifrs-cor_2017-03-09.xsd#ifrs-full_OtherReserves</t>
  </si>
  <si>
    <t>full_ifrs-cor_2017-03-09.xsd#ifrs-full_EquityAttributableToOwnersOfParent@http://www.jsc.gov.jo/xbrl/2017-12-31/lab-rol_re/ReportingTotalLabel</t>
  </si>
  <si>
    <t>full_ifrs-cor_2017-03-09.xsd#ifrs-full_NoncontrollingInterests</t>
  </si>
  <si>
    <t>full_ifrs-cor_2017-03-09.xsd#ifrs-full_Equity@http://www.xbrl.org/2003/role/totalLabel</t>
  </si>
  <si>
    <t>full_ifrs-cor_2017-03-09.xsd#ifrs-full_LiabilitiesAbstract</t>
  </si>
  <si>
    <t>full_ifrs-cor_2017-03-09.xsd#ifrs-full_NoncurrentLiabilitiesAbstract</t>
  </si>
  <si>
    <t>full_ifrs-cor_2017-03-09.xsd#ifrs-full_NoncurrentProvisions</t>
  </si>
  <si>
    <t>full_ifrs-cor_2017-03-09.xsd#ifrs-full_LongtermBorrowings@http://www.jsc.gov.jo/xbrl/2017-12-31/lab-rol_re/ReportingLabel</t>
  </si>
  <si>
    <t>full_ifrs-cor_2017-03-09.xsd#ifrs-full_NoncurrentPayables</t>
  </si>
  <si>
    <t>full_ifrs-cor_2017-03-09.xsd#ifrs-full_NoncurrentPayablesToRelatedParties@http://www.jsc.gov.jo/xbrl/2017-12-31/lab-rol_re/ReportingLabel</t>
  </si>
  <si>
    <t>full_ifrs-cor_2017-03-09.xsd#ifrs-full_DeferredTaxLiabilities@http://www.jsc.gov.jo/xbrl/2017-12-31/lab-rol_re/ReportingLabel</t>
  </si>
  <si>
    <t>full_ifrs-cor_2017-03-09.xsd#ifrs-full_NoncurrentFinanceLeaseLiabilities@http://www.jsc.gov.jo/xbrl/2017-12-31/lab-rol_re/ReportingLabel</t>
  </si>
  <si>
    <t>full_ifrs-cor_2017-03-09.xsd#ifrs-full_NoncurrentDerivativeFinancialLiabilities@http://www.jsc.gov.jo/xbrl/2017-12-31/lab-rol_re/ReportingLabel</t>
  </si>
  <si>
    <t>full_ifrs-cor_2017-03-09.xsd#ifrs-full_OtherNoncurrentLiabilities</t>
  </si>
  <si>
    <t>full_ifrs-cor_2017-03-09.xsd#ifrs-full_NoncurrentLiabilities@http://www.jsc.gov.jo/xbrl/2017-12-31/lab-rol_re/ReportingTotalLabel</t>
  </si>
  <si>
    <t>full_ifrs-cor_2017-03-09.xsd#ifrs-full_CurrentLiabilitiesAbstract</t>
  </si>
  <si>
    <t>full_ifrs-cor_2017-03-09.xsd#ifrs-full_TradeAndOtherCurrentPayables@http://www.jsc.gov.jo/xbrl/2017-12-31/lab-rol_re/ReportingLabel</t>
  </si>
  <si>
    <t>full_ifrs-cor_2017-03-09.xsd#ifrs-full_TradeAndOtherCurrentPayablesToRelatedParties@http://www.jsc.gov.jo/xbrl/2017-12-31/lab-rol_re/ReportingLabel</t>
  </si>
  <si>
    <t>full_ifrs-cor_2017-03-09.xsd#ifrs-full_CurrentProvisions</t>
  </si>
  <si>
    <t>full_ifrs-cor_2017-03-09.xsd#ifrs-full_BankOverdraftsClassifiedAsCashEquivalents@http://www.jsc.gov.jo/xbrl/2017-12-31/lab-rol_re/ReportingLabel</t>
  </si>
  <si>
    <t>full_ifrs-cor_2017-03-09.xsd#ifrs-full_CurrentBorrowingsAndCurrentPortionOfNoncurrentBorrowings@http://www.jsc.gov.jo/xbrl/2017-12-31/lab-rol_re/ReportingLabel</t>
  </si>
  <si>
    <t>jsc-rep_core_2017-12-31.xsd#jsc-rep_MarginFinancingLiabilities@http://www.jsc.gov.jo/xbrl/2017-12-31/lab-rol_re/ReportingLabel</t>
  </si>
  <si>
    <t>jsc-rep_core_2017-12-31.xsd#jsc-rep_IncomeTaxProvision@http://www.jsc.gov.jo/xbrl/2017-12-31/lab-rol_re/ReportingLabel</t>
  </si>
  <si>
    <t>full_ifrs-cor_2017-03-09.xsd#ifrs-full_OtherCurrentLiabilities</t>
  </si>
  <si>
    <t>full_ifrs-cor_2017-03-09.xsd#ifrs-full_CurrentFinanceLeaseLiabilities@http://www.jsc.gov.jo/xbrl/2017-12-31/lab-rol_re/ReportingLabel</t>
  </si>
  <si>
    <t>full_ifrs-cor_2017-03-09.xsd#ifrs-full_CurrentDerivativeFinancialLiabilities@http://www.jsc.gov.jo/xbrl/2017-12-31/lab-rol_re/ReportingLabel</t>
  </si>
  <si>
    <t>full_ifrs-cor_2017-03-09.xsd#ifrs-full_CurrentLiabilitiesOtherThanLiabilitiesIncludedInDisposalGroupsClassifiedAsHeldForSale@http://www.jsc.gov.jo/xbrl/2017-12-31/lab-rol_re/ReportingTotalLabel</t>
  </si>
  <si>
    <t>full_ifrs-cor_2017-03-09.xsd#ifrs-full_LiabilitiesIncludedInDisposalGroupsClassifiedAsHeldForSale@http://www.jsc.gov.jo/xbrl/2017-12-31/lab-rol_re/ReportingLabel</t>
  </si>
  <si>
    <t>full_ifrs-cor_2017-03-09.xsd#ifrs-full_CurrentLiabilities@http://www.jsc.gov.jo/xbrl/2017-12-31/lab-rol_re/ReportingTotalLabel</t>
  </si>
  <si>
    <t>full_ifrs-cor_2017-03-09.xsd#ifrs-full_Liabilities@http://www.xbrl.org/2003/role/totalLabel</t>
  </si>
  <si>
    <t>full_ifrs-cor_2017-03-09.xsd#ifrs-full_EquityAndLiabilities@http://www.xbrl.org/2003/role/totalLabel</t>
  </si>
  <si>
    <t>2e6803c2-0c2f-47ba-8aea-5bd34702806f:~:AtleastOneValueInAnyLayout:~:True:~:&lt;?xml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/&gt;:~:http://www.jsc.gov.jo/xbrl/2017-12-31/re_entry/roles/IncomeStatementByFunctionOfExpense:~:None</t>
  </si>
  <si>
    <t>full_ifrs-cor_2017-03-09.xsd#ifrs-full_IncomeStatementAbstract</t>
  </si>
  <si>
    <t>full_ifrs-cor_2017-03-09.xsd#ifrs-full_ProfitLossAbstract@http://www.jsc.gov.jo/xbrl/2017-12-31/lab-rol_re/ReportingLabel</t>
  </si>
  <si>
    <t>full_ifrs-cor_2017-03-09.xsd#ifrs-full_Revenue@http://www.jsc.gov.jo/xbrl/2017-12-31/lab-rol_re/ReportingLabel</t>
  </si>
  <si>
    <t>full_ifrs-cor_2017-03-09.xsd#ifrs-full_CostOfSales@http://www.jsc.gov.jo/xbrl/2017-12-31/lab-rol_re/ReportingLabel</t>
  </si>
  <si>
    <t>full_ifrs-cor_2017-03-09.xsd#ifrs-full_GrossProfit</t>
  </si>
  <si>
    <t>full_ifrs-cor_2017-03-09.xsd#ifrs-full_SellingGeneralAndAdministrativeExpense</t>
  </si>
  <si>
    <t>full_ifrs-cor_2017-03-09.xsd#ifrs-full_OtherIncome</t>
  </si>
  <si>
    <t>jsc-rep_core_2017-12-31.xsd#jsc-rep_OtherOperatingExpense@http://www.jsc.gov.jo/xbrl/2017-12-31/lab-rol_re/ReportingLabel</t>
  </si>
  <si>
    <t>full_ifrs-cor_2017-03-09.xsd#ifrs-full_GainsLossesOnFinancialAssetsAtFairValueThroughProfitOrLoss</t>
  </si>
  <si>
    <t>full_ifrs-cor_2017-03-09.xsd#ifrs-full_GainsLossesOnFinancialAssetsMeasuredAtFairValueThroughOtherComprehensiveIncomeBeforeTax@http://www.jsc.gov.jo/xbrl/2017-12-31/lab-rol_re/ReportingLabel</t>
  </si>
  <si>
    <t>full_ifrs-cor_2017-03-09.xsd#ifrs-full_GainsLossesOnFinancialAssetsAtAmortisedCost@http://www.jsc.gov.jo/xbrl/2017-12-31/lab-rol_re/ReportingLabel</t>
  </si>
  <si>
    <t>full_ifrs-cor_2017-03-09.xsd#ifrs-full_ProfitLossFromOperatingActivities@http://www.jsc.gov.jo/xbrl/2017-12-31/lab-rol_re/ReportingLabel</t>
  </si>
  <si>
    <t>full_ifrs-cor_2017-03-09.xsd#ifrs-full_FinanceIncome@http://www.jsc.gov.jo/xbrl/2017-12-31/lab-rol_re/ReportingLabel</t>
  </si>
  <si>
    <t>full_ifrs-cor_2017-03-09.xsd#ifrs-full_FinanceCosts</t>
  </si>
  <si>
    <t>jsc-rep_core_2017-12-31.xsd#jsc-rep_MarginFinancingExpenses@http://www.jsc.gov.jo/xbrl/2017-12-31/lab-rol_re/ReportingLabel</t>
  </si>
  <si>
    <t>full_ifrs-cor_2017-03-09.xsd#ifrs-full_ShareOfProfitLossOfAssociatesAndJointVenturesAccountedForUsingEquityMethod@http://www.jsc.gov.jo/xbrl/2017-12-31/lab-rol_re/ReportingLabel</t>
  </si>
  <si>
    <t>full_ifrs-cor_2017-03-09.xsd#ifrs-full_ProfitLossBeforeTax@http://www.jsc.gov.jo/xbrl/2017-12-31/lab-rol_re/ReportingLabel</t>
  </si>
  <si>
    <t>full_ifrs-cor_2017-03-09.xsd#ifrs-full_IncomeTaxExpenseContinuingOperations@http://www.jsc.gov.jo/xbrl/2017-12-31/lab-rol_re/ReportingLabel</t>
  </si>
  <si>
    <t>full_ifrs-cor_2017-03-09.xsd#ifrs-full_ProfitLossFromContinuingOperations@http://www.jsc.gov.jo/xbrl/2017-12-31/lab-rol_re/ReportingTotalLabel</t>
  </si>
  <si>
    <t>full_ifrs-cor_2017-03-09.xsd#ifrs-full_ProfitLossFromDiscontinuedOperations@http://www.jsc.gov.jo/xbrl/2017-12-31/lab-rol_re/ReportingLabel</t>
  </si>
  <si>
    <t>full_ifrs-cor_2017-03-09.xsd#ifrs-full_ProfitLoss@http://www.jsc.gov.jo/xbrl/2017-12-31/lab-rol_re/ReportingTotalLabel</t>
  </si>
  <si>
    <t>full_ifrs-cor_2017-03-09.xsd#ifrs-full_ProfitLossAttributableToAbstract@http://www.jsc.gov.jo/xbrl/2017-12-31/lab-rol_re/ReportingLabel</t>
  </si>
  <si>
    <t>full_ifrs-cor_2017-03-09.xsd#ifrs-full_ProfitLossAttributableToOwnersOfParent@http://www.jsc.gov.jo/xbrl/2017-12-31/lab-rol_re/ReportingLabel</t>
  </si>
  <si>
    <t>full_ifrs-cor_2017-03-09.xsd#ifrs-full_ProfitLossAttributableToNoncontrollingInterests</t>
  </si>
  <si>
    <t>full_ifrs-cor_2017-03-09.xsd#ifrs-full_EarningsPerShareAbstract</t>
  </si>
  <si>
    <t>full_ifrs-cor_2017-03-09.xsd#ifrs-full_BasicEarningsLossPerShare@http://www.jsc.gov.jo/xbrl/2017-12-31/lab-rol_re/ReportingLabel</t>
  </si>
  <si>
    <t>full_ifrs-cor_2017-03-09.xsd#ifrs-full_DilutedEarningsLossPerShare@http://www.jsc.gov.jo/xbrl/2017-12-31/lab-rol_re/ReportingLabel</t>
  </si>
  <si>
    <t>6204b02f-8f65-46d1-84dc-3dfe9fb3829d:~:AtleastOneValueInAnyLayout:~:True:~:&lt;?xml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/&gt;:~:http://www.jsc.gov.jo/xbrl/2017-12-31/re_entry/roles/StatementOfComprehensiveIncomeOciComponentsPresentedNetOfTax:~:None</t>
  </si>
  <si>
    <t>full_ifrs-cor_2017-03-09.xsd#ifrs-full_StatementOfComprehensiveIncomeAbstract</t>
  </si>
  <si>
    <t>full_ifrs-cor_2017-03-09.xsd#ifrs-full_OtherComprehensiveIncomeAbstract@http://www.jsc.gov.jo/xbrl/2017-12-31/lab-rol_re/ReportingLabel</t>
  </si>
  <si>
    <t>full_ifrs-cor_2017-03-09.xsd#ifrs-full_ComponentsOfOtherComprehensiveIncomeThatWillNotBeReclassifiedToProfitOrLossNetOfTaxAbstract@http://www.jsc.gov.jo/xbrl/2017-12-31/lab-rol_re/ReportingLabel</t>
  </si>
  <si>
    <t>jsc-rep_core_2017-12-31.xsd#jsc-rep_OtherComprehensiveIncomeNetOfTaxGainsLossesFromSalesOfInvestmentsInEquityFinancialAssetsThroughOtherComprehensiveIncome@http://www.jsc.gov.jo/xbrl/2017-12-31/lab-rol_re/ReportingLabel</t>
  </si>
  <si>
    <t>jsc-rep_core_2017-12-31.xsd#jsc-rep_OtherComprehensiveIncomeNetOfTaxFairValueReserveReleasedFromSaleOfFinancialAssetsAtFairValueThroughStatementOfComprehensiveIncome@http://www.jsc.gov.jo/xbrl/2017-12-31/lab-rol_re/ReportingLabel</t>
  </si>
  <si>
    <t>jsc-rep_core_2017-12-31.xsd#jsc-rep_OtherComprehensiveIncomeNetOfTaxChangeInFairValueReserve</t>
  </si>
  <si>
    <t>full_ifrs-cor_2017-03-09.xsd#ifrs-full_OtherComprehensiveIncomeNetOfTaxGainsLossesFromInvestmentsInEquityInstruments@http://www.jsc.gov.jo/xbrl/2017-12-31/lab-rol_re/ReportingLabel</t>
  </si>
  <si>
    <t>full_ifrs-cor_2017-03-09.xsd#ifrs-full_OtherComprehensiveIncomeNetOfTaxGainsLossesOnRemeasurementsOfDefinedBenefitPlans@http://www.jsc.gov.jo/xbrl/2017-12-31/lab-rol_re/ReportingLabel</t>
  </si>
  <si>
    <t>full_ifrs-cor_2017-03-09.xsd#ifrs-full_OtherComprehensiveIncomeNetOfTaxChangeInFairValueOfFinancialLiabilityAttributableToChangeInCreditRiskOfLiability@http://www.jsc.gov.jo/xbrl/2017-12-31/lab-rol_re/ReportingLabel</t>
  </si>
  <si>
    <t>full_ifrs-cor_2017-03-09.xsd#ifrs-full_OtherComprehensiveIncomeNetOfTaxGainsLossesOnHedgingInstrumentsThatHedgeInvestmentsInEquityInstruments@http://www.jsc.gov.jo/xbrl/2017-12-31/lab-rol_re/ReportingLabel</t>
  </si>
  <si>
    <t>full_ifrs-cor_2017-03-09.xsd#ifrs-full_ShareOfOtherComprehensiveIncomeOfAssociatesAndJointVenturesAccountedForUsingEquityMethodThatWillNotBeReclassifiedToProfitOrLossNetOfTax@http://www.jsc.gov.jo/xbrl/2017-12-31/lab-rol_re/ReportingLabel</t>
  </si>
  <si>
    <t>full_ifrs-cor_2017-03-09.xsd#ifrs-full_OtherComprehensiveIncomeThatWillNotBeReclassifiedToProfitOrLossNetOfTax@http://www.jsc.gov.jo/xbrl/2017-12-31/lab-rol_re/ReportingTotalLabel</t>
  </si>
  <si>
    <t>full_ifrs-cor_2017-03-09.xsd#ifrs-full_ComponentsOfOtherComprehensiveIncomeThatWillBeReclassifiedToProfitOrLossNetOfTaxAbstract@http://www.jsc.gov.jo/xbrl/2017-12-31/lab-rol_re/ReportingLabel</t>
  </si>
  <si>
    <t>full_ifrs-cor_2017-03-09.xsd#ifrs-full_ExchangeDifferencesOnTranslationAbstract@http://www.jsc.gov.jo/xbrl/2017-12-31/lab-rol_re/ReportingLabel</t>
  </si>
  <si>
    <t>full_ifrs-cor_2017-03-09.xsd#ifrs-full_GainsLossesOnExchangeDifferencesOnTranslationNetOfTax@http://www.jsc.gov.jo/xbrl/2017-12-31/lab-rol_re/ReportingLabel</t>
  </si>
  <si>
    <t>full_ifrs-cor_2017-03-09.xsd#ifrs-full_ReclassificationAdjustmentsOnExchangeDifferencesOnTranslationNetOfTax@http://www.jsc.gov.jo/xbrl/2017-12-31/lab-rol_re/ReportingLabel</t>
  </si>
  <si>
    <t>full_ifrs-cor_2017-03-09.xsd#ifrs-full_OtherComprehensiveIncomeNetOfTaxExchangeDifferencesOnTranslation@http://www.xbrl.org/2003/role/totalLabel</t>
  </si>
  <si>
    <t>full_ifrs-cor_2017-03-09.xsd#ifrs-full_CashFlowHedgesAbstract</t>
  </si>
  <si>
    <t>full_ifrs-cor_2017-03-09.xsd#ifrs-full_GainsLossesOnCashFlowHedgesNetOfTax@http://www.jsc.gov.jo/xbrl/2017-12-31/lab-rol_re/ReportingLabel</t>
  </si>
  <si>
    <t>full_ifrs-cor_2017-03-09.xsd#ifrs-full_ReclassificationAdjustmentsOnCashFlowHedgesNetOfTax@http://www.jsc.gov.jo/xbrl/2017-12-31/lab-rol_re/ReportingLabel</t>
  </si>
  <si>
    <t>full_ifrs-cor_2017-03-09.xsd#ifrs-full_OtherComprehensiveIncomeNetOfTaxCashFlowHedges@http://www.xbrl.org/2003/role/totalLabel</t>
  </si>
  <si>
    <t>full_ifrs-cor_2017-03-09.xsd#ifrs-full_HedgesOfNetInvestmentsInForeignOperationsAbstract</t>
  </si>
  <si>
    <t>full_ifrs-cor_2017-03-09.xsd#ifrs-full_GainsLossesOnHedgesOfNetInvestmentsInForeignOperationsNetOfTax@http://www.jsc.gov.jo/xbrl/2017-12-31/lab-rol_re/ReportingLabel</t>
  </si>
  <si>
    <t>full_ifrs-cor_2017-03-09.xsd#ifrs-full_ReclassificationAdjustmentsOnHedgesOfNetInvestmentsInForeignOperationsNetOfTax@http://www.jsc.gov.jo/xbrl/2017-12-31/lab-rol_re/ReportingLabel</t>
  </si>
  <si>
    <t>full_ifrs-cor_2017-03-09.xsd#ifrs-full_OtherComprehensiveIncomeNetOfTaxHedgesOfNetInvestmentsInForeignOperations@http://www.jsc.gov.jo/xbrl/2017-12-31/lab-rol_re/ReportingTotalLabel</t>
  </si>
  <si>
    <t>full_ifrs-cor_2017-03-09.xsd#ifrs-full_ChangeInValueOfTimeValueOfOptionsAbstract</t>
  </si>
  <si>
    <t>full_ifrs-cor_2017-03-09.xsd#ifrs-full_GainsLossesOnChangeInValueOfTimeValueOfOptionsNetOfTax@http://www.jsc.gov.jo/xbrl/2017-12-31/lab-rol_re/ReportingLabel</t>
  </si>
  <si>
    <t>full_ifrs-cor_2017-03-09.xsd#ifrs-full_ReclassificationAdjustmentsOnChangeInValueOfTimeValueOfOptionsNetOfTax</t>
  </si>
  <si>
    <t>full_ifrs-cor_2017-03-09.xsd#ifrs-full_OtherComprehensiveIncomeNetOfTaxChangeInValueOfTimeValueOfOptions@http://www.xbrl.org/2003/role/totalLabel</t>
  </si>
  <si>
    <t>full_ifrs-cor_2017-03-09.xsd#ifrs-full_ChangeInValueOfForwardElementsOfForwardContractsAbstract</t>
  </si>
  <si>
    <t>full_ifrs-cor_2017-03-09.xsd#ifrs-full_GainsLossesOnChangeInValueOfForwardElementsOfForwardContractsNetOfTax@http://www.jsc.gov.jo/xbrl/2017-12-31/lab-rol_re/ReportingLabel</t>
  </si>
  <si>
    <t>full_ifrs-cor_2017-03-09.xsd#ifrs-full_ReclassificationAdjustmentsOnChangeInValueOfForwardElementsOfForwardContractsNetOfTax</t>
  </si>
  <si>
    <t>full_ifrs-cor_2017-03-09.xsd#ifrs-full_OtherComprehensiveIncomeNetOfTaxChangeInValueOfForwardElementsOfForwardContracts@http://www.xbrl.org/2003/role/totalLabel</t>
  </si>
  <si>
    <t>full_ifrs-cor_2017-03-09.xsd#ifrs-full_ChangeInValueOfForeignCurrencyBasisSpreadsAbstract</t>
  </si>
  <si>
    <t>full_ifrs-cor_2017-03-09.xsd#ifrs-full_GainsLossesOnChangeInValueOfForeignCurrencyBasisSpreadsNetOfTax@http://www.jsc.gov.jo/xbrl/2017-12-31/lab-rol_re/ReportingLabel</t>
  </si>
  <si>
    <t>full_ifrs-cor_2017-03-09.xsd#ifrs-full_ReclassificationAdjustmentsOnChangeInValueOfForeignCurrencyBasisSpreadsNetOfTax@http://www.jsc.gov.jo/xbrl/2017-12-31/lab-rol_re/ReportingLabel</t>
  </si>
  <si>
    <t>full_ifrs-cor_2017-03-09.xsd#ifrs-full_OtherComprehensiveIncomeNetOfTaxChangeInValueOfForeignCurrencyBasisSpreads@http://www.jsc.gov.jo/xbrl/2017-12-31/lab-rol_re/ReportingTotalLabel</t>
  </si>
  <si>
    <t>full_ifrs-cor_2017-03-09.xsd#ifrs-full_FinancialAssetsMeasuredAtFairValueThroughOtherComprehensiveIncomeAbstract</t>
  </si>
  <si>
    <t>full_ifrs-cor_2017-03-09.xsd#ifrs-full_GainsLossesOnFinancialAssetsMeasuredAtFairValueThroughOtherComprehensiveIncomeNetOfTax@http://www.jsc.gov.jo/xbrl/2017-12-31/lab-rol_re/ReportingLabel</t>
  </si>
  <si>
    <t>full_ifrs-cor_2017-03-09.xsd#ifrs-full_ReclassificationAdjustmentsOnFinancialAssetsMeasuredAtFairValueThroughOtherComprehensiveIncomeNetOfTax@http://www.jsc.gov.jo/xbrl/2017-12-31/lab-rol_re/ReportingLabel</t>
  </si>
  <si>
    <t>full_ifrs-cor_2017-03-09.xsd#ifrs-full_AmountsRemovedFromEquityAndAdjustedAgainstFairValueOfFinancialAssetsOnReclassificationOutOfFairValueThroughOtherComprehensiveIncomeMeasurementCategoryNetOfTax@http://www.jsc.gov.jo/xbrl/2017-12-31/lab-rol_re/ReportingLabel</t>
  </si>
  <si>
    <t>full_ifrs-cor_2017-03-09.xsd#ifrs-full_OtherComprehensiveIncomeNetOfTaxFinancialAssetsMeasuredAtFairValueThroughOtherComprehensiveIncome@http://www.jsc.gov.jo/xbrl/2017-12-31/lab-rol_re/ReportingTotalLabel</t>
  </si>
  <si>
    <t>full_ifrs-cor_2017-03-09.xsd#ifrs-full_ShareOfOtherComprehensiveIncomeOfAssociatesAndJointVenturesAccountedForUsingEquityMethodThatWillBeReclassifiedToProfitOrLossNetOfTax@http://www.jsc.gov.jo/xbrl/2017-12-31/lab-rol_re/ReportingLabel</t>
  </si>
  <si>
    <t>full_ifrs-cor_2017-03-09.xsd#ifrs-full_OtherComprehensiveIncomeThatWillBeReclassifiedToProfitOrLossNetOfTax@http://www.jsc.gov.jo/xbrl/2017-12-31/lab-rol_re/ReportingTotalLabel</t>
  </si>
  <si>
    <t>jsc-rep_core_2017-12-31.xsd#jsc-rep_OtherComprehensiveIncomeNetOfTaxOthers@http://www.jsc.gov.jo/xbrl/2017-12-31/lab-rol_re/ReportingLabel</t>
  </si>
  <si>
    <t>full_ifrs-cor_2017-03-09.xsd#ifrs-full_OtherComprehensiveIncome@http://www.xbrl.org/2003/role/totalLabel</t>
  </si>
  <si>
    <t>full_ifrs-cor_2017-03-09.xsd#ifrs-full_ComprehensiveIncome@http://www.xbrl.org/2003/role/totalLabel</t>
  </si>
  <si>
    <t>full_ifrs-cor_2017-03-09.xsd#ifrs-full_ComprehensiveIncomeAttributableToAbstract</t>
  </si>
  <si>
    <t>full_ifrs-cor_2017-03-09.xsd#ifrs-full_ComprehensiveIncomeAttributableToOwnersOfParent@http://www.jsc.gov.jo/xbrl/2017-12-31/lab-rol_re/ReportingLabel</t>
  </si>
  <si>
    <t>full_ifrs-cor_2017-03-09.xsd#ifrs-full_ComprehensiveIncomeAttributableToNoncontrollingInterests</t>
  </si>
  <si>
    <t>681589b1-ab93-4203-9bec-a4ab7238e797:~:AtleastOneValueInAnyLayout:~:True:~:&lt;?xml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/&gt;:~:http://www.jsc.gov.jo/xbrl/2017-12-31/re_entry/roles/StatementOfCashFlowsIndirectMethod:~:None</t>
  </si>
  <si>
    <t>full_ifrs-cor_2017-03-09.xsd#ifrs-full_StatementOfCashFlowsAbstract</t>
  </si>
  <si>
    <t>full_ifrs-cor_2017-03-09.xsd#ifrs-full_CashFlowsFromUsedInOperatingActivitiesAbstract@http://www.jsc.gov.jo/xbrl/2017-12-31/lab-rol_re/ReportingLabel</t>
  </si>
  <si>
    <t>full_ifrs-cor_2017-03-09.xsd#ifrs-full_AdjustmentsForReconcileProfitLossAbstract</t>
  </si>
  <si>
    <t>full_ifrs-cor_2017-03-09.xsd#ifrs-full_AdjustmentsForDepreciationAndAmortisationExpense@http://www.jsc.gov.jo/xbrl/2017-12-31/lab-rol_re/ReportingLabel</t>
  </si>
  <si>
    <t>full_ifrs-cor_2017-03-09.xsd#ifrs-full_AdjustmentsForImpairmentLossReversalOfImpairmentLossRecognisedInProfitOrLoss@http://www.jsc.gov.jo/xbrl/2017-12-31/lab-rol_re/ReportingLabel</t>
  </si>
  <si>
    <t>jsc-rep_core_2017-12-31.xsd#jsc-rep_AdjustmentsForProvisionForDoubtfulAccounts@http://www.jsc.gov.jo/xbrl/2017-12-31/lab-rol_re/ReportingLabel</t>
  </si>
  <si>
    <t>jsc-rep_core_2017-12-31.xsd#jsc-rep_AdjustmentsForDecreaseIncreaseInFinancialAssetsAtAmortisedCost@http://www.jsc.gov.jo/xbrl/2017-12-31/lab-rol_re/ReportingLabel</t>
  </si>
  <si>
    <t>jsc-rep_core_2017-12-31.xsd#jsc-rep_AdjustmentsForOtherProvisions@http://www.jsc.gov.jo/xbrl/2017-12-31/lab-rol_re/ReportingLabel</t>
  </si>
  <si>
    <t>full_ifrs-cor_2017-03-09.xsd#ifrs-full_AdjustmentsForUnrealisedForeignExchangeLossesGains@http://www.jsc.gov.jo/xbrl/2017-12-31/lab-rol_re/ReportingLabel</t>
  </si>
  <si>
    <t>full_ifrs-cor_2017-03-09.xsd#ifrs-full_AdjustmentsForSharebasedPayments@http://www.jsc.gov.jo/xbrl/2017-12-31/lab-rol_re/ReportingLabel</t>
  </si>
  <si>
    <t>full_ifrs-cor_2017-03-09.xsd#ifrs-full_AdjustmentsForGainsLossesOnFairValueAdjustmentInvestmentProperty@http://www.jsc.gov.jo/xbrl/2017-12-31/lab-rol_re/ReportingLabel</t>
  </si>
  <si>
    <t>jsc-rep_core_2017-12-31.xsd#jsc-rep_AdjustmentsForValuationGainLossOfFinancialAssetsAtFairValueThroughProfitAndLoss@http://www.jsc.gov.jo/xbrl/2017-12-31/lab-rol_re/ReportingLabel</t>
  </si>
  <si>
    <t>jsc-rep_core_2017-12-31.xsd#jsc-rep_AdjustmentsForRealizedGainLossOfFinancialAssetsAtFairValueThroughProfitAndLoss@http://www.jsc.gov.jo/xbrl/2017-12-31/lab-rol_re/ReportingLabel</t>
  </si>
  <si>
    <t>jsc-rep_core_2017-12-31.xsd#jsc-rep_AdjustmentsForGainLossOfFinancialAssetsAtAmortizedCost@http://www.jsc.gov.jo/xbrl/2017-12-31/lab-rol_re/ReportingLabel</t>
  </si>
  <si>
    <t>full_ifrs-cor_2017-03-09.xsd#ifrs-full_AdjustmentsForUndistributedProfitsOfAssociates@http://www.jsc.gov.jo/xbrl/2017-12-31/lab-rol_re/ReportingLabel</t>
  </si>
  <si>
    <t>full_ifrs-cor_2017-03-09.xsd#ifrs-full_AdjustmentsForGainLossOnDisposalsPropertyPlantAndEquipment@http://www.jsc.gov.jo/xbrl/2017-12-31/lab-rol_re/ReportingLabel</t>
  </si>
  <si>
    <t>full_ifrs-cor_2017-03-09.xsd#ifrs-full_AdjustmentsForFinanceCosts@http://www.jsc.gov.jo/xbrl/2017-12-31/lab-rol_re/ReportingLabel</t>
  </si>
  <si>
    <t>full_ifrs-cor_2017-03-09.xsd#ifrs-full_AdjustmentsForInterestIncome@http://www.jsc.gov.jo/xbrl/2017-12-31/lab-rol_re/ReportingLabel</t>
  </si>
  <si>
    <t>full_ifrs-cor_2017-03-09.xsd#ifrs-full_AdjustmentsForDividendIncome@http://www.jsc.gov.jo/xbrl/2017-12-31/lab-rol_re/ReportingLabel</t>
  </si>
  <si>
    <t>jsc-rep_core_2017-12-31.xsd#jsc-rep_AdjustmentsForMurabhaRevenue@http://www.jsc.gov.jo/xbrl/2017-12-31/lab-rol_re/ReportingLabel</t>
  </si>
  <si>
    <t>full_ifrs-cor_2017-03-09.xsd#ifrs-full_OtherAdjustmentsForNoncashItems@http://www.jsc.gov.jo/xbrl/2017-12-31/lab-rol_re/ReportingLabel</t>
  </si>
  <si>
    <t>full_ifrs-cor_2017-03-09.xsd#ifrs-full_OtherAdjustmentsForWhichCashEffectsAreInvestingOrFinancingCashFlow</t>
  </si>
  <si>
    <t>full_ifrs-cor_2017-03-09.xsd#ifrs-full_OtherAdjustmentsToReconcileProfitLoss</t>
  </si>
  <si>
    <t>full_ifrs-cor_2017-03-09.xsd#ifrs-full_AdjustmentsForReconcileProfitLoss@http://www.jsc.gov.jo/xbrl/2017-12-31/lab-rol_re/ReportingTotalLabel</t>
  </si>
  <si>
    <t>full_ifrs-cor_2017-03-09.xsd#ifrs-full_CashFlowsFromUsedInOperationsBeforeChangesInWorkingCapital@http://www.jsc.gov.jo/xbrl/2017-12-31/lab-rol_re/ReportingLabel</t>
  </si>
  <si>
    <t>full_ifrs-cor_2017-03-09.xsd#ifrs-full_AdjustmentsForDecreaseIncreaseInInventories@http://www.jsc.gov.jo/xbrl/2017-12-31/lab-rol_re/ReportingLabel</t>
  </si>
  <si>
    <t>full_ifrs-cor_2017-03-09.xsd#ifrs-full_AdjustmentsForDecreaseIncreaseInTradeAccountReceivable@http://www.jsc.gov.jo/xbrl/2017-12-31/lab-rol_re/ReportingLabel</t>
  </si>
  <si>
    <t>jsc-rep_core_2017-12-31.xsd#jsc-rep_AdjustmentsForDecreaseIncreaseInFinancialAssetsAtFairValueThroughProfitOrLoss@http://www.jsc.gov.jo/xbrl/2017-12-31/lab-rol_re/ReportingLabel</t>
  </si>
  <si>
    <t>jsc-rep_core_2017-12-31.xsd#jsc-rep_AdjustmentsForDueFromRelatedParties@http://www.jsc.gov.jo/xbrl/2017-12-31/lab-rol_re/ReportingLabel</t>
  </si>
  <si>
    <t>jsc-rep_core_2017-12-31.xsd#jsc-rep_AdjustmentsForCheckUnderCollection@http://www.jsc.gov.jo/xbrl/2017-12-31/lab-rol_re/ReportingLabel</t>
  </si>
  <si>
    <t>jsc-rep_core_2017-12-31.xsd#jsc-rep_AdjustmentsForDecreaseIncreaseInNotesReceivable@http://www.jsc.gov.jo/xbrl/2017-12-31/lab-rol_re/ReportingLabel</t>
  </si>
  <si>
    <t>jsc-rep_core_2017-12-31.xsd#jsc-rep_AdjustmentsForPrepaidExpenses@http://www.jsc.gov.jo/xbrl/2017-12-31/lab-rol_re/ReportingLabel</t>
  </si>
  <si>
    <t>full_ifrs-cor_2017-03-09.xsd#ifrs-full_AdjustmentsForDecreaseIncreaseInOtherAssets@http://www.jsc.gov.jo/xbrl/2017-12-31/lab-rol_re/ReportingLabel</t>
  </si>
  <si>
    <t>full_ifrs-cor_2017-03-09.xsd#ifrs-full_AdjustmentsForIncreaseDecreaseInTradeAccountPayable@http://www.jsc.gov.jo/xbrl/2017-12-31/lab-rol_re/ReportingLabel</t>
  </si>
  <si>
    <t>jsc-rep_core_2017-12-31.xsd#jsc-rep_AdjustmentsForIncreaseDecreaseDueToRelatedParties@http://www.jsc.gov.jo/xbrl/2017-12-31/lab-rol_re/ReportingLabel</t>
  </si>
  <si>
    <t>jsc-rep_core_2017-12-31.xsd#jsc-rep_AdjustmentsForIncreaseDecreaseInDeferredChecks@http://www.jsc.gov.jo/xbrl/2017-12-31/lab-rol_re/ReportingLabel</t>
  </si>
  <si>
    <t>full_ifrs-cor_2017-03-09.xsd#ifrs-full_AdjustmentsForIncreaseDecreaseInDeferredIncome@http://www.jsc.gov.jo/xbrl/2017-12-31/lab-rol_re/ReportingLabel</t>
  </si>
  <si>
    <t>jsc-rep_core_2017-12-31.xsd#jsc-rep_AdjustmentsForIncreaseDecreaseAccruedExpenses@http://www.jsc.gov.jo/xbrl/2017-12-31/lab-rol_re/ReportingLabel</t>
  </si>
  <si>
    <t>jsc-rep_core_2017-12-31.xsd#jsc-rep_AdjustmentsForIncreaseDecreaseAdvancesReceived@http://www.jsc.gov.jo/xbrl/2017-12-31/lab-rol_re/ReportingLabel</t>
  </si>
  <si>
    <t>full_ifrs-cor_2017-03-09.xsd#ifrs-full_AdjustmentsForIncreaseDecreaseInOtherLiabilities@http://www.jsc.gov.jo/xbrl/2017-12-31/lab-rol_re/ReportingLabel</t>
  </si>
  <si>
    <t>jsc-rep_core_2017-12-31.xsd#jsc-rep_DecreaseIncreaseInWorkingCapital@http://www.jsc.gov.jo/xbrl/2017-12-31/lab-rol_re/ReportingLabel</t>
  </si>
  <si>
    <t>full_ifrs-cor_2017-03-09.xsd#ifrs-full_CashFlowsFromUsedInOperations@http://www.jsc.gov.jo/xbrl/2017-12-31/lab-rol_re/ReportingTotalLabel</t>
  </si>
  <si>
    <t>full_ifrs-cor_2017-03-09.xsd#ifrs-full_InterestPaidClassifiedAsOperatingActivities@http://www.jsc.gov.jo/xbrl/2017-12-31/lab-rol_re/ReportingLabel</t>
  </si>
  <si>
    <t>full_ifrs-cor_2017-03-09.xsd#ifrs-full_IncomeTaxesPaidRefundClassifiedAsOperatingActivities@http://www.jsc.gov.jo/xbrl/2017-12-31/lab-rol_re/ReportingLabel</t>
  </si>
  <si>
    <t>full_ifrs-cor_2017-03-09.xsd#ifrs-full_OtherInflowsOutflowsOfCashClassifiedAsOperatingActivities@http://www.jsc.gov.jo/xbrl/2017-12-31/lab-rol_re/ReportingLabel</t>
  </si>
  <si>
    <t>full_ifrs-cor_2017-03-09.xsd#ifrs-full_CashFlowsFromUsedInOperatingActivities@http://www.jsc.gov.jo/xbrl/2017-12-31/lab-rol_re/ReportingLabel</t>
  </si>
  <si>
    <t>full_ifrs-cor_2017-03-09.xsd#ifrs-full_CashFlowsFromUsedInInvestingActivitiesAbstract@http://www.jsc.gov.jo/xbrl/2017-12-31/lab-rol_re/ReportingLabel</t>
  </si>
  <si>
    <t>full_ifrs-cor_2017-03-09.xsd#ifrs-full_CashFlowsFromLosingControlOfSubsidiariesOrOtherBusinessesClassifiedAsInvestingActivities@http://www.jsc.gov.jo/xbrl/2017-12-31/lab-rol_re/ReportingLabel</t>
  </si>
  <si>
    <t>full_ifrs-cor_2017-03-09.xsd#ifrs-full_CashFlowsUsedInObtainingControlOfSubsidiariesOrOtherBusinessesClassifiedAsInvestingActivities@http://www.jsc.gov.jo/xbrl/2017-12-31/lab-rol_re/ReportingLabel</t>
  </si>
  <si>
    <t>full_ifrs-cor_2017-03-09.xsd#ifrs-full_OtherCashReceiptsFromSalesOfEquityOrDebtInstrumentsOfOtherEntitiesClassifiedAsInvestingActivities@http://www.jsc.gov.jo/xbrl/2017-12-31/lab-rol_re/ReportingLabel</t>
  </si>
  <si>
    <t>full_ifrs-cor_2017-03-09.xsd#ifrs-full_OtherCashPaymentsToAcquireEquityOrDebtInstrumentsOfOtherEntitiesClassifiedAsInvestingActivities@http://www.jsc.gov.jo/xbrl/2017-12-31/lab-rol_re/ReportingLabel</t>
  </si>
  <si>
    <t>full_ifrs-cor_2017-03-09.xsd#ifrs-full_OtherCashReceiptsFromSalesOfInterestsInJointVenturesClassifiedAsInvestingActivities@http://www.jsc.gov.jo/xbrl/2017-12-31/lab-rol_re/ReportingLabel</t>
  </si>
  <si>
    <t>full_ifrs-cor_2017-03-09.xsd#ifrs-full_OtherCashPaymentsToAcquireInterestsInJointVenturesClassifiedAsInvestingActivities@http://www.jsc.gov.jo/xbrl/2017-12-31/lab-rol_re/ReportingLabel</t>
  </si>
  <si>
    <t>full_ifrs-cor_2017-03-09.xsd#ifrs-full_ProceedsFromSalesOfPropertyPlantAndEquipmentClassifiedAsInvestingActivities@http://www.jsc.gov.jo/xbrl/2017-12-31/lab-rol_re/ReportingLabel</t>
  </si>
  <si>
    <t>full_ifrs-cor_2017-03-09.xsd#ifrs-full_PurchaseOfPropertyPlantAndEquipmentClassifiedAsInvestingActivities@http://www.jsc.gov.jo/xbrl/2017-12-31/lab-rol_re/ReportingLabel</t>
  </si>
  <si>
    <t>jsc-rep_core_2017-12-31.xsd#jsc-rep_ProceedsFromSalesOfFinancialAssetsAtFairValueThroughComprehensiveIncome</t>
  </si>
  <si>
    <t>jsc-rep_core_2017-12-31.xsd#jsc-rep_PurchaseOfFinancialAssetsAtFairValueThroughComprehensiveIncome@http://www.jsc.gov.jo/xbrl/2017-12-31/lab-rol_re/ReportingLabel</t>
  </si>
  <si>
    <t>full_ifrs-cor_2017-03-09.xsd#ifrs-full_DividendsReceivedClassifiedAsInvestingActivities@http://www.jsc.gov.jo/xbrl/2017-12-31/lab-rol_re/ReportingLabel</t>
  </si>
  <si>
    <t>full_ifrs-cor_2017-03-09.xsd#ifrs-full_InterestReceivedClassifiedAsInvestingActivities@http://www.jsc.gov.jo/xbrl/2017-12-31/lab-rol_re/ReportingLabel</t>
  </si>
  <si>
    <t>full_ifrs-cor_2017-03-09.xsd#ifrs-full_ProceedsFromSalesOfInvestmentProperty@http://www.jsc.gov.jo/xbrl/2017-12-31/lab-rol_re/ReportingLabel</t>
  </si>
  <si>
    <t>jsc-rep_core_2017-12-31.xsd#jsc-rep_ReceiptsFromDisposalsInProjectsUnderConstructions@http://www.jsc.gov.jo/xbrl/2017-12-31/lab-rol_re/ReportingLabel</t>
  </si>
  <si>
    <t>full_ifrs-cor_2017-03-09.xsd#ifrs-full_PurchaseOfInvestmentProperty</t>
  </si>
  <si>
    <t>full_ifrs-cor_2017-03-09.xsd#ifrs-full_ProceedsFromSalesOfIntangibleAssetsClassifiedAsInvestingActivities@http://www.jsc.gov.jo/xbrl/2017-12-31/lab-rol_re/ReportingLabel</t>
  </si>
  <si>
    <t>full_ifrs-cor_2017-03-09.xsd#ifrs-full_PurchaseOfIntangibleAssetsClassifiedAsInvestingActivities@http://www.jsc.gov.jo/xbrl/2017-12-31/lab-rol_re/ReportingLabel</t>
  </si>
  <si>
    <t>full_ifrs-cor_2017-03-09.xsd#ifrs-full_ProceedsFromOtherLongtermAssetsClassifiedAsInvestingActivities@http://www.jsc.gov.jo/xbrl/2017-12-31/lab-rol_re/ReportingLabel</t>
  </si>
  <si>
    <t>full_ifrs-cor_2017-03-09.xsd#ifrs-full_PurchaseOfOtherLongtermAssetsClassifiedAsInvestingActivities@http://www.jsc.gov.jo/xbrl/2017-12-31/lab-rol_re/ReportingLabel</t>
  </si>
  <si>
    <t>full_ifrs-cor_2017-03-09.xsd#ifrs-full_CashAdvancesAndLoansMadeToOtherPartiesClassifiedAsInvestingActivities@http://www.jsc.gov.jo/xbrl/2017-12-31/lab-rol_re/ReportingLabel</t>
  </si>
  <si>
    <t>full_ifrs-cor_2017-03-09.xsd#ifrs-full_CashReceiptsFromRepaymentOfAdvancesAndLoansMadeToOtherPartiesClassifiedAsInvestingActivities@http://www.jsc.gov.jo/xbrl/2017-12-31/lab-rol_re/ReportingLabel</t>
  </si>
  <si>
    <t>full_ifrs-cor_2017-03-09.xsd#ifrs-full_CashPaymentsForFutureContractsForwardContractsOptionContractsAndSwapContractsClassifiedAsInvestingActivities@http://www.jsc.gov.jo/xbrl/2017-12-31/lab-rol_re/ReportingLabel</t>
  </si>
  <si>
    <t>full_ifrs-cor_2017-03-09.xsd#ifrs-full_CashReceiptsFromFutureContractsForwardContractsOptionContractsAndSwapContractsClassifiedAsInvestingActivities@http://www.jsc.gov.jo/xbrl/2017-12-31/lab-rol_re/ReportingLabel</t>
  </si>
  <si>
    <t>jsc-rep_core_2017-12-31.xsd#jsc-rep_FinanceIncomeClassifiedAsInvestingActivities@http://www.jsc.gov.jo/xbrl/2017-12-31/lab-rol_re/ReportingLabel</t>
  </si>
  <si>
    <t>full_ifrs-cor_2017-03-09.xsd#ifrs-full_CashFlowsFromUsedInDecreaseIncreaseInShorttermDepositsAndInvestments@http://www.jsc.gov.jo/xbrl/2017-12-31/lab-rol_re/ReportingLabel</t>
  </si>
  <si>
    <t>jsc-rep_core_2017-12-31.xsd#jsc-rep_DividendsPaidClassifiedAsInvestingActivities@http://www.jsc.gov.jo/xbrl/2017-12-31/lab-rol_re/ReportingLabel</t>
  </si>
  <si>
    <t>full_ifrs-cor_2017-03-09.xsd#ifrs-full_OtherInflowsOutflowsOfCashClassifiedAsInvestingActivities@http://www.jsc.gov.jo/xbrl/2017-12-31/lab-rol_re/ReportingLabel</t>
  </si>
  <si>
    <t>full_ifrs-cor_2017-03-09.xsd#ifrs-full_CashFlowsFromUsedInInvestingActivities@http://www.jsc.gov.jo/xbrl/2017-12-31/lab-rol_re/ReportingTotalLabel</t>
  </si>
  <si>
    <t>full_ifrs-cor_2017-03-09.xsd#ifrs-full_CashFlowsFromUsedInFinancingActivitiesAbstract@http://www.jsc.gov.jo/xbrl/2017-12-31/lab-rol_re/ReportingLabel</t>
  </si>
  <si>
    <t>full_ifrs-cor_2017-03-09.xsd#ifrs-full_ProceedsFromChangesInOwnershipInterestsInSubsidiaries@http://www.jsc.gov.jo/xbrl/2017-12-31/lab-rol_re/ReportingLabel</t>
  </si>
  <si>
    <t>full_ifrs-cor_2017-03-09.xsd#ifrs-full_PaymentsFromChangesInOwnershipInterestsInSubsidiaries</t>
  </si>
  <si>
    <t>full_ifrs-cor_2017-03-09.xsd#ifrs-full_ProceedsFromIssuingShares@http://www.jsc.gov.jo/xbrl/2017-12-31/lab-rol_re/ReportingLabel</t>
  </si>
  <si>
    <t>full_ifrs-cor_2017-03-09.xsd#ifrs-full_ProceedsFromIssuingOtherEquityInstruments@http://www.jsc.gov.jo/xbrl/2017-12-31/lab-rol_re/ReportingLabel</t>
  </si>
  <si>
    <t>full_ifrs-cor_2017-03-09.xsd#ifrs-full_PaymentsToAcquireOrRedeemEntitysShares</t>
  </si>
  <si>
    <t>full_ifrs-cor_2017-03-09.xsd#ifrs-full_PaymentsOfOtherEquityInstruments</t>
  </si>
  <si>
    <t>jsc-rep_core_2017-12-31.xsd#jsc-rep_ProceedsFromFinancingBankOverdrafts@http://www.jsc.gov.jo/xbrl/2017-12-31/lab-rol_re/ReportingLabel</t>
  </si>
  <si>
    <t>jsc-rep_core_2017-12-31.xsd#jsc-rep_RepaymentsOfBankOverdraft@http://www.jsc.gov.jo/xbrl/2017-12-31/lab-rol_re/ReportingLabel</t>
  </si>
  <si>
    <t>jsc-rep_core_2017-12-31.xsd#jsc-rep_ProceedsFromLoansFinancingAndMurabaha@http://www.jsc.gov.jo/xbrl/2017-12-31/lab-rol_re/ReportingLabel</t>
  </si>
  <si>
    <t>jsc-rep_core_2017-12-31.xsd#jsc-rep_RepaymentsOfLoansFinancingAndMurabaha@http://www.jsc.gov.jo/xbrl/2017-12-31/lab-rol_re/ReportingLabel</t>
  </si>
  <si>
    <t>full_ifrs-cor_2017-03-09.xsd#ifrs-full_ProceedsFromIssueOfBondsNotesAndDebentures@http://www.jsc.gov.jo/xbrl/2017-12-31/lab-rol_re/ReportingLabel</t>
  </si>
  <si>
    <t>full_ifrs-cor_2017-03-09.xsd#ifrs-full_RepaymentsOfBondsNotesAndDebentures@http://www.jsc.gov.jo/xbrl/2017-12-31/lab-rol_re/ReportingLabel</t>
  </si>
  <si>
    <t>full_ifrs-cor_2017-03-09.xsd#ifrs-full_ProceedsFromBorrowingsClassifiedAsFinancingActivities@http://www.jsc.gov.jo/xbrl/2017-12-31/lab-rol_re/ReportingLabel</t>
  </si>
  <si>
    <t>full_ifrs-cor_2017-03-09.xsd#ifrs-full_RepaymentsOfBorrowingsClassifiedAsFinancingActivities@http://www.jsc.gov.jo/xbrl/2017-12-31/lab-rol_re/ReportingLabel</t>
  </si>
  <si>
    <t>full_ifrs-cor_2017-03-09.xsd#ifrs-full_PaymentsOfFinanceLeaseLiabilitiesClassifiedAsFinancingActivities@http://www.jsc.gov.jo/xbrl/2017-12-31/lab-rol_re/ReportingLabel</t>
  </si>
  <si>
    <t>full_ifrs-cor_2017-03-09.xsd#ifrs-full_PaymentsOfLeaseLiabilitiesClassifiedAsFinancingActivities@http://www.jsc.gov.jo/xbrl/2017-12-31/lab-rol_re/ReportingLabel</t>
  </si>
  <si>
    <t>jsc-rep_core_2017-12-31.xsd#jsc-rep_PaymentsOfMarginFinancingLiabilities@http://www.jsc.gov.jo/xbrl/2017-12-31/lab-rol_re/ReportingLabel</t>
  </si>
  <si>
    <t>full_ifrs-cor_2017-03-09.xsd#ifrs-full_DividendsPaidToEquityHoldersOfParentClassifiedAsFinancingActivities@http://www.jsc.gov.jo/xbrl/2017-12-31/lab-rol_re/ReportingLabel</t>
  </si>
  <si>
    <t>full_ifrs-cor_2017-03-09.xsd#ifrs-full_DividendsPaidToNoncontrollingInterestsClassifiedAsFinancingActivities@http://www.jsc.gov.jo/xbrl/2017-12-31/lab-rol_re/ReportingLabel</t>
  </si>
  <si>
    <t>full_ifrs-cor_2017-03-09.xsd#ifrs-full_ProceedsFromContributionsOfNoncontrollingInterests@http://www.jsc.gov.jo/xbrl/2017-12-31/lab-rol_re/ReportingLabel</t>
  </si>
  <si>
    <t>full_ifrs-cor_2017-03-09.xsd#ifrs-full_PaymentsForDebtIssueCosts@http://www.jsc.gov.jo/xbrl/2017-12-31/lab-rol_re/ReportingLabel</t>
  </si>
  <si>
    <t>full_ifrs-cor_2017-03-09.xsd#ifrs-full_DividendsPaidClassifiedAsFinancingActivities@http://www.jsc.gov.jo/xbrl/2017-12-31/lab-rol_re/ReportingLabel</t>
  </si>
  <si>
    <t>full_ifrs-cor_2017-03-09.xsd#ifrs-full_InterestPaidClassifiedAsFinancingActivities@http://www.jsc.gov.jo/xbrl/2017-12-31/lab-rol_re/ReportingLabel</t>
  </si>
  <si>
    <t>full_ifrs-cor_2017-03-09.xsd#ifrs-full_OtherInflowsOutflowsOfCashClassifiedAsFinancingActivities@http://www.jsc.gov.jo/xbrl/2017-12-31/lab-rol_re/ReportingLabel</t>
  </si>
  <si>
    <t>full_ifrs-cor_2017-03-09.xsd#ifrs-full_CashFlowsFromUsedInFinancingActivities@http://www.jsc.gov.jo/xbrl/2017-12-31/lab-rol_re/ReportingTotalLabel</t>
  </si>
  <si>
    <t>full_ifrs-cor_2017-03-09.xsd#ifrs-full_IncreaseDecreaseInCashAndCashEquivalentsBeforeEffectOfExchangeRateChanges@http://www.jsc.gov.jo/xbrl/2017-12-31/lab-rol_re/ReportingLabel</t>
  </si>
  <si>
    <t>full_ifrs-cor_2017-03-09.xsd#ifrs-full_EffectOfExchangeRateChangesOnCashAndCashEquivalentsAbstract</t>
  </si>
  <si>
    <t>full_ifrs-cor_2017-03-09.xsd#ifrs-full_EffectOfExchangeRateChangesOnCashAndCashEquivalents</t>
  </si>
  <si>
    <t>full_ifrs-cor_2017-03-09.xsd#ifrs-full_IncreaseDecreaseInCashAndCashEquivalents@http://www.jsc.gov.jo/xbrl/2017-12-31/lab-rol_re/ReportingLabel</t>
  </si>
  <si>
    <t>full_ifrs-cor_2017-03-09.xsd#ifrs-full_CashAndCashEquivalents@http://www.jsc.gov.jo/xbrl/2017-12-31/lab-rol_re/ReportingPeriodStartLabel</t>
  </si>
  <si>
    <t>full_ifrs-cor_2017-03-09.xsd#ifrs-full_CashAndCashEquivalents@http://www.jsc.gov.jo/xbrl/2017-12-31/lab-rol_re/ReportingPeriodEndLabel</t>
  </si>
  <si>
    <t>c9b6725d-6e13-4bd3-8191-f836bc4fe0a5:~:SOCFlowsIndirectMethod_2_TBLYT:~:NotMandatory:~:False:~:1:~:True:~:&lt;?xml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NonCashTransactionTable:~:False:~:True:~:full_ifrs-cor_2017-03-09.xsd#ifrs-full_StatementOfCashFlowsAbstract@http://www.xbrl.org/2003/role/label::jsc-rep_core_2017-12-31.xsd#jsc-rep_NonCashTransactionAbstract@http://www.xbrl.org/2003/role/label::jsc-rep_core_2017-12-31.xsd#jsc-rep_NonCashTransactionLineItems@http://www.xbrl.org/2003/role/label:~:jsc-rep_core_2017-12-31.xsd#jsc-rep_NonCashTransactionTable</t>
  </si>
  <si>
    <t>jsc-rep_core_2017-12-31.xsd#jsc-rep_NonCashTransactionAbstract</t>
  </si>
  <si>
    <t>jsc-rep_core_2017-12-31.xsd#jsc-rep_NonCashTransactionLineItems</t>
  </si>
  <si>
    <t>jsc-rep_core_2017-12-31.xsd#jsc-rep_DisclosureOfNonCashTransactionTextBlock@http://www.jsc.gov.jo/xbrl/2017-12-31/lab-rol_re/ReportingLabel</t>
  </si>
  <si>
    <t>jsc-rep_core_2017-12-31.xsd#jsc-rep_NonCashTransactionTable::jsc-rep_core_2017-12-31.xsd#jsc-rep_LanguageAxis::jsc-rep_core_2017-12-31.xsd#jsc-rep_EnglishMember</t>
  </si>
  <si>
    <t>jsc-rep_core_2017-12-31.xsd#jsc-rep_NonCashTransactionTable::jsc-rep_core_2017-12-31.xsd#jsc-rep_LanguageAxis::jsc-rep_core_2017-12-31.xsd#jsc-rep_ArabicMember</t>
  </si>
  <si>
    <t>jsc-rep_core_2017-12-31.xsd#jsc-rep_NonCashTransactionTable::jsc-rep_core_2017-12-31.xsd#jsc-rep_LanguageAxis</t>
  </si>
  <si>
    <t>0c40aca9-2aae-49d8-8e85-26f7f2df8079:~:AtleastOneValueInAnyLayout:~:True:~:&lt;?xml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/&gt;:~:http://www.jsc.gov.jo/xbrl/2017-12-31/re_entry/roles/NotesSubclassificationsOfLiabilitiesAndEquities:~:None</t>
  </si>
  <si>
    <t>jsc-rep_core_2017-12-31.xsd#jsc-rep_SubclassificationsOfLiabilitiesAndEquitiesAbstract</t>
  </si>
  <si>
    <t>full_ifrs-cor_2017-03-09.xsd#ifrs-full_OtherReservesAbstract</t>
  </si>
  <si>
    <t>full_ifrs-cor_2017-03-09.xsd#ifrs-full_RevaluationSurplus</t>
  </si>
  <si>
    <t>full_ifrs-cor_2017-03-09.xsd#ifrs-full_ReserveOfGainsAndLossesOnHedgingInstrumentsThatHedgeInvestmentsInEquityInstruments</t>
  </si>
  <si>
    <t>full_ifrs-cor_2017-03-09.xsd#ifrs-full_ReserveOfChangeInValueOfTimeValueOfOptions</t>
  </si>
  <si>
    <t>full_ifrs-cor_2017-03-09.xsd#ifrs-full_ReserveOfChangeInValueOfForwardElementsOfForwardContracts</t>
  </si>
  <si>
    <t>full_ifrs-cor_2017-03-09.xsd#ifrs-full_ReserveOfChangeInValueOfForeignCurrencyBasisSpreads</t>
  </si>
  <si>
    <t>full_ifrs-cor_2017-03-09.xsd#ifrs-full_ReserveOfGainsAndLossesOnFinancialAssetsMeasuredAtFairValueThroughOtherComprehensiveIncome@http://www.jsc.gov.jo/xbrl/2017-12-31/lab-rol_re/ReportingLabel</t>
  </si>
  <si>
    <t>full_ifrs-cor_2017-03-09.xsd#ifrs-full_ReserveOfSharebasedPayments</t>
  </si>
  <si>
    <t>full_ifrs-cor_2017-03-09.xsd#ifrs-full_ReserveOfRemeasurementsOfDefinedBenefitPlans</t>
  </si>
  <si>
    <t>full_ifrs-cor_2017-03-09.xsd#ifrs-full_AmountRecognisedInOtherComprehensiveIncomeAndAccumulatedInEquityRelatingToNoncurrentAssetsOrDisposalGroupsHeldForSale@http://www.jsc.gov.jo/xbrl/2017-12-31/lab-rol_re/ReportingLabel</t>
  </si>
  <si>
    <t>full_ifrs-cor_2017-03-09.xsd#ifrs-full_ReserveOfGainsAndLossesFromInvestmentsInEquityInstruments</t>
  </si>
  <si>
    <t>full_ifrs-cor_2017-03-09.xsd#ifrs-full_ReserveOfChangeInFairValueOfFinancialLiabilityAttributableToChangeInCreditRiskOfLiability</t>
  </si>
  <si>
    <t>full_ifrs-cor_2017-03-09.xsd#ifrs-full_ReserveForCatastrophe</t>
  </si>
  <si>
    <t>full_ifrs-cor_2017-03-09.xsd#ifrs-full_ReserveForEqualisation@http://www.jsc.gov.jo/xbrl/2017-12-31/lab-rol_re/ReportingLabel</t>
  </si>
  <si>
    <t>full_ifrs-cor_2017-03-09.xsd#ifrs-full_ReserveOfDiscretionaryParticipationFeatures@http://www.jsc.gov.jo/xbrl/2017-12-31/lab-rol_re/ReportingLabel</t>
  </si>
  <si>
    <t>full_ifrs-cor_2017-03-09.xsd#ifrs-full_ReserveOfEquityComponentOfConvertibleInstruments@http://www.jsc.gov.jo/xbrl/2017-12-31/lab-rol_re/ReportingLabel</t>
  </si>
  <si>
    <t>full_ifrs-cor_2017-03-09.xsd#ifrs-full_CapitalRedemptionReserve</t>
  </si>
  <si>
    <t>jsc-rep_core_2017-12-31.xsd#jsc-rep_ReserveOfExcessOfPurchaseCostOverBookValueOfOwnedSharesInSubsidiary@http://www.jsc.gov.jo/xbrl/2017-12-31/lab-rol_re/ReportingLabel</t>
  </si>
  <si>
    <t>full_ifrs-cor_2017-03-09.xsd#ifrs-full_MergerReserve</t>
  </si>
  <si>
    <t>full_ifrs-cor_2017-03-09.xsd#ifrs-full_OtherReserves@http://www.xbrl.org/2003/role/totalLabel</t>
  </si>
  <si>
    <t>full_ifrs-cor_2017-03-09.xsd#ifrs-full_NoncurrentPortionOfNoncurrentBorrowingsByTypeAbstract@http://www.jsc.gov.jo/xbrl/2017-12-31/lab-rol_re/ReportingLabel</t>
  </si>
  <si>
    <t>full_ifrs-cor_2017-03-09.xsd#ifrs-full_NoncurrentPortionOfNoncurrentLoansReceived@http://www.jsc.gov.jo/xbrl/2017-12-31/lab-rol_re/ReportingLabel</t>
  </si>
  <si>
    <t>full_ifrs-cor_2017-03-09.xsd#ifrs-full_NoncurrentPortionOfNoncurrentBondsIssued@http://www.jsc.gov.jo/xbrl/2017-12-31/lab-rol_re/ReportingLabel</t>
  </si>
  <si>
    <t>full_ifrs-cor_2017-03-09.xsd#ifrs-full_NoncurrentPortionOfNoncurrentNotesAndDebenturesIssued@http://www.jsc.gov.jo/xbrl/2017-12-31/lab-rol_re/ReportingLabel</t>
  </si>
  <si>
    <t>jsc-rep_core_2017-12-31.xsd#jsc-rep_NoncurrentPortionOfNoncurrentCreditFacilitiesReceived@http://www.jsc.gov.jo/xbrl/2017-12-31/lab-rol_re/ReportingLabel</t>
  </si>
  <si>
    <t>full_ifrs-cor_2017-03-09.xsd#ifrs-full_NoncurrentPortionOfNoncurrentCommercialPapersIssued@http://www.jsc.gov.jo/xbrl/2017-12-31/lab-rol_re/ReportingLabel</t>
  </si>
  <si>
    <t>full_ifrs-cor_2017-03-09.xsd#ifrs-full_NoncurrentPortionOfOtherNoncurrentBorrowings@http://www.jsc.gov.jo/xbrl/2017-12-31/lab-rol_re/ReportingLabel</t>
  </si>
  <si>
    <t>full_ifrs-cor_2017-03-09.xsd#ifrs-full_LongtermBorrowings@http://www.jsc.gov.jo/xbrl/2017-12-31/lab-rol_re/ReportingTotalLabel</t>
  </si>
  <si>
    <t>full_ifrs-cor_2017-03-09.xsd#ifrs-full_NoncurrentPayablesAbstract</t>
  </si>
  <si>
    <t>full_ifrs-cor_2017-03-09.xsd#ifrs-full_NoncurrentPayablesToTradeSuppliers</t>
  </si>
  <si>
    <t>full_ifrs-cor_2017-03-09.xsd#ifrs-full_NoncurrentPayablesForPurchaseOfNoncurrentAssets@http://www.jsc.gov.jo/xbrl/2017-12-31/lab-rol_re/ReportingLabel</t>
  </si>
  <si>
    <t>full_ifrs-cor_2017-03-09.xsd#ifrs-full_NoncurrentRetentionPayables</t>
  </si>
  <si>
    <t>jsc-rep_core_2017-12-31.xsd#jsc-rep_NonCurrentDeferredChecksPayable@http://www.jsc.gov.jo/xbrl/2017-12-31/lab-rol_re/ReportingLabel</t>
  </si>
  <si>
    <t>full_ifrs-cor_2017-03-09.xsd#ifrs-full_OtherNoncurrentPayables@http://www.jsc.gov.jo/xbrl/2017-12-31/lab-rol_re/ReportingLabel</t>
  </si>
  <si>
    <t>full_ifrs-cor_2017-03-09.xsd#ifrs-full_NoncurrentPayables@http://www.jsc.gov.jo/xbrl/2017-12-31/lab-rol_re/ReportingTotalLabel</t>
  </si>
  <si>
    <t>full_ifrs-cor_2017-03-09.xsd#ifrs-full_MiscellaneousNoncurrentLiabilitiesAbstract@http://www.jsc.gov.jo/xbrl/2017-12-31/lab-rol_re/ReportingLabel</t>
  </si>
  <si>
    <t>full_ifrs-cor_2017-03-09.xsd#ifrs-full_DeferredIncomeClassifiedAsNoncurrent@http://www.jsc.gov.jo/xbrl/2017-12-31/lab-rol_re/ReportingLabel</t>
  </si>
  <si>
    <t>full_ifrs-cor_2017-03-09.xsd#ifrs-full_AccrualsClassifiedAsNoncurrent@http://www.jsc.gov.jo/xbrl/2017-12-31/lab-rol_re/ReportingLabel</t>
  </si>
  <si>
    <t>jsc-rep_core_2017-12-31.xsd#jsc-rep_NoncurrentRefundableRentDeposits@http://www.jsc.gov.jo/xbrl/2017-12-31/lab-rol_re/ReportingLabel</t>
  </si>
  <si>
    <t>full_ifrs-cor_2017-03-09.xsd#ifrs-full_NoncurrentAdvances@http://www.jsc.gov.jo/xbrl/2017-12-31/lab-rol_re/ReportingLabel</t>
  </si>
  <si>
    <t>jsc-rep_core_2017-12-31.xsd#jsc-rep_NoncurrentOtherDeposits@http://www.jsc.gov.jo/xbrl/2017-12-31/lab-rol_re/ReportingLabel</t>
  </si>
  <si>
    <t>jsc-rep_core_2017-12-31.xsd#jsc-rep_MiscellaneousOtherNoncurrentLiabilities@http://www.jsc.gov.jo/xbrl/2017-12-31/lab-rol_re/ReportingLabel</t>
  </si>
  <si>
    <t>full_ifrs-cor_2017-03-09.xsd#ifrs-full_OtherNoncurrentLiabilities@http://www.jsc.gov.jo/xbrl/2017-12-31/lab-rol_re/ReportingTotalLabel</t>
  </si>
  <si>
    <t>full_ifrs-cor_2017-03-09.xsd#ifrs-full_TradeAndOtherCurrentPayablesAbstract@http://www.jsc.gov.jo/xbrl/2017-12-31/lab-rol_re/ReportingLabel</t>
  </si>
  <si>
    <t>full_ifrs-cor_2017-03-09.xsd#ifrs-full_TradeAndOtherCurrentPayablesToTradeSuppliers@http://www.jsc.gov.jo/xbrl/2017-12-31/lab-rol_re/ReportingLabel</t>
  </si>
  <si>
    <t>full_ifrs-cor_2017-03-09.xsd#ifrs-full_CurrentPayablesForPurchaseOfNoncurrentAssets@http://www.jsc.gov.jo/xbrl/2017-12-31/lab-rol_re/ReportingLabel</t>
  </si>
  <si>
    <t>jsc-rep_core_2017-12-31.xsd#jsc-rep_CurrentDeferredChecksPayables@http://www.jsc.gov.jo/xbrl/2017-12-31/lab-rol_re/ReportingLabel</t>
  </si>
  <si>
    <t>full_ifrs-cor_2017-03-09.xsd#ifrs-full_CurrentRetentionPayables@http://www.jsc.gov.jo/xbrl/2017-12-31/lab-rol_re/ReportingLabel</t>
  </si>
  <si>
    <t>full_ifrs-cor_2017-03-09.xsd#ifrs-full_OtherCurrentPayables@http://www.jsc.gov.jo/xbrl/2017-12-31/lab-rol_re/ReportingLabel</t>
  </si>
  <si>
    <t>full_ifrs-cor_2017-03-09.xsd#ifrs-full_TradeAndOtherCurrentPayables@http://www.jsc.gov.jo/xbrl/2017-12-31/lab-rol_re/ReportingTotalLabel</t>
  </si>
  <si>
    <t>full_ifrs-cor_2017-03-09.xsd#ifrs-full_CurrentProvisionsAbstract</t>
  </si>
  <si>
    <t>jsc-rep_core_2017-12-31.xsd#jsc-rep_CurrentProvisionsForEmployeeBenefitsAbstract@http://www.jsc.gov.jo/xbrl/2017-12-31/lab-rol_re/ReportingLabel</t>
  </si>
  <si>
    <t>jsc-rep_core_2017-12-31.xsd#jsc-rep_CurrentProvisionsForEmployeeBenefitsEndOfServiceIndemnity@http://www.jsc.gov.jo/xbrl/2017-12-31/lab-rol_re/ReportingLabel</t>
  </si>
  <si>
    <t>jsc-rep_core_2017-12-31.xsd#jsc-rep_CurrentProvisionsForEmployeeBenefitsLeaveProvision@http://www.jsc.gov.jo/xbrl/2017-12-31/lab-rol_re/ReportingLabel</t>
  </si>
  <si>
    <t>full_ifrs-cor_2017-03-09.xsd#ifrs-full_CurrentProvisionsForEmployeeBenefits@http://www.jsc.gov.jo/xbrl/2017-12-31/lab-rol_re/ReportingTotalLabel</t>
  </si>
  <si>
    <t>full_ifrs-cor_2017-03-09.xsd#ifrs-full_ShorttermLegalProceedingsProvision@http://www.jsc.gov.jo/xbrl/2017-12-31/lab-rol_re/ReportingLabel</t>
  </si>
  <si>
    <t>full_ifrs-cor_2017-03-09.xsd#ifrs-full_CurrentRefundsProvision</t>
  </si>
  <si>
    <t>jsc-rep_core_2017-12-31.xsd#jsc-rep_CurrentProvisionForContingentLiabilities@http://www.jsc.gov.jo/xbrl/2017-12-31/lab-rol_re/ReportingLabel</t>
  </si>
  <si>
    <t>jsc-rep_core_2017-12-31.xsd#jsc-rep_CurrentProvisionForDevelopment@http://www.jsc.gov.jo/xbrl/2017-12-31/lab-rol_re/ReportingLabel</t>
  </si>
  <si>
    <t>jsc-rep_core_2017-12-31.xsd#jsc-rep_CurrentProvisionForBoardOfDirectorsRemuneration@http://www.jsc.gov.jo/xbrl/2017-12-31/lab-rol_re/ReportingLabel</t>
  </si>
  <si>
    <t>jsc-rep_core_2017-12-31.xsd#jsc-rep_CurrentProvisionsForJordanianUniversitiesFees@http://www.jsc.gov.jo/xbrl/2017-12-31/lab-rol_re/ReportingLabel</t>
  </si>
  <si>
    <t>jsc-rep_core_2017-12-31.xsd#jsc-rep_CurrentProvisionForETVETFundFees@http://www.jsc.gov.jo/xbrl/2017-12-31/lab-rol_re/ReportingLabel</t>
  </si>
  <si>
    <t>full_ifrs-cor_2017-03-09.xsd#ifrs-full_ShorttermMiscellaneousOtherProvisions</t>
  </si>
  <si>
    <t>full_ifrs-cor_2017-03-09.xsd#ifrs-full_CurrentProvisions@http://www.jsc.gov.jo/xbrl/2017-12-31/lab-rol_re/ReportingTotalLabel</t>
  </si>
  <si>
    <t>full_ifrs-cor_2017-03-09.xsd#ifrs-full_CurrentBorrowingsAndCurrentPortionOfNoncurrentBorrowingsByTypeAbstract@http://www.jsc.gov.jo/xbrl/2017-12-31/lab-rol_re/ReportingLabel</t>
  </si>
  <si>
    <t>jsc-rep_core_2017-12-31.xsd#jsc-rep_CurrentLoansReceived@http://www.jsc.gov.jo/xbrl/2017-12-31/lab-rol_re/ReportingLabel</t>
  </si>
  <si>
    <t>jsc-rep_core_2017-12-31.xsd#jsc-rep_CurrentBondsIssued</t>
  </si>
  <si>
    <t>jsc-rep_core_2017-12-31.xsd#jsc-rep_CurrentNotesAndDebenturesIssued@http://www.jsc.gov.jo/xbrl/2017-12-31/lab-rol_re/ReportingLabel</t>
  </si>
  <si>
    <t>jsc-rep_core_2017-12-31.xsd#jsc-rep_CurrentCreditFacilities@http://www.jsc.gov.jo/xbrl/2017-12-31/lab-rol_re/ReportingLabel</t>
  </si>
  <si>
    <t>jsc-rep_core_2017-12-31.xsd#jsc-rep_CurrentCommercialPapersIssued@http://www.jsc.gov.jo/xbrl/2017-12-31/lab-rol_re/ReportingLabel</t>
  </si>
  <si>
    <t>jsc-rep_core_2017-12-31.xsd#jsc-rep_OtherCurrentBorrowings</t>
  </si>
  <si>
    <t>full_ifrs-cor_2017-03-09.xsd#ifrs-full_CurrentPortionOfLongtermBorrowings@http://www.jsc.gov.jo/xbrl/2017-12-31/lab-rol_re/ReportingLabel</t>
  </si>
  <si>
    <t>full_ifrs-cor_2017-03-09.xsd#ifrs-full_CurrentBorrowingsAndCurrentPortionOfNoncurrentBorrowings@http://www.jsc.gov.jo/xbrl/2017-12-31/lab-rol_re/ReportingTotalLabel</t>
  </si>
  <si>
    <t>full_ifrs-cor_2017-03-09.xsd#ifrs-full_MiscellaneousCurrentLiabilitiesAbstract@http://www.jsc.gov.jo/xbrl/2017-12-31/lab-rol_re/ReportingLabel</t>
  </si>
  <si>
    <t>jsc-rep_core_2017-12-31.xsd#jsc-rep_CurrentAccruedExpenses@http://www.jsc.gov.jo/xbrl/2017-12-31/lab-rol_re/ReportingLabel</t>
  </si>
  <si>
    <t>jsc-rep_core_2017-12-31.xsd#jsc-rep_CurrentDeferredIncomePayables@http://www.jsc.gov.jo/xbrl/2017-12-31/lab-rol_re/ReportingLabel</t>
  </si>
  <si>
    <t>full_ifrs-cor_2017-03-09.xsd#ifrs-full_CurrentDividendPayables@http://www.jsc.gov.jo/xbrl/2017-12-31/lab-rol_re/ReportingLabel</t>
  </si>
  <si>
    <t>jsc-rep_core_2017-12-31.xsd#jsc-rep_ShareholdersDepositsPayableCurrent@http://www.jsc.gov.jo/xbrl/2017-12-31/lab-rol_re/ReportingLabel</t>
  </si>
  <si>
    <t>jsc-rep_core_2017-12-31.xsd#jsc-rep_CurrentBoardOfDirectorsRemuneration@http://www.jsc.gov.jo/xbrl/2017-12-31/lab-rol_re/ReportingLabel</t>
  </si>
  <si>
    <t>jsc-rep_core_2017-12-31.xsd#jsc-rep_TaxDeductionDepositsCurrent@http://www.jsc.gov.jo/xbrl/2017-12-31/lab-rol_re/ReportingLabel</t>
  </si>
  <si>
    <t>jsc-rep_core_2017-12-31.xsd#jsc-rep_BarAssociationDepositsPayableCurrent@http://www.jsc.gov.jo/xbrl/2017-12-31/lab-rol_re/ReportingLabel</t>
  </si>
  <si>
    <t>jsc-rep_core_2017-12-31.xsd#jsc-rep_CurrentOtherDepositsPayable@http://www.jsc.gov.jo/xbrl/2017-12-31/lab-rol_re/ReportingLabel</t>
  </si>
  <si>
    <t>jsc-rep_core_2017-12-31.xsd#jsc-rep_AdvancesPayableToEmployeesCurrent@http://www.jsc.gov.jo/xbrl/2017-12-31/lab-rol_re/ReportingLabel</t>
  </si>
  <si>
    <t>full_ifrs-cor_2017-03-09.xsd#ifrs-full_CurrentAdvances@http://www.jsc.gov.jo/xbrl/2017-12-31/lab-rol_re/ReportingLabel</t>
  </si>
  <si>
    <t>jsc-rep_core_2017-12-31.xsd#jsc-rep_ContractorsPayablesAndRetentionsCurrent@http://www.jsc.gov.jo/xbrl/2017-12-31/lab-rol_re/ReportingLabel</t>
  </si>
  <si>
    <t>full_ifrs-cor_2017-03-09.xsd#ifrs-full_CurrentPayablesOnSocialSecurityAndTaxesOtherThanIncomeTax@http://www.jsc.gov.jo/xbrl/2017-12-31/lab-rol_re/ReportingLabel</t>
  </si>
  <si>
    <t>jsc-rep_core_2017-12-31.xsd#jsc-rep_MiscellaneousOtherCurrentLiabilities@http://www.jsc.gov.jo/xbrl/2017-12-31/lab-rol_re/ReportingLabel</t>
  </si>
  <si>
    <t>full_ifrs-cor_2017-03-09.xsd#ifrs-full_OtherCurrentLiabilities@http://www.jsc.gov.jo/xbrl/2017-12-31/lab-rol_re/ReportingTotalLabel</t>
  </si>
  <si>
    <t>2ac90cdd-4680-4ea1-8a38-51aabe82bbf5:~:AtleastOneValueInAnyLayout:~:True:~:&lt;?xml version="1.0" encoding="utf-16"?&gt;_x000D_
&lt;Customization xmlns:xsi="http://www.w3.org/2001/XMLSchema-instance" xmlns:xsd="http://www.w3.org/2001/XMLSchema" ComparitiveDate="False" LayoutByDate="False" LayoutByCompany="False" ShowAllDomains="False" TotalDomain="True" DefaultDates="1" /&gt;:~:http://www.jsc.gov.jo/xbrl/2017-12-31/re_entry/roles/NotesAnalysisOfIncomeAndExpenseByFunction:~:None</t>
  </si>
  <si>
    <t>full_ifrs-cor_2017-03-09.xsd#ifrs-full_AnalysisOfIncomeAndExpenseAbstract</t>
  </si>
  <si>
    <t>full_ifrs-cor_2017-03-09.xsd#ifrs-full_RevenueAbstract@http://www.jsc.gov.jo/xbrl/2017-12-31/lab-rol_re/ReportingLabel</t>
  </si>
  <si>
    <t>jsc-rep_core_2017-12-31.xsd#jsc-rep_RevenueFromSaleOfProperties@http://www.jsc.gov.jo/xbrl/2017-12-31/lab-rol_re/ReportingLabel</t>
  </si>
  <si>
    <t>jsc-rep_core_2017-12-31.xsd#jsc-rep_RevenueFromRentsAndServices@http://www.jsc.gov.jo/xbrl/2017-12-31/lab-rol_re/ReportingLabel</t>
  </si>
  <si>
    <t>full_ifrs-cor_2017-03-09.xsd#ifrs-full_OtherRevenue</t>
  </si>
  <si>
    <t>full_ifrs-cor_2017-03-09.xsd#ifrs-full_Revenue@http://www.jsc.gov.jo/xbrl/2017-12-31/lab-rol_re/ReportingTotalLabel</t>
  </si>
  <si>
    <t>jsc-rep_core_2017-12-31.xsd#jsc-rep_CostOfSalesAbstract</t>
  </si>
  <si>
    <t>jsc-rep_core_2017-12-31.xsd#jsc-rep_CostOfPropertiesSold@http://www.jsc.gov.jo/xbrl/2017-12-31/lab-rol_re/ReportingLabel</t>
  </si>
  <si>
    <t>jsc-rep_core_2017-12-31.xsd#jsc-rep_CostOfRentsAndServices@http://www.jsc.gov.jo/xbrl/2017-12-31/lab-rol_re/ReportingLabel</t>
  </si>
  <si>
    <t>full_ifrs-cor_2017-03-09.xsd#ifrs-full_RawMaterialsAndConsumablesUsed</t>
  </si>
  <si>
    <t>jsc-rep_core_2017-12-31.xsd#jsc-rep_SalariesAndWagesClassifiedAsCostOfSales@http://www.jsc.gov.jo/xbrl/2017-12-31/lab-rol_re/ReportingLabel</t>
  </si>
  <si>
    <t>jsc-rep_core_2017-12-31.xsd#jsc-rep_DepreciationAndAmortizationExpenseClassifiedAsCostOfSales@http://www.jsc.gov.jo/xbrl/2017-12-31/lab-rol_re/ReportingLabel</t>
  </si>
  <si>
    <t>jsc-rep_core_2017-12-31.xsd#jsc-rep_RepairsAndMaintenanceClassifiedAsCostOfSales@http://www.jsc.gov.jo/xbrl/2017-12-31/lab-rol_re/ReportingLabel</t>
  </si>
  <si>
    <t>jsc-rep_core_2017-12-31.xsd#jsc-rep_ProjectsUnderConstructionExpensesClassifiedAsCostOfSales@http://www.jsc.gov.jo/xbrl/2017-12-31/lab-rol_re/ReportingLabel</t>
  </si>
  <si>
    <t>jsc-rep_core_2017-12-31.xsd#jsc-rep_OtherExpensesClassifiedAsCostOfSales</t>
  </si>
  <si>
    <t>full_ifrs-cor_2017-03-09.xsd#ifrs-full_CostOfSales@http://www.jsc.gov.jo/xbrl/2017-12-31/lab-rol_re/ReportingTotalLabel</t>
  </si>
  <si>
    <t>full_ifrs-cor_2017-03-09.xsd#ifrs-full_SellingGeneralAndAdministrativeExpenseAbstract@http://www.jsc.gov.jo/xbrl/2017-12-31/lab-rol_re/ReportingLabel</t>
  </si>
  <si>
    <t>jsc-rep_core_2017-12-31.xsd#jsc-rep_SalariesAndWagesClassifiedAsSellingAdministrationAndGeneralExpenses@http://www.jsc.gov.jo/xbrl/2017-12-31/lab-rol_re/ReportingLabel</t>
  </si>
  <si>
    <t>full_ifrs-cor_2017-03-09.xsd#ifrs-full_SocialSecurityContributions</t>
  </si>
  <si>
    <t>full_ifrs-cor_2017-03-09.xsd#ifrs-full_TerminationBenefitsExpense@http://www.jsc.gov.jo/xbrl/2017-12-31/lab-rol_re/ReportingLabel</t>
  </si>
  <si>
    <t>jsc-rep_core_2017-12-31.xsd#jsc-rep_EmployeeTrainingAndDevelopmentExpenseClassifiedAsGeneralAndAdministrativeExpense@http://www.jsc.gov.jo/xbrl/2017-12-31/lab-rol_re/ReportingLabel</t>
  </si>
  <si>
    <t>full_ifrs-cor_2017-03-09.xsd#ifrs-full_OtherEmployeeExpense@http://www.jsc.gov.jo/xbrl/2017-12-31/lab-rol_re/ReportingLabel</t>
  </si>
  <si>
    <t>full_ifrs-cor_2017-03-09.xsd#ifrs-full_RentalExpense@http://www.jsc.gov.jo/xbrl/2017-12-31/lab-rol_re/ReportingLabel</t>
  </si>
  <si>
    <t>jsc-rep_core_2017-12-31.xsd#jsc-rep_InsuranceCommissionFees@http://www.jsc.gov.jo/xbrl/2017-12-31/lab-rol_re/ReportingLabel</t>
  </si>
  <si>
    <t>jsc-rep_core_2017-12-31.xsd#jsc-rep_PrintingAndStationeryExpense@http://www.jsc.gov.jo/xbrl/2017-12-31/lab-rol_re/ReportingLabel</t>
  </si>
  <si>
    <t>jsc-rep_core_2017-12-31.xsd#jsc-rep_SubscriptionsAndFees@http://www.jsc.gov.jo/xbrl/2017-12-31/lab-rol_re/ReportingLabel</t>
  </si>
  <si>
    <t>jsc-rep_core_2017-12-31.xsd#jsc-rep_GovernmentAndOtherFeesClassifiedAsGeneralAndAdministrativeExpense@http://www.jsc.gov.jo/xbrl/2017-12-31/lab-rol_re/ReportingLabel</t>
  </si>
  <si>
    <t>full_ifrs-cor_2017-03-09.xsd#ifrs-full_TransportationExpense@http://www.jsc.gov.jo/xbrl/2017-12-31/lab-rol_re/ReportingLabel</t>
  </si>
  <si>
    <t>jsc-rep_core_2017-12-31.xsd#jsc-rep_MarketingExpense@http://www.jsc.gov.jo/xbrl/2017-12-31/lab-rol_re/ReportingLabel</t>
  </si>
  <si>
    <t>full_ifrs-cor_2017-03-09.xsd#ifrs-full_AdvertisingExpense@http://www.jsc.gov.jo/xbrl/2017-12-31/lab-rol_re/ReportingLabel</t>
  </si>
  <si>
    <t>full_ifrs-cor_2017-03-09.xsd#ifrs-full_ProfessionalFeesExpense@http://www.jsc.gov.jo/xbrl/2017-12-31/lab-rol_re/ReportingLabel</t>
  </si>
  <si>
    <t>full_ifrs-cor_2017-03-09.xsd#ifrs-full_DonationsAndSubsidiesExpense@http://www.jsc.gov.jo/xbrl/2017-12-31/lab-rol_re/ReportingLabel</t>
  </si>
  <si>
    <t>jsc-rep_core_2017-12-31.xsd#jsc-rep_TelecommunicationsExpense@http://www.jsc.gov.jo/xbrl/2017-12-31/lab-rol_re/ReportingLabel</t>
  </si>
  <si>
    <t>jsc-rep_core_2017-12-31.xsd#jsc-rep_PostageAndTelephoneExpense@http://www.jsc.gov.jo/xbrl/2017-12-31/lab-rol_re/ReportingLabel</t>
  </si>
  <si>
    <t>full_ifrs-cor_2017-03-09.xsd#ifrs-full_InsuranceExpense</t>
  </si>
  <si>
    <t>full_ifrs-cor_2017-03-09.xsd#ifrs-full_FuelAndEnergyExpense@http://www.jsc.gov.jo/xbrl/2017-12-31/lab-rol_re/ReportingLabel</t>
  </si>
  <si>
    <t>jsc-rep_core_2017-12-31.xsd#jsc-rep_HospitalityExpense</t>
  </si>
  <si>
    <t>jsc-rep_core_2017-12-31.xsd#jsc-rep_AuditFees@http://www.jsc.gov.jo/xbrl/2017-12-31/lab-rol_re/ReportingLabel</t>
  </si>
  <si>
    <t>jsc-rep_core_2017-12-31.xsd#jsc-rep_LegalExpense@http://www.jsc.gov.jo/xbrl/2017-12-31/lab-rol_re/ReportingLabel</t>
  </si>
  <si>
    <t>full_ifrs-cor_2017-03-09.xsd#ifrs-full_DirectorsRemunerationExpense@http://www.jsc.gov.jo/xbrl/2017-12-31/lab-rol_re/ReportingLabel</t>
  </si>
  <si>
    <t>jsc-rep_core_2017-12-31.xsd#jsc-rep_DirectorsMeetingsExpenses@http://www.jsc.gov.jo/xbrl/2017-12-31/lab-rol_re/ReportingLabel</t>
  </si>
  <si>
    <t>jsc-rep_core_2017-12-31.xsd#jsc-rep_RepairsAndMaintenanceExpenseClassifiedAsSellingAdministrationAndGeneralExpenses@http://www.jsc.gov.jo/xbrl/2017-12-31/lab-rol_re/ReportingLabel</t>
  </si>
  <si>
    <t>jsc-rep_core_2017-12-31.xsd#jsc-rep_DepreciationAndAmortizationExpenseClassifiedAsSellingAdministrationAndGeneralExpenses@http://www.jsc.gov.jo/xbrl/2017-12-31/lab-rol_re/ReportingLabel</t>
  </si>
  <si>
    <t>jsc-rep_core_2017-12-31.xsd#jsc-rep_OtherSellingGeneralAndAdministrativeExpense@http://www.jsc.gov.jo/xbrl/2017-12-31/lab-rol_re/ReportingLabel</t>
  </si>
  <si>
    <t>full_ifrs-cor_2017-03-09.xsd#ifrs-full_SellingGeneralAndAdministrativeExpense@http://www.jsc.gov.jo/xbrl/2017-12-31/lab-rol_re/ReportingTotalLabel</t>
  </si>
  <si>
    <t>jsc-rep_core_2017-12-31.xsd#jsc-rep_OtherIncomeAbstract</t>
  </si>
  <si>
    <t>full_ifrs-cor_2017-03-09.xsd#ifrs-full_ReversalOfImpairmentLossRecognisedInProfitOrLossInvestmentProperty@http://www.jsc.gov.jo/xbrl/2017-12-31/lab-rol_re/ReportingLabel</t>
  </si>
  <si>
    <t>full_ifrs-cor_2017-03-09.xsd#ifrs-full_GainsLossesOnDisposalsOfPropertyPlantAndEquipment@http://www.jsc.gov.jo/xbrl/2017-12-31/lab-rol_re/ReportingLabel</t>
  </si>
  <si>
    <t>full_ifrs-cor_2017-03-09.xsd#ifrs-full_GainsLossesOnDisposalsOfInvestmentProperties@http://www.jsc.gov.jo/xbrl/2017-12-31/lab-rol_re/ReportingLabel</t>
  </si>
  <si>
    <t>full_ifrs-cor_2017-03-09.xsd#ifrs-full_GainsLossesOnDisposalsOfInvestments@http://www.jsc.gov.jo/xbrl/2017-12-31/lab-rol_re/ReportingLabel</t>
  </si>
  <si>
    <t>jsc-rep_core_2017-12-31.xsd#jsc-rep_MurabhaRevenue@http://www.jsc.gov.jo/xbrl/2017-12-31/lab-rol_re/ReportingLabel</t>
  </si>
  <si>
    <t>jsc-rep_core_2017-12-31.xsd#jsc-rep_AmountRecoveredFromPotentialLiabilities@http://www.jsc.gov.jo/xbrl/2017-12-31/lab-rol_re/ReportingLabel</t>
  </si>
  <si>
    <t>full_ifrs-cor_2017-03-09.xsd#ifrs-full_GainsLossesOnLitigationSettlements@http://www.jsc.gov.jo/xbrl/2017-12-31/lab-rol_re/ReportingLabel</t>
  </si>
  <si>
    <t>full_ifrs-cor_2017-03-09.xsd#ifrs-full_OtherReversalsOfProvisions@http://www.jsc.gov.jo/xbrl/2017-12-31/lab-rol_re/ReportingLabel</t>
  </si>
  <si>
    <t>full_ifrs-cor_2017-03-09.xsd#ifrs-full_MiscellaneousOtherOperatingIncome@http://www.jsc.gov.jo/xbrl/2017-12-31/lab-rol_re/ReportingLabel</t>
  </si>
  <si>
    <t>full_ifrs-cor_2017-03-09.xsd#ifrs-full_OtherIncome@http://www.jsc.gov.jo/xbrl/2017-12-31/lab-rol_re/ReportingTotalLabel</t>
  </si>
  <si>
    <t>jsc-rep_core_2017-12-31.xsd#jsc-rep_OtherOperatingExpenseAbstract@http://www.jsc.gov.jo/xbrl/2017-12-31/lab-rol_re/ReportingLabel</t>
  </si>
  <si>
    <t>jsc-rep_core_2017-12-31.xsd#jsc-rep_CommissionExpense@http://www.jsc.gov.jo/xbrl/2017-12-31/lab-rol_re/ReportingLabel</t>
  </si>
  <si>
    <t>jsc-rep_core_2017-12-31.xsd#jsc-rep_AdditionToProvisionForDoubtfulDebts@http://www.jsc.gov.jo/xbrl/2017-12-31/lab-rol_re/ReportingLabel</t>
  </si>
  <si>
    <t>jsc-rep_core_2017-12-31.xsd#jsc-rep_AdditionToProvisionForImpairmentOfAssetsAndInvestments@http://www.jsc.gov.jo/xbrl/2017-12-31/lab-rol_re/ReportingLabel</t>
  </si>
  <si>
    <t>jsc-rep_core_2017-12-31.xsd#jsc-rep_AdditionToProvisionForContingentLiabilities@http://www.jsc.gov.jo/xbrl/2017-12-31/lab-rol_re/ReportingLabel</t>
  </si>
  <si>
    <t>jsc-rep_core_2017-12-31.xsd#jsc-rep_AdditionToProvisionForSlowMovingAndDamagedInventories@http://www.jsc.gov.jo/xbrl/2017-12-31/lab-rol_re/ReportingLabel</t>
  </si>
  <si>
    <t>jsc-rep_core_2017-12-31.xsd#jsc-rep_AdditionToProvisionForLawsuits@http://www.jsc.gov.jo/xbrl/2017-12-31/lab-rol_re/ReportingLabel</t>
  </si>
  <si>
    <t>jsc-rep_core_2017-12-31.xsd#jsc-rep_ContractCancellationLosses@http://www.jsc.gov.jo/xbrl/2017-12-31/lab-rol_re/ReportingLabel</t>
  </si>
  <si>
    <t>full_ifrs-cor_2017-03-09.xsd#ifrs-full_ImpairmentLossRecognisedInProfitOrLossGoodwill@http://www.jsc.gov.jo/xbrl/2017-12-31/lab-rol_re/ReportingLabel</t>
  </si>
  <si>
    <t>jsc-rep_core_2017-12-31.xsd#jsc-rep_LossOfCapital@http://www.jsc.gov.jo/xbrl/2017-12-31/lab-rol_re/ReportingLabel</t>
  </si>
  <si>
    <t>full_ifrs-cor_2017-03-09.xsd#ifrs-full_MiscellaneousOtherOperatingExpense@http://www.jsc.gov.jo/xbrl/2017-12-31/lab-rol_re/ReportingLabel</t>
  </si>
  <si>
    <t>jsc-rep_core_2017-12-31.xsd#jsc-rep_OtherOperatingExpense@http://www.jsc.gov.jo/xbrl/2017-12-31/lab-rol_re/ReportingTotalLabel</t>
  </si>
  <si>
    <t>jsc-rep_core_2017-12-31.xsd#jsc-rep_FinanceIncomeAbstract</t>
  </si>
  <si>
    <t>full_ifrs-cor_2017-03-09.xsd#ifrs-full_RevenueFromInterest@http://www.jsc.gov.jo/xbrl/2017-12-31/lab-rol_re/ReportingLabel</t>
  </si>
  <si>
    <t>full_ifrs-cor_2017-03-09.xsd#ifrs-full_InterestIncomeOnDeposits@http://www.jsc.gov.jo/xbrl/2017-12-31/lab-rol_re/ReportingLabel</t>
  </si>
  <si>
    <t>jsc-rep_core_2017-12-31.xsd#jsc-rep_InterestReceivedElementOfDerivatives@http://www.jsc.gov.jo/xbrl/2017-12-31/lab-rol_re/ReportingLabel</t>
  </si>
  <si>
    <t>jsc-rep_core_2017-12-31.xsd#jsc-rep_InterestReceivedOnFinancialInstruments</t>
  </si>
  <si>
    <t>full_ifrs-cor_2017-03-09.xsd#ifrs-full_OtherFinanceIncome@http://www.jsc.gov.jo/xbrl/2017-12-31/lab-rol_re/ReportingLabel</t>
  </si>
  <si>
    <t>full_ifrs-cor_2017-03-09.xsd#ifrs-full_FinanceIncome@http://www.jsc.gov.jo/xbrl/2017-12-31/lab-rol_re/ReportingTotalLabel</t>
  </si>
  <si>
    <t>jsc-rep_core_2017-12-31.xsd#jsc-rep_FinanceCostsAbstract</t>
  </si>
  <si>
    <t>full_ifrs-cor_2017-03-09.xsd#ifrs-full_InterestExpenseOnBankLoansAndOverdrafts</t>
  </si>
  <si>
    <t>jsc-rep_core_2017-12-31.xsd#jsc-rep_InterestPaidOnDerivatives@http://www.jsc.gov.jo/xbrl/2017-12-31/lab-rol_re/ReportingLabel</t>
  </si>
  <si>
    <t>full_ifrs-cor_2017-03-09.xsd#ifrs-full_InterestExpenseOnBonds@http://www.jsc.gov.jo/xbrl/2017-12-31/lab-rol_re/ReportingLabel</t>
  </si>
  <si>
    <t>full_ifrs-cor_2017-03-09.xsd#ifrs-full_InterestExpenseOnFinanceLeases</t>
  </si>
  <si>
    <t>full_ifrs-cor_2017-03-09.xsd#ifrs-full_InterestExpenseOnBorrowings</t>
  </si>
  <si>
    <t>full_ifrs-cor_2017-03-09.xsd#ifrs-full_OtherFinanceCost@http://www.jsc.gov.jo/xbrl/2017-12-31/lab-rol_re/ReportingLabel</t>
  </si>
  <si>
    <t>full_ifrs-cor_2017-03-09.xsd#ifrs-full_FinanceCosts@http://www.jsc.gov.jo/xbrl/2017-12-31/lab-rol_re/ReportingTotalLabel</t>
  </si>
  <si>
    <t>110d1682-252d-41e3-bb34-95322b8906b3:~:AtleastOneValueInAnyLayout:~:True:~:&lt;?xml version="1.0" encoding="utf-16"?&gt;_x000D_
&lt;Customization xmlns:xsi="http://www.w3.org/2001/XMLSchema-instance" xmlns:xsd="http://www.w3.org/2001/XMLSchema" ComparitiveDate="False" LayoutByDate="False" LayoutByCompany="False" ShowAllDomains="True" TotalDomain="False" DefaultDates="1" /&gt;:~:http://www.jsc.gov.jo/xbrl/2017-12-31/re_entry/roles/NotesListOfNotes:~:None</t>
  </si>
  <si>
    <t>591edcc2-16fd-41c1-8a6d-eab9d7d7256a:~:NotesListOfNotes_1_TBLYT:~:NotMandatory:~:False:~:0:~:True:~:&lt;?xml version="1.0" encoding="utf-16"?&gt;_x000D_
&lt;Customization xmlns:xsi="http://www.w3.org/2001/XMLSchema-instance" xmlns:xsd="http://www.w3.org/2001/XMLSchema" ComparitiveDate="False" LayoutByDate="False" LayoutByCompany="False" ShowAllDomains="True" TotalDomain="False" DefaultDates="1" /&gt;:~:LytTxb:~:jsc-rep_core_2017-12-31.xsd#jsc-rep_ListOfNotesTable:~:False:~:True:~:jsc-rep_core_2017-12-31.xsd#jsc-rep_ListOfNotesAbstract@http://www.xbrl.org/2003/role/label::jsc-rep_core_2017-12-31.xsd#jsc-rep_ListOfNotesLineItem@http://www.xbrl.org/2003/role/label:~:jsc-rep_core_2017-12-31.xsd#jsc-rep_ListOfNotesTable</t>
  </si>
  <si>
    <t>jsc-rep_core_2017-12-31.xsd#jsc-rep_ListOfNotesAbstract</t>
  </si>
  <si>
    <t>jsc-rep_core_2017-12-31.xsd#jsc-rep_ListOfNotesLineItem</t>
  </si>
  <si>
    <t>full_ifrs-cor_2017-03-09.xsd#ifrs-full_DisclosureOfGeneralInformationAboutFinancialStatementsExplanatory@http://www.jsc.gov.jo/xbrl/2017-12-31/lab-rol_re/ReportingLabel</t>
  </si>
  <si>
    <t>full_ifrs-cor_2017-03-09.xsd#ifrs-full_DisclosureOfNotesAndOtherExplanatoryInformationExplanatory</t>
  </si>
  <si>
    <t>full_ifrs-cor_2017-03-09.xsd#ifrs-full_DisclosureOfSummaryOfSignificantAccountingPoliciesExplanatory@http://www.jsc.gov.jo/xbrl/2017-12-31/lab-rol_re/ReportingLabel</t>
  </si>
  <si>
    <t>full_ifrs-cor_2017-03-09.xsd#ifrs-full_DisclosureOfBasisOfPreparationOfFinancialStatementsExplanatory</t>
  </si>
  <si>
    <t>full_ifrs-cor_2017-03-09.xsd#ifrs-full_DisclosureOfBasisOfConsolidationExplanatory</t>
  </si>
  <si>
    <t>full_ifrs-cor_2017-03-09.xsd#ifrs-full_DisclosureOfAccountingJudgementsAndEstimatesExplanatory</t>
  </si>
  <si>
    <t>full_ifrs-cor_2017-03-09.xsd#ifrs-full_DisclosureOfPropertyPlantAndEquipmentExplanatory@http://www.jsc.gov.jo/xbrl/2017-12-31/lab-rol_re/ReportingLabel</t>
  </si>
  <si>
    <t>jsc-rep_core_2017-12-31.xsd#jsc-rep_DisclosureOfProjectsInProgress@http://www.jsc.gov.jo/xbrl/2017-12-31/lab-rol_re/ReportingLabel</t>
  </si>
  <si>
    <t>full_ifrs-cor_2017-03-09.xsd#ifrs-full_DisclosureOfInvestmentPropertyExplanatory</t>
  </si>
  <si>
    <t>full_ifrs-cor_2017-03-09.xsd#ifrs-full_DisclosureOfIntangibleAssetsExplanatory</t>
  </si>
  <si>
    <t>jsc-rep_core_2017-12-31.xsd#jsc-rep_DisclosureOfInvestmentsInSubsidiariesJointVenturesAndAssociates@http://www.jsc.gov.jo/xbrl/2017-12-31/lab-rol_re/ReportingLabel</t>
  </si>
  <si>
    <t>jsc-rep_core_2017-12-31.xsd#jsc-rep_DisclosureOfFinancialAssetsAtFairValueThroughOtherComprehensiveIncome</t>
  </si>
  <si>
    <t>jsc-rep_core_2017-12-31.xsd#jsc-rep_DisclosureOfFinancialAssetsAtAmortizedCost</t>
  </si>
  <si>
    <t>jsc-rep_core_2017-12-31.xsd#jsc-rep_DisclosureOfFinancialAssetsAtFairValueThroughProfitOrLoss@http://www.jsc.gov.jo/xbrl/2017-12-31/lab-rol_re/ReportingLabel</t>
  </si>
  <si>
    <t>jsc-rep_core_2017-12-31.xsd#jsc-rep_DisclosureOfTradeAndOtherNonCurrentReceivables</t>
  </si>
  <si>
    <t>full_ifrs-cor_2017-03-09.xsd#ifrs-full_DisclosureOfDerivativeFinancialInstrumentsExplanatory</t>
  </si>
  <si>
    <t>full_ifrs-cor_2017-03-09.xsd#ifrs-full_DisclosureOfOtherNoncurrentAssetsExplanatory@http://www.jsc.gov.jo/xbrl/2017-12-31/lab-rol_re/ReportingLabel</t>
  </si>
  <si>
    <t>full_ifrs-cor_2017-03-09.xsd#ifrs-full_DisclosureOfRestrictedCashAndCashEquivalentsExplanatory@http://www.jsc.gov.jo/xbrl/2017-12-31/lab-rol_re/ReportingLabel</t>
  </si>
  <si>
    <t>jsc-rep_core_2017-12-31.xsd#jsc-rep_DisclosureOfLongTermPropertyUnderFinanceLease@http://www.jsc.gov.jo/xbrl/2017-12-31/lab-rol_re/ReportingLabel</t>
  </si>
  <si>
    <t>full_ifrs-cor_2017-03-09.xsd#ifrs-full_DisclosureOfIncomeTaxExplanatory</t>
  </si>
  <si>
    <t>jsc-rep_core_2017-12-31.xsd#jsc-rep_DisclosureOfDeferredTaxAssets</t>
  </si>
  <si>
    <t>jsc-rep_core_2017-12-31.xsd#jsc-rep_DisclosureOfDeferredTaxLiabilities</t>
  </si>
  <si>
    <t>jsc-rep_core_2017-12-31.xsd#jsc-rep_DisclosureOfIncomeTaxProvision</t>
  </si>
  <si>
    <t>full_ifrs-cor_2017-03-09.xsd#ifrs-full_DisclosureOfRelatedPartyExplanatory@http://www.jsc.gov.jo/xbrl/2017-12-31/lab-rol_re/ReportingLabel</t>
  </si>
  <si>
    <t>full_ifrs-cor_2017-03-09.xsd#ifrs-full_DisclosureOfInventoriesExplanatory@http://www.jsc.gov.jo/xbrl/2017-12-31/lab-rol_re/ReportingLabel</t>
  </si>
  <si>
    <t>jsc-rep_core_2017-12-31.xsd#jsc-rep_DisclosureOfTradeAndOtherCurrentReceivables</t>
  </si>
  <si>
    <t>jsc-rep_core_2017-12-31.xsd#jsc-rep_DisclosureOfCurrentReceivablesDueFromRelatedParties@http://www.jsc.gov.jo/xbrl/2017-12-31/lab-rol_re/ReportingLabel</t>
  </si>
  <si>
    <t>full_ifrs-cor_2017-03-09.xsd#ifrs-full_DisclosureOfOtherCurrentAssetsExplanatory@http://www.jsc.gov.jo/xbrl/2017-12-31/lab-rol_re/ReportingLabel</t>
  </si>
  <si>
    <t>jsc-rep_core_2017-12-31.xsd#jsc-rep_DisclosureOfCashOnHandAndAtBanks</t>
  </si>
  <si>
    <t>jsc-rep_core_2017-12-31.xsd#jsc-rep_DisclosureOfShortTermPropertyUnderFinanceLease@http://www.jsc.gov.jo/xbrl/2017-12-31/lab-rol_re/ReportingLabel</t>
  </si>
  <si>
    <t>full_ifrs-cor_2017-03-09.xsd#ifrs-full_DisclosureOfNoncurrentAssetsOrDisposalGroupsClassifiedAsHeldForSaleExplanatory@http://www.jsc.gov.jo/xbrl/2017-12-31/lab-rol_re/ReportingLabel</t>
  </si>
  <si>
    <t>full_ifrs-cor_2017-03-09.xsd#ifrs-full_DisclosureOfOtherAssetsExplanatory@http://www.jsc.gov.jo/xbrl/2017-12-31/lab-rol_re/ReportingLabel</t>
  </si>
  <si>
    <t>full_ifrs-cor_2017-03-09.xsd#ifrs-full_DisclosureOfIssuedCapitalExplanatory@http://www.jsc.gov.jo/xbrl/2017-12-31/lab-rol_re/ReportingLabel</t>
  </si>
  <si>
    <t>jsc-rep_core_2017-12-31.xsd#jsc-rep_DisclosureOfStatutoryReserves</t>
  </si>
  <si>
    <t>jsc-rep_core_2017-12-31.xsd#jsc-rep_DisclosureOfVoluntaryReserves</t>
  </si>
  <si>
    <t>jsc-rep_core_2017-12-31.xsd#jsc-rep_DisclosureOfRetainedEarnings</t>
  </si>
  <si>
    <t>jsc-rep_core_2017-12-31.xsd#jsc-rep_DisclosureOfIssuancePremium@http://www.jsc.gov.jo/xbrl/2017-12-31/lab-rol_re/ReportingLabel</t>
  </si>
  <si>
    <t>jsc-rep_core_2017-12-31.xsd#jsc-rep_DisclosureOfIssuanceDiscount</t>
  </si>
  <si>
    <t>full_ifrs-cor_2017-03-09.xsd#ifrs-full_DisclosureOfTreasurySharesExplanatory</t>
  </si>
  <si>
    <t>jsc-rep_core_2017-12-31.xsd#jsc-rep_DisclosureOfFairValueReserve</t>
  </si>
  <si>
    <t>jsc-rep_core_2017-12-31.xsd#jsc-rep_DisclosureOfReserveOfCashFlowHedges@http://www.jsc.gov.jo/xbrl/2017-12-31/lab-rol_re/ReportingLabel</t>
  </si>
  <si>
    <t>jsc-rep_core_2017-12-31.xsd#jsc-rep_DisclosureOfOtherReserves</t>
  </si>
  <si>
    <t>full_ifrs-cor_2017-03-09.xsd#ifrs-full_DisclosureOfDividendsExplanatory</t>
  </si>
  <si>
    <t>full_ifrs-cor_2017-03-09.xsd#ifrs-full_DisclosureOfNoncontrollingInterestsExplanatory</t>
  </si>
  <si>
    <t>jsc-rep_core_2017-12-31.xsd#jsc-rep_DisclosureOfNonCurrentProvisions</t>
  </si>
  <si>
    <t>jsc-rep_core_2017-12-31.xsd#jsc-rep_DisclosureOfNonCurrentBorrowings@http://www.jsc.gov.jo/xbrl/2017-12-31/lab-rol_re/ReportingLabel</t>
  </si>
  <si>
    <t>jsc-rep_core_2017-12-31.xsd#jsc-rep_DisclosureOfTradeAndOtherNonCurrentPayables</t>
  </si>
  <si>
    <t>jsc-rep_core_2017-12-31.xsd#jsc-rep_DisclosureOfLongTermCommitmentsFromContractUnderFinanceLease@http://www.jsc.gov.jo/xbrl/2017-12-31/lab-rol_re/ReportingLabel</t>
  </si>
  <si>
    <t>full_ifrs-cor_2017-03-09.xsd#ifrs-full_DisclosureOfOtherNoncurrentLiabilitiesExplanatory@http://www.jsc.gov.jo/xbrl/2017-12-31/lab-rol_re/ReportingLabel</t>
  </si>
  <si>
    <t>jsc-rep_core_2017-12-31.xsd#jsc-rep_DisclosureOfTradeAndOtherCurrentPayables@http://www.jsc.gov.jo/xbrl/2017-12-31/lab-rol_re/ReportingLabel</t>
  </si>
  <si>
    <t>jsc-rep_core_2017-12-31.xsd#jsc-rep_DisclosureOfCurrentProvisions</t>
  </si>
  <si>
    <t>jsc-rep_core_2017-12-31.xsd#jsc-rep_DisclosureOfBankOverdrafts@http://www.jsc.gov.jo/xbrl/2017-12-31/lab-rol_re/ReportingLabel</t>
  </si>
  <si>
    <t>jsc-rep_core_2017-12-31.xsd#jsc-rep_DisclosureOfCurrentBorrowings@http://www.jsc.gov.jo/xbrl/2017-12-31/lab-rol_re/ReportingLabel</t>
  </si>
  <si>
    <t>jsc-rep_core_2017-12-31.xsd#jsc-rep_DisclosureOfMarginFinancingLiabilities@http://www.jsc.gov.jo/xbrl/2017-12-31/lab-rol_re/ReportingLabel</t>
  </si>
  <si>
    <t>full_ifrs-cor_2017-03-09.xsd#ifrs-full_DisclosureOfOtherCurrentLiabilitiesExplanatory@http://www.jsc.gov.jo/xbrl/2017-12-31/lab-rol_re/ReportingLabel</t>
  </si>
  <si>
    <t>jsc-rep_core_2017-12-31.xsd#jsc-rep_DisclosureOfShortTermCommitmentsFromContractUnderFinanceLease@http://www.jsc.gov.jo/xbrl/2017-12-31/lab-rol_re/ReportingLabel</t>
  </si>
  <si>
    <t>full_ifrs-cor_2017-03-09.xsd#ifrs-full_DisclosureOfDeferredIncomeExplanatory@http://www.jsc.gov.jo/xbrl/2017-12-31/lab-rol_re/ReportingLabel</t>
  </si>
  <si>
    <t>jsc-rep_core_2017-12-31.xsd#jsc-rep_DisclosureOfLiabilitiesIncludedInDisposalGroupsClassifiedAsHeldForSale@http://www.jsc.gov.jo/xbrl/2017-12-31/lab-rol_re/ReportingLabel</t>
  </si>
  <si>
    <t>full_ifrs-cor_2017-03-09.xsd#ifrs-full_DisclosureOfRevenueExplanatory</t>
  </si>
  <si>
    <t>full_ifrs-cor_2017-03-09.xsd#ifrs-full_DisclosureOfCostOfSalesExplanatory</t>
  </si>
  <si>
    <t>jsc-rep_core_2017-12-31.xsd#jsc-rep_DisclosureOfSellingGeneralAndAdministrativeExpenseExplanatory@http://www.jsc.gov.jo/xbrl/2017-12-31/lab-rol_re/ReportingLabel</t>
  </si>
  <si>
    <t>jsc-rep_core_2017-12-31.xsd#jsc-rep_DisclosureOfOtherRevenue@http://www.jsc.gov.jo/xbrl/2017-12-31/lab-rol_re/ReportingLabel</t>
  </si>
  <si>
    <t>jsc-rep_core_2017-12-31.xsd#jsc-rep_DisclosureOfOtherExpenses</t>
  </si>
  <si>
    <t>jsc-rep_core_2017-12-31.xsd#jsc-rep_DisclosureOfNetGainsLossesOnFinancialInstrumentsAtFairValueThroughProfitOrLoss@http://www.jsc.gov.jo/xbrl/2017-12-31/lab-rol_re/ReportingLabel</t>
  </si>
  <si>
    <t>jsc-rep_core_2017-12-31.xsd#jsc-rep_DisclosureOfDividendsOnFinancialAssetsAtFairValueThroughOtherComprehensiveIncome</t>
  </si>
  <si>
    <t>jsc-rep_core_2017-12-31.xsd#jsc-rep_DisclosureOfGainsLossesOnFinancialAssetsCarriedAtAmortizedCost</t>
  </si>
  <si>
    <t>full_ifrs-cor_2017-03-09.xsd#ifrs-full_DisclosureOfFinanceIncomeExplanatory@http://www.jsc.gov.jo/xbrl/2017-12-31/lab-rol_re/ReportingLabel</t>
  </si>
  <si>
    <t>full_ifrs-cor_2017-03-09.xsd#ifrs-full_DisclosureOfFinanceCostExplanatory@http://www.jsc.gov.jo/xbrl/2017-12-31/lab-rol_re/ReportingLabel</t>
  </si>
  <si>
    <t>jsc-rep_core_2017-12-31.xsd#jsc-rep_DisclosureOfMarginFinancingExpenses@http://www.jsc.gov.jo/xbrl/2017-12-31/lab-rol_re/ReportingLabel</t>
  </si>
  <si>
    <t>jsc-rep_core_2017-12-31.xsd#jsc-rep_DisclosureOfShareOfProfitLossOfAssociatesAndJointVenturesAccountedForUsingEquityMethod@http://www.jsc.gov.jo/xbrl/2017-12-31/lab-rol_re/ReportingLabel</t>
  </si>
  <si>
    <t>full_ifrs-cor_2017-03-09.xsd#ifrs-full_DisclosureOfDepreciationAndAmortisationExpenseExplanatory@http://www.jsc.gov.jo/xbrl/2017-12-31/lab-rol_re/ReportingLabel</t>
  </si>
  <si>
    <t>full_ifrs-cor_2017-03-09.xsd#ifrs-full_DisclosureOfResearchAndDevelopmentExpenseExplanatory</t>
  </si>
  <si>
    <t>full_ifrs-cor_2017-03-09.xsd#ifrs-full_DisclosureOfEarningsPerShareExplanatory</t>
  </si>
  <si>
    <t>full_ifrs-cor_2017-03-09.xsd#ifrs-full_DisclosureOfLeasePrepaymentsExplanatory@http://www.jsc.gov.jo/xbrl/2017-12-31/lab-rol_re/ReportingLabel</t>
  </si>
  <si>
    <t>full_ifrs-cor_2017-03-09.xsd#ifrs-full_DisclosureOfLeasesExplanatory</t>
  </si>
  <si>
    <t>full_ifrs-cor_2017-03-09.xsd#ifrs-full_DisclosureOfImpairmentOfAssetsExplanatory@http://www.jsc.gov.jo/xbrl/2017-12-31/lab-rol_re/ReportingLabel</t>
  </si>
  <si>
    <t>full_ifrs-cor_2017-03-09.xsd#ifrs-full_DisclosureOfFairValueMeasurementExplanatory@http://www.jsc.gov.jo/xbrl/2017-12-31/lab-rol_re/ReportingLabel</t>
  </si>
  <si>
    <t>full_ifrs-cor_2017-03-09.xsd#ifrs-full_DisclosureOfClaimsAndBenefitsPaidExplanatory</t>
  </si>
  <si>
    <t>full_ifrs-cor_2017-03-09.xsd#ifrs-full_DisclosureOfCommitmentsAndContingentLiabilitiesExplanatory@http://www.jsc.gov.jo/xbrl/2017-12-31/lab-rol_re/ReportingLabel</t>
  </si>
  <si>
    <t>full_ifrs-cor_2017-03-09.xsd#ifrs-full_DisclosureOfContingentLiabilitiesExplanatory</t>
  </si>
  <si>
    <t>jsc-rep_core_2017-12-31.xsd#jsc-rep_DisclosureOfRiskManagement</t>
  </si>
  <si>
    <t>full_ifrs-cor_2017-03-09.xsd#ifrs-full_DisclosureOfLiquidityRiskExplanatory</t>
  </si>
  <si>
    <t>full_ifrs-cor_2017-03-09.xsd#ifrs-full_DisclosureOfCreditRiskExplanatory</t>
  </si>
  <si>
    <t>full_ifrs-cor_2017-03-09.xsd#ifrs-full_DisclosureOfMarketRiskExplanatory</t>
  </si>
  <si>
    <t>jsc-rep_core_2017-12-31.xsd#jsc-rep_DisclosureOfCurrencyRisk</t>
  </si>
  <si>
    <t>jsc-rep_core_2017-12-31.xsd#jsc-rep_DisclosureOfRisksOfChangingInterestRates@http://www.jsc.gov.jo/xbrl/2017-12-31/lab-rol_re/ReportingLabel</t>
  </si>
  <si>
    <t>jsc-rep_core_2017-12-31.xsd#jsc-rep_DisclosureOfRisksOfChangeInStockPrices@http://www.jsc.gov.jo/xbrl/2017-12-31/lab-rol_re/ReportingLabel</t>
  </si>
  <si>
    <t>jsc-rep_core_2017-12-31.xsd#jsc-rep_DisclosureOfCapitalManagement@http://www.jsc.gov.jo/xbrl/2017-12-31/lab-rol_re/ReportingLabel</t>
  </si>
  <si>
    <t>jsc-rep_core_2017-12-31.xsd#jsc-rep_DisclosureOfFairValueHierarchy</t>
  </si>
  <si>
    <t>full_ifrs-cor_2017-03-09.xsd#ifrs-full_DisclosureOfAllowanceForCreditLossesExplanatory</t>
  </si>
  <si>
    <t>full_ifrs-cor_2017-03-09.xsd#ifrs-full_DisclosureOfAuditorsRemunerationExplanatory@http://www.jsc.gov.jo/xbrl/2017-12-31/lab-rol_re/ReportingLabel</t>
  </si>
  <si>
    <t>full_ifrs-cor_2017-03-09.xsd#ifrs-full_DisclosureOfBusinessCombinationsExplanatory@http://www.jsc.gov.jo/xbrl/2017-12-31/lab-rol_re/ReportingLabel</t>
  </si>
  <si>
    <t>full_ifrs-cor_2017-03-09.xsd#ifrs-full_DisclosureOfCashFlowStatementExplanatory@http://www.jsc.gov.jo/xbrl/2017-12-31/lab-rol_re/ReportingLabel</t>
  </si>
  <si>
    <t>jsc-rep_core_2017-12-31.xsd#jsc-rep_DisclosureOfChangesInAccountingPoliciesAccountingEstimatesAndErrors@http://www.jsc.gov.jo/xbrl/2017-12-31/lab-rol_re/ReportingLabel</t>
  </si>
  <si>
    <t>full_ifrs-cor_2017-03-09.xsd#ifrs-full_DisclosureOfCollateralExplanatory@http://www.jsc.gov.jo/xbrl/2017-12-31/lab-rol_re/ReportingLabel</t>
  </si>
  <si>
    <t>full_ifrs-cor_2017-03-09.xsd#ifrs-full_DisclosureOfDiscontinuedOperationsExplanatory@http://www.jsc.gov.jo/xbrl/2017-12-31/lab-rol_re/ReportingLabel</t>
  </si>
  <si>
    <t>full_ifrs-cor_2017-03-09.xsd#ifrs-full_DisclosureOfEmployeeBenefitsExplanatory</t>
  </si>
  <si>
    <t>full_ifrs-cor_2017-03-09.xsd#ifrs-full_DisclosureOfEntitysReportableSegmentsExplanatory</t>
  </si>
  <si>
    <t>full_ifrs-cor_2017-03-09.xsd#ifrs-full_DisclosureOfEventsAfterReportingPeriodExplanatory</t>
  </si>
  <si>
    <t>full_ifrs-cor_2017-03-09.xsd#ifrs-full_DisclosureOfExplorationAndEvaluationAssetsExplanatory@http://www.jsc.gov.jo/xbrl/2017-12-31/lab-rol_re/ReportingLabel</t>
  </si>
  <si>
    <t>full_ifrs-cor_2017-03-09.xsd#ifrs-full_DisclosureOfFeeAndCommissionIncomeExpenseExplanatory</t>
  </si>
  <si>
    <t>full_ifrs-cor_2017-03-09.xsd#ifrs-full_DisclosureOfFirstTimeAdoptionExplanatory</t>
  </si>
  <si>
    <t>full_ifrs-cor_2017-03-09.xsd#ifrs-full_DisclosureOfGoingConcernExplanatory@http://www.jsc.gov.jo/xbrl/2017-12-31/lab-rol_re/ReportingLabel</t>
  </si>
  <si>
    <t>full_ifrs-cor_2017-03-09.xsd#ifrs-full_DisclosureOfInvestmentContractsLiabilitiesExplanatory</t>
  </si>
  <si>
    <t>full_ifrs-cor_2017-03-09.xsd#ifrs-full_DisclosureOfSubordinatedLiabilitiesExplanatory@http://www.jsc.gov.jo/xbrl/2017-12-31/lab-rol_re/ReportingLabel</t>
  </si>
  <si>
    <t>jsc-rep_core_2017-12-31.xsd#jsc-rep_DisclosureOfNewStandardAndInterpretationsNotYetAdopted@http://www.jsc.gov.jo/xbrl/2017-12-31/lab-rol_re/ReportingLabel</t>
  </si>
  <si>
    <t>jsc-rep_core_2017-12-31.xsd#jsc-rep_DisclosureOfDeferredChecks@http://www.jsc.gov.jo/xbrl/2017-12-31/lab-rol_re/ReportingLabel</t>
  </si>
  <si>
    <t>jsc-rep_core_2017-12-31.xsd#jsc-rep_DisclosureOfAdvancePaymentsForInvestment@http://www.jsc.gov.jo/xbrl/2017-12-31/lab-rol_re/ReportingLabel</t>
  </si>
  <si>
    <t>jsc-rep_core_2017-12-31.xsd#jsc-rep_DisclosureOfPriorYearsAdjustments</t>
  </si>
  <si>
    <t>jsc-rep_core_2017-12-31.xsd#jsc-rep_DisclosureOfLawsuitsAgainstTheCompany</t>
  </si>
  <si>
    <t>jsc-rep_core_2017-12-31.xsd#jsc-rep_DisclosureOfComparativeFigures</t>
  </si>
  <si>
    <t>jsc-rep_core_2017-12-31.xsd#jsc-DisclosureOfRestatementExplanatory</t>
  </si>
  <si>
    <t>jsc-rep_core_2017-12-31.xsd#jsc-rep_ListOfNotesTable::jsc-rep_core_2017-12-31.xsd#jsc-rep_LanguageAxis::jsc-rep_core_2017-12-31.xsd#jsc-rep_EnglishMember</t>
  </si>
  <si>
    <t>jsc-rep_core_2017-12-31.xsd#jsc-rep_ListOfNotesTable::jsc-rep_core_2017-12-31.xsd#jsc-rep_LanguageAxis::jsc-rep_core_2017-12-31.xsd#jsc-rep_ArabicMember</t>
  </si>
  <si>
    <t>jsc-rep_core_2017-12-31.xsd#jsc-rep_ListOfNotesTable::jsc-rep_core_2017-12-31.xsd#jsc-rep_LanguageAxis</t>
  </si>
  <si>
    <t xml:space="preserve"> - 1.0.0</t>
  </si>
  <si>
    <t>447fda67-07e2-4a8e-b07a-a0984d20093c:~:StatementOfFinancialPosition_1:~:NotMandatory:~:True:~:0:~:True:~:&lt;?xml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/&gt;:~:LytLin:~::~:False:~:True:~:full_ifrs-cor_2017-03-09.xsd#ifrs-full_StatementOfFinancialPositionAbstract@http://www.xbrl.org/2003/role/label:~:</t>
  </si>
  <si>
    <t>a03c8755-e55c-4fd8-8cfa-189f07d2d28f:~:IncomeStateFuncOfExpense_1:~:NotMandatory:~:True:~:0:~:True:~:&lt;?xml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/&gt;:~:LytLin:~::~:False:~:True:~:full_ifrs-cor_2017-03-09.xsd#ifrs-full_IncomeStatementAbstract@http://www.xbrl.org/2003/role/label:~:</t>
  </si>
  <si>
    <t>e0929e54-4e0d-4521-b43f-bbc395bac729:~:SOCI-PresentedNetOfTax_1:~:NotMandatory:~:True:~:0:~:True:~:&lt;?xml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/&gt;:~:LytLin:~::~:False:~:True:~:full_ifrs-cor_2017-03-09.xsd#ifrs-full_StatementOfComprehensiveIncomeAbstract@http://www.xbrl.org/2003/role/label:~:</t>
  </si>
  <si>
    <t>588dd6ee-bc40-4a5a-a632-515fe50a72a6:~:SOCFlowsIndirectMethod_1:~:NotMandatory:~:True:~:0:~:True:~:&lt;?xml version="1.0" encoding="utf-16"?&gt;_x000D_
&lt;Customization xmlns:xsi="http://www.w3.org/2001/XMLSchema-instance" xmlns:xsd="http://www.w3.org/2001/XMLSchema" ComparitiveDate="False" LayoutByDate="False" LayoutByCompany="False" ShowAllDomains="True" TotalDomain="False" DefaultDates="1" /&gt;:~:LytLin:~::~:False:~:True:~:full_ifrs-cor_2017-03-09.xsd#ifrs-full_StatementOfCashFlowsAbstract@http://www.xbrl.org/2003/role/label:~:</t>
  </si>
  <si>
    <t>4fbd1c8d-f8f6-4e20-bdd3-35fe871ba68d:~:Layout1:~:NotMandatory:~:True:~:1:~:True:~:&lt;?xml version="1.0" encoding="utf-16"?&gt;_x000D_
&lt;Customization xmlns:xsi="http://www.w3.org/2001/XMLSchema-instance" xmlns:xsd="http://www.w3.org/2001/XMLSchema" LayoutByDate="True" /&gt;:~:LytHyc:~::~:False:~:False:~::~:full_ifrs-cor_2017-03-09.xsd#ifrs-full_StatementOfChangesInEquityTable</t>
  </si>
  <si>
    <t>d8eaa605-f8d6-497c-ab4d-8f3e3068df2d:~:Layout7:~:NotMandatory:~:True:~:7:~:True:~:&lt;?xml version="1.0" encoding="utf-16"?&gt;_x000D_
&lt;Customization xmlns:xsi="http://www.w3.org/2001/XMLSchema-instance" xmlns:xsd="http://www.w3.org/2001/XMLSchema" /&gt;:~:LytHyc:~::~:False:~:True:~::~:full_ifrs-cor_2017-03-09.xsd#ifrs-full_DisclosureOfInvestmentPropertyTable</t>
  </si>
  <si>
    <t>05f69bf8-0453-4487-8a9c-575f22129cf4:~:Layout6:~:NotMandatory:~:True:~:6:~:True:~:&lt;?xml version="1.0" encoding="utf-16"?&gt;_x000D_
&lt;Customization xmlns:xsi="http://www.w3.org/2001/XMLSchema-instance" xmlns:xsd="http://www.w3.org/2001/XMLSchema" /&gt;:~:LytHyc:~::~:False:~:True:~::~:full_ifrs-cor_2017-03-09.xsd#ifrs-full_DisclosureOfInvestmentPropertyTable</t>
  </si>
  <si>
    <t>d79bd993-51f7-4934-bf9a-e3702438e9fb:~:Layout5:~:NotMandatory:~:True:~:5:~:True:~:&lt;?xml version="1.0" encoding="utf-16"?&gt;_x000D_
&lt;Customization xmlns:xsi="http://www.w3.org/2001/XMLSchema-instance" xmlns:xsd="http://www.w3.org/2001/XMLSchema" /&gt;:~:LytHyc:~::~:False:~:True:~::~:full_ifrs-cor_2017-03-09.xsd#ifrs-full_DisclosureOfInvestmentPropertyTable</t>
  </si>
  <si>
    <t>d36fc780-497a-41bb-ac3b-a73bee9c8b28:~:Layout4:~:NotMandatory:~:True:~:4:~:True:~:&lt;?xml version="1.0" encoding="utf-16"?&gt;_x000D_
&lt;Customization xmlns:xsi="http://www.w3.org/2001/XMLSchema-instance" xmlns:xsd="http://www.w3.org/2001/XMLSchema" /&gt;:~:LytHyc:~::~:False:~:True:~::~:full_ifrs-cor_2017-03-09.xsd#ifrs-full_DisclosureOfInvestmentPropertyTable</t>
  </si>
  <si>
    <t>86231da5-a260-4429-840b-9646f947d12a:~:Layout3:~:NotMandatory:~:True:~:3:~:True:~:&lt;?xml version="1.0" encoding="utf-16"?&gt;_x000D_
&lt;Customization xmlns:xsi="http://www.w3.org/2001/XMLSchema-instance" xmlns:xsd="http://www.w3.org/2001/XMLSchema" /&gt;:~:LytHyc:~::~:False:~:True:~::~:full_ifrs-cor_2017-03-09.xsd#ifrs-full_DisclosureOfInvestmentPropertyTable</t>
  </si>
  <si>
    <t>5ce10f88-4d63-49e9-a60a-f293e5bf0202:~:Layout2:~:NotMandatory:~:True:~:2:~:True:~:&lt;?xml version="1.0" encoding="utf-16"?&gt;_x000D_
&lt;Customization xmlns:xsi="http://www.w3.org/2001/XMLSchema-instance" xmlns:xsd="http://www.w3.org/2001/XMLSchema" /&gt;:~:LytHyc:~::~:False:~:True:~::~:full_ifrs-cor_2017-03-09.xsd#ifrs-full_DisclosureOfInvestmentPropertyTable</t>
  </si>
  <si>
    <t>21a01ece-b091-438c-8899-af05fcd79459:~:Layout1:~:NotMandatory:~:True:~:1:~:True:~:&lt;?xml version="1.0" encoding="utf-16"?&gt;_x000D_
&lt;Customization xmlns:xsi="http://www.w3.org/2001/XMLSchema-instance" xmlns:xsd="http://www.w3.org/2001/XMLSchema" LayoutByDate="True" /&gt;:~:LytHyc:~::~:False:~:False:~::~:full_ifrs-cor_2017-03-09.xsd#ifrs-full_DisclosureOfInvestmentPropertyTable</t>
  </si>
  <si>
    <t>e4a7199a-78f8-405a-92ac-6fa3113a1eac:~:SubclassificationsLiabiAndEquit_1:~:NotMandatory:~:True:~:0:~:True:~:&lt;?xml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/&gt;:~:LytLin:~::~:False:~:True:~:jsc-rep_core_2017-12-31.xsd#jsc-rep_SubclassificationsOfLiabilitiesAndEquitiesAbstract@http://www.xbrl.org/2003/role/label:~:</t>
  </si>
  <si>
    <t>e303430c-8068-4f4f-a80f-812e829b18bc:~:AnalysisIncomeExpByFunction_1:~:NotMandatory:~:True:~:0:~:True:~:&lt;?xml version="1.0" encoding="utf-16"?&gt;_x000D_
&lt;Customization xmlns:xsi="http://www.w3.org/2001/XMLSchema-instance" xmlns:xsd="http://www.w3.org/2001/XMLSchema" ComparitiveDate="False" LayoutByDate="False" LayoutByCompany="False" ShowAllDomains="False" TotalDomain="True" DefaultDates="1" /&gt;:~:LytLin:~::~:False:~:True:~:full_ifrs-cor_2017-03-09.xsd#ifrs-full_AnalysisOfIncomeAndExpenseAbstract@http://www.xbrl.org/2003/role/label:~:</t>
  </si>
  <si>
    <t>483abe3d-4504-4a7e-ba96-7d783a89f86a:~:Layout1:~:NotMandatory:~:True:~:1:~:True:~:&lt;?xml version="1.0" encoding="utf-16"?&gt;_x000D_
&lt;Customization xmlns:xsi="http://www.w3.org/2001/XMLSchema-instance" xmlns:xsd="http://www.w3.org/2001/XMLSchema" LayoutByDate="True" /&gt;:~:LytHyc:~::~:False:~:False:~::~:full_ifrs-cor_2017-03-09.xsd#ifrs-full_DisclosureOfPropertyPlantAndEquipmentTable</t>
  </si>
  <si>
    <t>3ec78c7c-61d1-499f-83a1-7e25edd91147:~:Layout3:~:NotMandatory:~:True:~:3:~:True:~:&lt;?xml version="1.0" encoding="utf-16"?&gt;_x000D_
&lt;Customization xmlns:xsi="http://www.w3.org/2001/XMLSchema-instance" xmlns:xsd="http://www.w3.org/2001/XMLSchema" LayoutByDate="True" /&gt;:~:LytHyc:~::~:False:~:False:~::~:full_ifrs-cor_2017-03-09.xsd#ifrs-full_DisclosureOfFinancialAssetsTable</t>
  </si>
  <si>
    <t>e0f47093-6273-4f75-a6d4-92405f305ddf:~:Layout2:~:NotMandatory:~:True:~:2:~:True:~:&lt;?xml version="1.0" encoding="utf-16"?&gt;_x000D_
&lt;Customization xmlns:xsi="http://www.w3.org/2001/XMLSchema-instance" xmlns:xsd="http://www.w3.org/2001/XMLSchema" LayoutByDate="True" /&gt;:~:LytHyc:~::~:False:~:False:~::~:full_ifrs-cor_2017-03-09.xsd#ifrs-full_DisclosureOfFinancialAssetsTable</t>
  </si>
  <si>
    <t>6094d9e6-e25f-4212-bd03-67a2e68cca85:~:Layout1:~:NotMandatory:~:True:~:1:~:True:~:&lt;?xml version="1.0" encoding="utf-16"?&gt;_x000D_
&lt;Customization xmlns:xsi="http://www.w3.org/2001/XMLSchema-instance" xmlns:xsd="http://www.w3.org/2001/XMLSchema" LayoutByDate="True" /&gt;:~:LytHyc:~::~:False:~:False:~::~:full_ifrs-cor_2017-03-09.xsd#ifrs-full_DisclosureOfFinancialAssetsTable</t>
  </si>
  <si>
    <t>a19c2dac-999a-49aa-8408-8b0333928dc6:~:Layout1:~:NotMandatory:~:True:~:1:~:True:~:&lt;?xml version="1.0" encoding="utf-16"?&gt;_x000D_
&lt;Customization xmlns:xsi="http://www.w3.org/2001/XMLSchema-instance" xmlns:xsd="http://www.w3.org/2001/XMLSchema" LayoutByDate="True" /&gt;:~:LytHyc:~::~:False:~:False:~::~:full_ifrs-cor_2017-03-09.xsd#ifrs-full_DisclosureOfReconciliationOfChangesInIntangibleAssetsAndGoodwillTable</t>
  </si>
  <si>
    <t>582f8d79-6277-4649-ae44-454d3a3456e6:~:Layout8:~:NotMandatory:~:True:~:8:~:True:~:&lt;?xml version="1.0" encoding="utf-16"?&gt;_x000D_
&lt;Customization xmlns:xsi="http://www.w3.org/2001/XMLSchema-instance" xmlns:xsd="http://www.w3.org/2001/XMLSchema" /&gt;:~:LytHyc:~::~:False:~:True:~::~:jsc-rep_core_2017-12-31.xsd#jsc-rep_ItemsAttributableToDeferredTaxAssetsTable</t>
  </si>
  <si>
    <t>8dd107ad-c744-4dfb-81c1-1093a3f2ead5:~:Layout7:~:NotMandatory:~:True:~:7:~:True:~:&lt;?xml version="1.0" encoding="utf-16"?&gt;_x000D_
&lt;Customization xmlns:xsi="http://www.w3.org/2001/XMLSchema-instance" xmlns:xsd="http://www.w3.org/2001/XMLSchema" /&gt;:~:LytHyc:~::~:False:~:True:~::~:jsc-rep_core_2017-12-31.xsd#jsc-rep_ItemsAttributableToDeferredTaxAssetsTable</t>
  </si>
  <si>
    <t>ea02dbe5-204b-4946-9076-f2aa5cf62bee:~:Layout6:~:NotMandatory:~:True:~:6:~:True:~:&lt;?xml version="1.0" encoding="utf-16"?&gt;_x000D_
&lt;Customization xmlns:xsi="http://www.w3.org/2001/XMLSchema-instance" xmlns:xsd="http://www.w3.org/2001/XMLSchema" LayoutByDate="True" /&gt;:~:LytHyc:~::~:False:~:False:~::~:jsc-rep_core_2017-12-31.xsd#jsc-rep_ItemsAttributableToDeferredTaxAssetsTable</t>
  </si>
  <si>
    <t>e85ff649-55d5-4518-92aa-43fbbd94873e:~:Layout5:~:NotMandatory:~:True:~:5:~:True:~:&lt;?xml version="1.0" encoding="utf-16"?&gt;_x000D_
&lt;Customization xmlns:xsi="http://www.w3.org/2001/XMLSchema-instance" xmlns:xsd="http://www.w3.org/2001/XMLSchema" LayoutByDate="True" /&gt;:~:LytHyc:~::~:False:~:False:~::~:jsc-rep_core_2017-12-31.xsd#jsc-rep_ItemsAttributableToDeferredTaxAssetsTable</t>
  </si>
  <si>
    <t>104359bf-4b73-48f3-8614-c2e3b07cfec9:~:Layout4:~:NotMandatory:~:True:~:4:~:True:~:&lt;?xml version="1.0" encoding="utf-16"?&gt;_x000D_
&lt;Customization xmlns:xsi="http://www.w3.org/2001/XMLSchema-instance" xmlns:xsd="http://www.w3.org/2001/XMLSchema" /&gt;:~:LytHyc:~::~:False:~:True:~::~:jsc-rep_core_2017-12-31.xsd#jsc-rep_ItemsAttributableToDeferredTaxAssetsTable</t>
  </si>
  <si>
    <t>0429c75b-f541-494d-8f2c-5e5504d39fc2:~:Layout3:~:NotMandatory:~:True:~:3:~:True:~:&lt;?xml version="1.0" encoding="utf-16"?&gt;_x000D_
&lt;Customization xmlns:xsi="http://www.w3.org/2001/XMLSchema-instance" xmlns:xsd="http://www.w3.org/2001/XMLSchema" LayoutByDate="True" /&gt;:~:LytHyc:~::~:False:~:False:~::~:jsc-rep_core_2017-12-31.xsd#jsc-rep_ItemsAttributableToDeferredTaxAssetsTable</t>
  </si>
  <si>
    <t>e853fca7-013c-4422-a32e-c55021015ced:~:Layout2:~:NotMandatory:~:True:~:2:~:True:~:&lt;?xml version="1.0" encoding="utf-16"?&gt;_x000D_
&lt;Customization xmlns:xsi="http://www.w3.org/2001/XMLSchema-instance" xmlns:xsd="http://www.w3.org/2001/XMLSchema" LayoutByDate="True" /&gt;:~:LytHyc:~::~:False:~:False:~::~:jsc-rep_core_2017-12-31.xsd#jsc-rep_ItemsAttributableToDeferredTaxAssetsTable</t>
  </si>
  <si>
    <t>80173cd9-f31a-4803-b276-3b920f023956:~:Layout1:~:NotMandatory:~:True:~:1:~:True:~:&lt;?xml version="1.0" encoding="utf-16"?&gt;_x000D_
&lt;Customization xmlns:xsi="http://www.w3.org/2001/XMLSchema-instance" xmlns:xsd="http://www.w3.org/2001/XMLSchema" /&gt;:~:LytHyc:~::~:False:~:True:~::~:jsc-rep_core_2017-12-31.xsd#jsc-rep_ItemsAttributableToDeferredTaxAssetsTable</t>
  </si>
  <si>
    <t>b701b5f4-ede5-44e8-9dfd-d137cfd5d9e4:~:Layout1:~:NotMandatory:~:True:~:1:~:True:~:&lt;?xml version="1.0" encoding="utf-16"?&gt;_x000D_
&lt;Customization xmlns:xsi="http://www.w3.org/2001/XMLSchema-instance" xmlns:xsd="http://www.w3.org/2001/XMLSchema" LayoutByDate="True" /&gt;:~:LytHyc:~::~:False:~:False:~::~:full_ifrs-cor_2017-03-09.xsd#ifrs-full_DisclosureOfClassesOfShareCapitalTable</t>
  </si>
  <si>
    <t>abc::abc</t>
  </si>
  <si>
    <t>abc::abc::abc</t>
  </si>
  <si>
    <t>abc::abc::abc:::full_ifrs-cor_2017-03-09.xsd#ifrs-full_ComponentsOfEquityAxis::full_ifrs-cor_2017-03-09.xsd#ifrs-full_EquityAttributableToOwnersOfParentMember</t>
  </si>
  <si>
    <t>abc::abc::abc:::full_ifrs-cor_2017-03-09.xsd#ifrs-full_ComponentsOfEquityAxis::full_ifrs-cor_2017-03-09.xsd#ifrs-full_IssuedCapitalMember</t>
  </si>
  <si>
    <t>abc::abc::abc:::full_ifrs-cor_2017-03-09.xsd#ifrs-full_ComponentsOfEquityAxis::full_ifrs-cor_2017-03-09.xsd#ifrs-full_RetainedEarningsMember</t>
  </si>
  <si>
    <t>abc::abc::abc:::full_ifrs-cor_2017-03-09.xsd#ifrs-full_ComponentsOfEquityAxis::full_ifrs-cor_2017-03-09.xsd#ifrs-full_SharePremiumMember</t>
  </si>
  <si>
    <t>abc::abc::abc:::full_ifrs-cor_2017-03-09.xsd#ifrs-full_ComponentsOfEquityAxis::jsc-rep_core_2017-12-31.xsd#jsc-rep_ShareDiscountMember</t>
  </si>
  <si>
    <t>abc::abc::abc:::full_ifrs-cor_2017-03-09.xsd#ifrs-full_ComponentsOfEquityAxis::full_ifrs-cor_2017-03-09.xsd#ifrs-full_TreasurySharesMember</t>
  </si>
  <si>
    <t>abc::abc::abc:::full_ifrs-cor_2017-03-09.xsd#ifrs-full_ComponentsOfEquityAxis::full_ifrs-cor_2017-03-09.xsd#ifrs-full_OtherEquityInterestMember</t>
  </si>
  <si>
    <t>abc::abc::abc:::full_ifrs-cor_2017-03-09.xsd#ifrs-full_ComponentsOfEquityAxis::full_ifrs-cor_2017-03-09.xsd#ifrs-full_StatutoryReserveMember</t>
  </si>
  <si>
    <t>abc::abc::abc:::full_ifrs-cor_2017-03-09.xsd#ifrs-full_ComponentsOfEquityAxis::jsc-rep_core_2017-12-31.xsd#jsc-rep_VoluntaryReserveMember</t>
  </si>
  <si>
    <t>abc::abc::abc:::full_ifrs-cor_2017-03-09.xsd#ifrs-full_ComponentsOfEquityAxis::jsc-rep_core_2017-12-31.xsd#jsc-rep_PublicReserveMember</t>
  </si>
  <si>
    <t>abc::abc::abc:::full_ifrs-cor_2017-03-09.xsd#ifrs-full_ComponentsOfEquityAxis::jsc-rep_core_2017-12-31.xsd#jsc-rep_SpecialReserveMember</t>
  </si>
  <si>
    <t>abc::abc::abc:::full_ifrs-cor_2017-03-09.xsd#ifrs-full_ComponentsOfEquityAxis::jsc-rep_core_2017-12-31.xsd#jsc-rep_FairValueReserveMember</t>
  </si>
  <si>
    <t>abc::abc::abc:::full_ifrs-cor_2017-03-09.xsd#ifrs-full_ComponentsOfEquityAxis::full_ifrs-cor_2017-03-09.xsd#ifrs-full_ReserveOfCashFlowHedgesMember</t>
  </si>
  <si>
    <t>abc::abc::abc:::full_ifrs-cor_2017-03-09.xsd#ifrs-full_ComponentsOfEquityAxis::full_ifrs-cor_2017-03-09.xsd#ifrs-full_OtherReservesMember</t>
  </si>
  <si>
    <t>abc::abc::abc:::full_ifrs-cor_2017-03-09.xsd#ifrs-full_ComponentsOfEquityAxis::full_ifrs-cor_2017-03-09.xsd#ifrs-full_NoncontrollingInterestsMember</t>
  </si>
  <si>
    <t>abc::abc::abc:::jsc-rep_core_2017-12-31.xsd#jsc-rep_ClassesOfInvestmentPropertyAxis::full_ifrs-cor_2017-03-09.xsd#ifrs-full_LandMember:::full_ifrs-cor_2017-03-09.xsd#ifrs-full_TypesOfInvestmentPropertyAxis::full_ifrs-cor_2017-03-09.xsd#ifrs-full_InvestmentPropertyCompletedMember</t>
  </si>
  <si>
    <t>abc::abc::abc:::jsc-rep_core_2017-12-31.xsd#jsc-rep_ClassesOfInvestmentPropertyAxis::full_ifrs-cor_2017-03-09.xsd#ifrs-full_BuildingsMember:::full_ifrs-cor_2017-03-09.xsd#ifrs-full_TypesOfInvestmentPropertyAxis::full_ifrs-cor_2017-03-09.xsd#ifrs-full_InvestmentPropertyCompletedMember</t>
  </si>
  <si>
    <t>abc::abc::abc:::jsc-rep_core_2017-12-31.xsd#jsc-rep_ClassesOfInvestmentPropertyAxis::full_ifrs-cor_2017-03-09.xsd#ifrs-full_BuildingsMember:::full_ifrs-cor_2017-03-09.xsd#ifrs-full_TypesOfInvestmentPropertyAxis::full_ifrs-cor_2017-03-09.xsd#ifrs-full_InvestmentPropertyUnderConstructionOrDevelopmentMember</t>
  </si>
  <si>
    <t>abc::abc::abc:::full_ifrs-cor_2017-03-09.xsd#ifrs-full_ClassesOfPropertyPlantAndEquipmentAxis::full_ifrs-cor_2017-03-09.xsd#ifrs-full_LandMember</t>
  </si>
  <si>
    <t>abc::abc::abc:::full_ifrs-cor_2017-03-09.xsd#ifrs-full_ClassesOfPropertyPlantAndEquipmentAxis::full_ifrs-cor_2017-03-09.xsd#ifrs-full_BuildingsMember</t>
  </si>
  <si>
    <t>abc::abc::abc:::full_ifrs-cor_2017-03-09.xsd#ifrs-full_ClassesOfPropertyPlantAndEquipmentAxis::full_ifrs-cor_2017-03-09.xsd#ifrs-full_MachineryMember</t>
  </si>
  <si>
    <t>abc::abc::abc:::full_ifrs-cor_2017-03-09.xsd#ifrs-full_ClassesOfPropertyPlantAndEquipmentAxis::full_ifrs-cor_2017-03-09.xsd#ifrs-full_VehiclesMember</t>
  </si>
  <si>
    <t>abc::abc::abc:::full_ifrs-cor_2017-03-09.xsd#ifrs-full_ClassesOfPropertyPlantAndEquipmentAxis::full_ifrs-cor_2017-03-09.xsd#ifrs-full_FixturesAndFittingsMember</t>
  </si>
  <si>
    <t>abc::abc::abc:::full_ifrs-cor_2017-03-09.xsd#ifrs-full_ClassesOfPropertyPlantAndEquipmentAxis::full_ifrs-cor_2017-03-09.xsd#ifrs-full_OfficeEquipmentMember</t>
  </si>
  <si>
    <t>abc::abc::abc:::full_ifrs-cor_2017-03-09.xsd#ifrs-full_ClassesOfPropertyPlantAndEquipmentAxis::full_ifrs-cor_2017-03-09.xsd#ifrs-full_ComputerEquipmentMember</t>
  </si>
  <si>
    <t>abc::abc::abc:::full_ifrs-cor_2017-03-09.xsd#ifrs-full_ClassesOfPropertyPlantAndEquipmentAxis::full_ifrs-cor_2017-03-09.xsd#ifrs-full_LeaseholdImprovementsMember</t>
  </si>
  <si>
    <t>abc::abc::abc:::full_ifrs-cor_2017-03-09.xsd#ifrs-full_ClassesOfPropertyPlantAndEquipmentAxis::full_ifrs-cor_2017-03-09.xsd#ifrs-full_OtherPropertyPlantAndEquipmentMember</t>
  </si>
  <si>
    <t>abc::abc::abc:::jsc-rep_core_2017-12-31.xsd#jsc-rep_LocationAxis::jsc-rep_core_2017-12-31.xsd#jsc-rep_InsideJordanMember</t>
  </si>
  <si>
    <t>abc::abc::abc:::jsc-rep_core_2017-12-31.xsd#jsc-rep_LocationAxis::jsc-rep_core_2017-12-31.xsd#jsc-rep_OutsideJordanMember</t>
  </si>
  <si>
    <t>abc::abc::abc:::full_ifrs-cor_2017-03-09.xsd#ifrs-full_ClassesOfIntangibleAssetsAndGoodwillAxis::full_ifrs-cor_2017-03-09.xsd#ifrs-full_GoodwillMember</t>
  </si>
  <si>
    <t>abc::abc::abc:::full_ifrs-cor_2017-03-09.xsd#ifrs-full_ClassesOfIntangibleAssetsAndGoodwillAxis::full_ifrs-cor_2017-03-09.xsd#ifrs-full_ComputerSoftwareMember</t>
  </si>
  <si>
    <t>abc::abc::abc:::full_ifrs-cor_2017-03-09.xsd#ifrs-full_ClassesOfIntangibleAssetsAndGoodwillAxis::full_ifrs-cor_2017-03-09.xsd#ifrs-full_OtherIntangibleAssetsMember</t>
  </si>
  <si>
    <t>abc::abc::abc:::full_ifrs-cor_2017-03-09.xsd#ifrs-full_ClassesOfShareCapitalAxis::full_ifrs-cor_2017-03-09.xsd#ifrs-full_OrdinarySharesMember</t>
  </si>
  <si>
    <t>abc::abc::abc:::full_ifrs-cor_2017-03-09.xsd#ifrs-full_ClassesOfShareCapitalAxis::full_ifrs-cor_2017-03-09.xsd#ifrs-full_PreferenceSharesMember</t>
  </si>
  <si>
    <t>dei_WhetherReportingEntityIsCompanyOrMutualFund</t>
  </si>
  <si>
    <t>dei_RegistrationNumberOfReportingEntity</t>
  </si>
  <si>
    <t>10065</t>
  </si>
  <si>
    <t>ifrs-full_NameOfReportingEntityOrOtherMeansOfIdentification</t>
  </si>
  <si>
    <t>JORDAN DECAPOLIS PROPERTIES</t>
  </si>
  <si>
    <t>dei_TypeOfLegalEntity</t>
  </si>
  <si>
    <t>dei_TypeOfIndustry</t>
  </si>
  <si>
    <t>dei_TypeOfSubSector</t>
  </si>
  <si>
    <t>dei_TypeOfFiling</t>
  </si>
  <si>
    <t>Q2 (Semi Annual)</t>
  </si>
  <si>
    <t>dei_WhetherEntityPreparingFinancialStatementsForFirstTimeSinceEstablishment</t>
  </si>
  <si>
    <t>dei_CurrentPeriodStartDate</t>
  </si>
  <si>
    <t>01/04/2021</t>
  </si>
  <si>
    <t>ifrs-full_DateOfEndOfReportingPeriod2013</t>
  </si>
  <si>
    <t>30/06/2021</t>
  </si>
  <si>
    <t>ConsolidatedElement</t>
  </si>
  <si>
    <t>ifrs-full_DescriptionOfNatureOfFinancialStatements</t>
  </si>
  <si>
    <t>dei_StatusOfReport</t>
  </si>
  <si>
    <t>dei_WhetherThereAreRestatementsToComparativeAmounts</t>
  </si>
  <si>
    <t>dei_WhetherThereAreReclassificationsToComparativeAmounts</t>
  </si>
  <si>
    <t>dei_MethodOfPresentationOfFinancialPosition</t>
  </si>
  <si>
    <t>ifrs-full_DescriptionOfPresentationCurrency</t>
  </si>
  <si>
    <t>ifrs-full_LevelOfRoundingUsedInFinancialStatements</t>
  </si>
  <si>
    <t>dei_AccountingStandardFollowed</t>
  </si>
  <si>
    <t>dei_AuditingStandardFollowed</t>
  </si>
  <si>
    <t>dei_WhetherRegulatorApprovalIsRequired</t>
  </si>
  <si>
    <t>dei_WhetherRegulatorApprovalWasObtained</t>
  </si>
  <si>
    <t>dei_TaxonomyEntryPointName</t>
  </si>
  <si>
    <t>TaxonomyVersion</t>
  </si>
  <si>
    <t>1.0.0</t>
  </si>
  <si>
    <t>TaxonomyPath</t>
  </si>
  <si>
    <t>JSC_taxonomy\reports\re\re_entry_2017-12-31.xsd</t>
  </si>
  <si>
    <t>ToolLanguage</t>
  </si>
  <si>
    <t>PackageName</t>
  </si>
  <si>
    <t>FS</t>
  </si>
  <si>
    <t>CreateTemplate</t>
  </si>
  <si>
    <t>1</t>
  </si>
  <si>
    <t>IsImport</t>
  </si>
  <si>
    <t>0</t>
  </si>
  <si>
    <t>IsPriorData</t>
  </si>
  <si>
    <t>IsOpenOptimizeTemplate</t>
  </si>
  <si>
    <t>شركة</t>
  </si>
  <si>
    <t>الأردن ديكابولس للأملاك</t>
  </si>
  <si>
    <t>شركة مساهمة عامة</t>
  </si>
  <si>
    <t>قطاع مالي</t>
  </si>
  <si>
    <t>العقارات</t>
  </si>
  <si>
    <t>الربع الثاني (نصف سنوي)</t>
  </si>
  <si>
    <t>لا</t>
  </si>
  <si>
    <t>موحدة</t>
  </si>
  <si>
    <t>مُراجع</t>
  </si>
  <si>
    <t>نعم</t>
  </si>
  <si>
    <t>فعلي</t>
  </si>
  <si>
    <t>&lt;ProjectConfig&gt;_x000D_
  &lt;add key="PackageName" value="Acra Financial Report" /&gt;_x000D_
  &lt;add key="PackageDescription" value="Acra financial report" /&gt;_x000D_
  &lt;add key="PackageAuthor" value="IRIS" /&gt;_x000D_
  &lt;add key="CreatedOn" value="" /&gt;_x000D_
  &lt;add key="PackageVersion" value="v1.0" /&gt;_x000D_
  &lt;add key="SecurityCode" value="C/80XPI8QeMTwtvtvxKnJxstnXJafZ3NalBUOFsU0T0=" /&gt;_x000D_
  &lt;add key="TaxonomyPath" value="C:\Jordan XBRL Preparation Tool\Taxonomy\JSC_taxonomy\reports\re\re_entry_2017-12-31.xsd" /&gt;_x000D_
  &lt;add key="PublishPath" value="" /&gt;_x000D_
  &lt;add key="Culture" value="en-GB" /&gt;_x000D_
  &lt;add key="Scheme" value="" /&gt;_x000D_
  &lt;add key="ProjectMode" value="Package" /&gt;_x000D_
  &lt;add key="StartupSheet" value="Introduction" /&gt;_x000D_
  &lt;add key="VersionNo" value="1.0.8" /&gt;_x000D_
  &lt;add key="IsTriggered" value="false" /&gt;_x000D_
&lt;/ProjectConfig&gt;</t>
  </si>
  <si>
    <t>01/01/2021</t>
  </si>
  <si>
    <t>01/04/2020</t>
  </si>
  <si>
    <t>30/06/2020</t>
  </si>
  <si>
    <t>Jordan, Dinars</t>
  </si>
  <si>
    <t>المعلومات التي يجب تعبئتها (معلومات عامة)</t>
  </si>
  <si>
    <t>الإفصاح - تقرير مدقق الحسابات</t>
  </si>
  <si>
    <t>قائمة المركز المالي</t>
  </si>
  <si>
    <t>قائمة الدخل</t>
  </si>
  <si>
    <t>قائمة الدخل الشامل، يتم عرض بنود الدخل الشامل الاخر صافي من الضريبة</t>
  </si>
  <si>
    <t>قائمة التدفقات النقدية، الطريقة غير المباشرة</t>
  </si>
  <si>
    <t>قائمة التغيرات في حقوق الملكية</t>
  </si>
  <si>
    <t>إيضاحات - التصنيفات الفرعية للموجودات</t>
  </si>
  <si>
    <t>إيضاحات - التصنيفات الفرعية للمطلوبات وحقوق الملكية</t>
  </si>
  <si>
    <t>إيضاحات - تحليل الدخل والمصاريف</t>
  </si>
  <si>
    <t>إيضاحات - قائمة الإيضاحات</t>
  </si>
  <si>
    <t>إيضاحات - الممتلكات والآلات والمعدات</t>
  </si>
  <si>
    <t>إيضاحات - الموجودات المالية</t>
  </si>
  <si>
    <t>إيضاحات - الموجودات غير الملموسة</t>
  </si>
  <si>
    <t>إيضاحات - ضريبة الدخل</t>
  </si>
  <si>
    <t>إيضاحات - رأس المال</t>
  </si>
  <si>
    <t>مزيد من الخيارات</t>
  </si>
  <si>
    <t>عام</t>
  </si>
  <si>
    <t>الإفصاحات</t>
  </si>
  <si>
    <t>قائمة</t>
  </si>
  <si>
    <t>الإيضاحات</t>
  </si>
  <si>
    <t>قائمة المحتويات</t>
  </si>
  <si>
    <t>01/01/2020</t>
  </si>
  <si>
    <t>31/12/2020</t>
  </si>
  <si>
    <t>تم إعادة تقديرها</t>
  </si>
  <si>
    <t>معلومات عامة</t>
  </si>
  <si>
    <t>رقم التسجيل</t>
  </si>
  <si>
    <t>إسم الشركة مقدمة التقرير (الانجليزية)</t>
  </si>
  <si>
    <t>إسم الشركة مقدمة التقرير (العربية)</t>
  </si>
  <si>
    <t>شركة أو صندوق استثمار مشترك</t>
  </si>
  <si>
    <t>الصفة القانونية</t>
  </si>
  <si>
    <t xml:space="preserve">القطاع الرئيسي </t>
  </si>
  <si>
    <t>القطاع الفرعي</t>
  </si>
  <si>
    <t>نوع التقرير</t>
  </si>
  <si>
    <t>فيما إذا كانت الشركة ( الصندوق) يَعُد البيانات المالية لأول مرة منذ التأسيس</t>
  </si>
  <si>
    <t>تاريخ بداية الفترة للتقرير</t>
  </si>
  <si>
    <t>تاريخ نهاية الفترة للتقرير</t>
  </si>
  <si>
    <t>طبيعة البيانات المالية - موحدة/ مستقلة</t>
  </si>
  <si>
    <t>حالة التقرير - مدقق / مراجع / مسودة</t>
  </si>
  <si>
    <t>هل هناك عملية تعديل لبعض أرقام المقارنات</t>
  </si>
  <si>
    <t>هل هناك عملية إعادة تصنيف لبعض أرقام المقارنات</t>
  </si>
  <si>
    <t>طريقة عرض قائمة المركز المالي</t>
  </si>
  <si>
    <t>العملة المستخدمة في التقرير</t>
  </si>
  <si>
    <t>مستوى التقريب المستخدم في التقرير</t>
  </si>
  <si>
    <t>المعايير المحاسبية المطبقة</t>
  </si>
  <si>
    <t>معايير التدقيق المطبقة</t>
  </si>
  <si>
    <t>هل موافقة الجهة الرقابية مطلوبة؟</t>
  </si>
  <si>
    <t>اذا كانت مطلوبة، هل تم الحصول عليها؟</t>
  </si>
  <si>
    <t>الانجليزية</t>
  </si>
  <si>
    <t>العربية</t>
  </si>
  <si>
    <t xml:space="preserve">تقرير المدقق </t>
  </si>
  <si>
    <t>الافصاح عن تقرير المدقق</t>
  </si>
  <si>
    <t xml:space="preserve">الافصاح عن تقرير المدقق </t>
  </si>
  <si>
    <t xml:space="preserve"> تفاصيل مدققي الحسابات </t>
  </si>
  <si>
    <t>اسم المدقق المخول بالتوقيع</t>
  </si>
  <si>
    <t>رقم الاجازة للمدقق</t>
  </si>
  <si>
    <t>اسم شركة التدقيق</t>
  </si>
  <si>
    <t>تاريخ توقيع تقرير المدقق</t>
  </si>
  <si>
    <t xml:space="preserve">محتوى تقرير مدققي الحسابات </t>
  </si>
  <si>
    <t>تقرير  المدقق عن البيانات المالية</t>
  </si>
  <si>
    <t>الرأي (الرأي هو اما غير متحفظ، متحفظ أو معاكس، أو الامتناع عن الراي)</t>
  </si>
  <si>
    <t>الاساس للرأي (الرأي هو اما غير متحفظ، متحفظ أو معاكس، أو الامتناع عن الراي)</t>
  </si>
  <si>
    <t>فقرة تأكيدية</t>
  </si>
  <si>
    <t>امور التدقيق الهامة</t>
  </si>
  <si>
    <t>امور اخرى</t>
  </si>
  <si>
    <t>معلومات أخرى ضمن التقرير السنوي للشركة</t>
  </si>
  <si>
    <t>مسؤوليات الإدارة وأولئك المكلفين بالحوكمة عن إعداد القوائم المالية الموحدة</t>
  </si>
  <si>
    <t>مسؤوليات المدقق عن تدقيق البيانات المالية</t>
  </si>
  <si>
    <t>تقرير عن المتطلبات القانونية والتنظيمية الأخرى</t>
  </si>
  <si>
    <t>اظهار تفاصيل البند</t>
  </si>
  <si>
    <t xml:space="preserve">بيان المركز المالي </t>
  </si>
  <si>
    <t xml:space="preserve">الموجودات </t>
  </si>
  <si>
    <t xml:space="preserve">الموجودات غير المتداولة </t>
  </si>
  <si>
    <t>الممتلكات والآلات والمعدات</t>
  </si>
  <si>
    <t>الاستثمارات العقارية</t>
  </si>
  <si>
    <t>موجودات غير ملموسة</t>
  </si>
  <si>
    <t>الاستثمارات في الشركات التابعة والمشاريع المشتركة والشركات الحليفة</t>
  </si>
  <si>
    <t>الذمم التجارية والذمم الأخرى المدينة غير المتداولة</t>
  </si>
  <si>
    <t>الذمم المدينة غير المتداولة المستحقة من أطراف ذات علاقة</t>
  </si>
  <si>
    <t>الموجودات الضريبية المؤجلة</t>
  </si>
  <si>
    <t>موجودات مالية بالقيمة العادلة من خلال الدخل الشامل الاخر</t>
  </si>
  <si>
    <t>موجودات مالية بالتكلفة المطفأة</t>
  </si>
  <si>
    <t>أدوات مالية - مشتقات</t>
  </si>
  <si>
    <t>مشاريع تحت التنفيذ</t>
  </si>
  <si>
    <t>موجودات أخرى غير متداولة</t>
  </si>
  <si>
    <t>ارصدة بنكية محتجزة</t>
  </si>
  <si>
    <t>الجزء غير المتداول من الممتلكات بموجب عقد استئجار تمويلي</t>
  </si>
  <si>
    <t>مجموع الموجودات غير المتداولة</t>
  </si>
  <si>
    <t>الموجودات المتداولة</t>
  </si>
  <si>
    <t>المخزون</t>
  </si>
  <si>
    <t>الذمم التجارية والذمم الأخرى المدينة المتداولة</t>
  </si>
  <si>
    <t>الذمم المدينة المتداولة المستحقة من أطراف ذات علاقة</t>
  </si>
  <si>
    <t>موجودات مالية بالقيمة العادلة من خلال قائمة الدخل</t>
  </si>
  <si>
    <t>موجودات أخرى متداولة</t>
  </si>
  <si>
    <t>النقد في الصندوق ولدى البنوك</t>
  </si>
  <si>
    <t>الجزء المتداول من الممتلكات بموجب عقد استئجار تمويلي</t>
  </si>
  <si>
    <t>المجموع</t>
  </si>
  <si>
    <t>موجودات معدة للبيع</t>
  </si>
  <si>
    <t>مجموع الموجودات المتداولة</t>
  </si>
  <si>
    <t>مجموع الموجودات</t>
  </si>
  <si>
    <t xml:space="preserve">حقوق الملكية والمطلوبات </t>
  </si>
  <si>
    <t xml:space="preserve">حقوق الملكية </t>
  </si>
  <si>
    <t>رأس المال المدفوع</t>
  </si>
  <si>
    <t>أرباح مدورة</t>
  </si>
  <si>
    <t>علاوة إصدار</t>
  </si>
  <si>
    <t>خصم إصدار</t>
  </si>
  <si>
    <t>أسهم الخزينة</t>
  </si>
  <si>
    <t>حصص ملكية أخرى</t>
  </si>
  <si>
    <t>احتياطي اجباري</t>
  </si>
  <si>
    <t>إحتياطي اختياري</t>
  </si>
  <si>
    <t>احتياطي عام</t>
  </si>
  <si>
    <t>إحتياطي خاص</t>
  </si>
  <si>
    <t>احتياطي القيمة العادلة</t>
  </si>
  <si>
    <t>احتياطي تحوطات التدفقات النقدية</t>
  </si>
  <si>
    <t>احتياطيات أخرى</t>
  </si>
  <si>
    <t>مجموع حقوق الملكية المنسوبة إلى مالكي الشركة الأم</t>
  </si>
  <si>
    <t>حقوق غير المسيطرين</t>
  </si>
  <si>
    <t>مجموع حقوق الملكية</t>
  </si>
  <si>
    <t xml:space="preserve">المطلوبات </t>
  </si>
  <si>
    <t xml:space="preserve">المطلوبات غير المتداولة </t>
  </si>
  <si>
    <t>المخصصات  غير المتداولة</t>
  </si>
  <si>
    <t>القروض غير المتداولة</t>
  </si>
  <si>
    <t>الذمم  التجارية والذمم الأخرى الدائنة غير المتداولة</t>
  </si>
  <si>
    <t>الذمم الدائنة غير المتداولة المستحقة إلى أطراف ذات علاقة</t>
  </si>
  <si>
    <t>مطلوبات ضريبية مؤجلة</t>
  </si>
  <si>
    <t>مطلوبات الغير متداولة من عقد استئجار تمويلي</t>
  </si>
  <si>
    <t>مطلوبات غير متداولة أخرى</t>
  </si>
  <si>
    <t>مجموع المطلوبات غير المتداولة</t>
  </si>
  <si>
    <t>المطلوبات المتداولة</t>
  </si>
  <si>
    <t>الذمم التجارية والذمم الاخرى الدائنة المتداولة</t>
  </si>
  <si>
    <t>الذمم الدائنة المتداولة المستحقة إلى الأطراف ذات العلاقة</t>
  </si>
  <si>
    <t>المخصصات  المتداولة</t>
  </si>
  <si>
    <t>البنوك الدائنة</t>
  </si>
  <si>
    <t>القروض المتداولة</t>
  </si>
  <si>
    <t>ذمم التمويل على الهامش</t>
  </si>
  <si>
    <t>مخصص ضريبة دخل</t>
  </si>
  <si>
    <t>مطلوبات متداولة أخرى</t>
  </si>
  <si>
    <t>المطلوبات المتداولة من عقد استئجار تمويلي</t>
  </si>
  <si>
    <t>المطلوبات المرتبطة مباشرة بالموجودات المعدة للبيع</t>
  </si>
  <si>
    <t>مجموع المطلوبات المتداولة</t>
  </si>
  <si>
    <t>مجموع المطلوبات</t>
  </si>
  <si>
    <t>مجموع المطلوبات وحقوق الملكية</t>
  </si>
  <si>
    <t xml:space="preserve">الربح أو الخسارة </t>
  </si>
  <si>
    <t xml:space="preserve">الايرادات والايرادات الاخرى </t>
  </si>
  <si>
    <t>الإيرادات</t>
  </si>
  <si>
    <t>الكلفة</t>
  </si>
  <si>
    <t>مجمل الربح</t>
  </si>
  <si>
    <t>مصاريف البيع والمصاريف الإدارية والعمومية</t>
  </si>
  <si>
    <t>الإيرادات الأخرى</t>
  </si>
  <si>
    <t>مصاريف اخرى</t>
  </si>
  <si>
    <t>أرباح (خسائر) موجودات مالية بالقيمة العادلة  من خلال قائمة الدخل</t>
  </si>
  <si>
    <t>توزيعات نقدية من موجودات مالية بالقيمة العادلة من خلال الدخل الشامل الآخر</t>
  </si>
  <si>
    <t>أرباح (خسائر) موجودات مالية بالتكلفة المطفأة</t>
  </si>
  <si>
    <t>صافي الايرادات التشغيلية</t>
  </si>
  <si>
    <t>الايرادات التمويلية</t>
  </si>
  <si>
    <t>تكاليف التمويل</t>
  </si>
  <si>
    <t>مصاريف التمويل على الهامش</t>
  </si>
  <si>
    <t>أرباح استثمارات في الشركات التابعة والحليفة والمشاريع المشتركة</t>
  </si>
  <si>
    <t>الربح (الخسارة) قبل الضريبة من العمليات المستمرة</t>
  </si>
  <si>
    <t>مصروف ضريبة الدخل</t>
  </si>
  <si>
    <t>الربح (الخسارة) من العمليات المستمرة</t>
  </si>
  <si>
    <t>الربح (الخسارة) من العمليات المتوقفة</t>
  </si>
  <si>
    <t>الربح (الخسارة)</t>
  </si>
  <si>
    <t xml:space="preserve">الربح (الخسارة)، المنسوب إلى </t>
  </si>
  <si>
    <t>الربح (الخسارة)، المنسوب إلى مالكي الشركة الأم</t>
  </si>
  <si>
    <t>الربح (الخسارة)، المنسوب إلى حقوق غير المسيطرين</t>
  </si>
  <si>
    <t xml:space="preserve">حصة السهم من الأرباح </t>
  </si>
  <si>
    <t>الحصة الاساسية للسهم من الأرباح (الخسائر)</t>
  </si>
  <si>
    <t>الحصة المخفضة للسهم من الأرباح (الخسائر)</t>
  </si>
  <si>
    <t xml:space="preserve">بيان الدخل الشامل </t>
  </si>
  <si>
    <t xml:space="preserve">الدخل الشامل الآخر </t>
  </si>
  <si>
    <t>مكونات الدخل الشامل الآخر التي لن يعاد تصنيفها إلى الربح أو الخسارة، صافي من الضريبة.</t>
  </si>
  <si>
    <t xml:space="preserve"> الأرباح (الخسائر) من بيع الإستثمارات في الموجودات المالية بالقيمة العادلة من خلال الدخل الشامل الآخر، صافي من الضريبة.</t>
  </si>
  <si>
    <t>المحرر من إحتياطي القيمة العادلة من بيع موجودات مالية بالقيمة العادلة من خلال الدخل الشامل الاخر، صافي من الضريبة</t>
  </si>
  <si>
    <t>الدخل الشامل الاخر ، صافي من الضريبة ،التغير في إحتياطي القيمة العادلة</t>
  </si>
  <si>
    <t>دخل شامل آخر، صافي من الضريبة، الأرباح (الخسائر) من الاستثمارات في أدوات حقوق الملكية</t>
  </si>
  <si>
    <t>دخل شامل آخر، صافي من الضريبة، الأرباح (الخسائر) من إعادة قياس خطط المنافع المحددة</t>
  </si>
  <si>
    <t>دخل شامل آخر، صافي من الضريبة، التغير في القيمة العادلة للالتزام المالي المنسوب إلى التغير في مخاطر ائتمان الالتزام</t>
  </si>
  <si>
    <t>دخل شامل آخر، صافي من الضريبة، الأرباح (الخسائر) من أدوات التحوط للاستثمارات في أدوات حقوق الملكية</t>
  </si>
  <si>
    <t>حصة الدخل الشامل الآخر للمنشآت الحليفة والمشاريع المشتركة التي يتم محاسبتها باستخدام طريقة حقوق الملكية والتي لن يعاد تصنيفها إلى الربح أو الخسارة، صافي من الضريبة</t>
  </si>
  <si>
    <t>إجمالي دخل شامل آخر الذي لن يعاد تصنيفه إلى الربح أو الخسارة، صافي من الضريبة</t>
  </si>
  <si>
    <t xml:space="preserve">مكونات الدخل الشامل الآخر التي سيعاد تصنيفها إلى الربح أو الخسارة، صافي من الضريبة </t>
  </si>
  <si>
    <t xml:space="preserve">فروقات الصرف على ترجمة العمليات الاجنبية </t>
  </si>
  <si>
    <t>الأرباح (الخسائر) من فروق الصرف عند الترجمة، صافي من الضريبة</t>
  </si>
  <si>
    <t>تعديلات إعادة التصنيف على فروق الصرف عند الترجمة, صافي من الضريبة</t>
  </si>
  <si>
    <t>دخل شامل آخر، صافي الضريبة، فروق الصرف عند الترجمة</t>
  </si>
  <si>
    <t xml:space="preserve">تحوطات التدفق النقدي </t>
  </si>
  <si>
    <t>الأرباح (الخسائر) على تحوطات التدفقات النقدية، صافي من الضريبة</t>
  </si>
  <si>
    <t>تعديلات إعادة التصنيف على تحوطات التدفقات النقدية، صافي من الضريبة</t>
  </si>
  <si>
    <t>دخل شامل آخر، صافي الضريبة، تحوطات التدفقات النقدية</t>
  </si>
  <si>
    <t xml:space="preserve">تحوطات صافي الاستثمار في عمليات أجنبية </t>
  </si>
  <si>
    <t>الأرباح (الخسائر) من تحوطات صافي الاستثمار في العمليات الأجنبية، صافي من الضريبة</t>
  </si>
  <si>
    <t>تعديلات إعادة التصنيف على تحوطات صافي الاستثمارات في العمليات الأجنبية، صافي من الضريبة</t>
  </si>
  <si>
    <t>دخل شامل آخر، صافي من الضريبة، تحوطات صافي الاستثمارات في عمليات أجنبية</t>
  </si>
  <si>
    <t xml:space="preserve">التغير في القيمة الزمنية للخيارات </t>
  </si>
  <si>
    <t>الأرباح (الخسائر) من التغير في القيمة الزمنية للخيار، صافي من الضريبة</t>
  </si>
  <si>
    <t>تعديلات إعادة التصنيف على التغير في القيمة الزمنية للخيار، صافي الضريبة</t>
  </si>
  <si>
    <t>دخل شامل آخر، صافي الضريبة، التغير في القيمة الزمنية للخيارات</t>
  </si>
  <si>
    <t xml:space="preserve">التغير في قيمة العناصر الآجلة من العقود الآجلة </t>
  </si>
  <si>
    <t>الأرباح (الخسائر) من التغير في قيمة العناصر الآجلة من العقود الآجلة، صافي من الضريبة</t>
  </si>
  <si>
    <t>تعديلات إعادة التصنيف على التغير في قيمة العناصر الآجلة من العقود الآجلة، صافي الضريبة</t>
  </si>
  <si>
    <t>دخل شامل آخر، صافي الضريبة، التغير في قيمة العناصر الآجلة من العقود الآجلة</t>
  </si>
  <si>
    <t xml:space="preserve">التغير في قيمة فروقات أسعار العملة الأجنبية </t>
  </si>
  <si>
    <t>الأرباح (الخسائر) من التغير في قيمة فروقات أسعار العملة الأجنبية، صافي من الضريبة</t>
  </si>
  <si>
    <t>تعديلات إعادة التصنيف على التغير في قيمة فروقات أسعار العملة الأجنبية، صافي من الضريبة</t>
  </si>
  <si>
    <t>دخل شامل آخر، صافي من الضريبة، التغير في قيمة فروقات أسعار العملة الأجنبية</t>
  </si>
  <si>
    <t xml:space="preserve">الموجودات المالية المقاسة بالقيمة العادلة من خلال دخل شامل آخر </t>
  </si>
  <si>
    <t>الأرباح (الخسائر) من الموجودات المالية المقاسة بالقيمة العادلة من خلال دخل شامل آخر، صافي من الضريبة</t>
  </si>
  <si>
    <t>تعديلات إعادة التصنيف على الموجودات المالية المقاسة بالقيمة العادلة من خلال دخل شامل آخر، صافي من الضريبة</t>
  </si>
  <si>
    <t>المبالغ المحذوفة من حقوق الملكية والمعدلة مقابل القيمة العادلة للموجودات المالية عند إعادة التصنيف خارج فئة قياس القيمة العادلة من خلال الدخل الشامل الآخر، صافي من الضريبة</t>
  </si>
  <si>
    <t>دخل شامل آخر، صافي من الضريبة، الموجودات المالية المقاسة بالقيمة العادلة من خلال دخل شامل آخر</t>
  </si>
  <si>
    <t>حصة الدخل الشامل الآخر للمنشآت الحليفة والمشاريع المشتركة التي يتم محاسبتها باستخدام طريقة حقوق الملكية والتي سيعاد تصنيفها إلى الأرباح أو الخسائر، صافي من الضريبة</t>
  </si>
  <si>
    <t>إجمالي الدخل الشامل الآخر الذي سيعاد تصنيفه إلى الربح أو الخسارة، صافي من الضريبة</t>
  </si>
  <si>
    <t>اخرى</t>
  </si>
  <si>
    <t>إجمالي الدخل الشامل آخر</t>
  </si>
  <si>
    <t>إجمالي الدخل الشامل</t>
  </si>
  <si>
    <t xml:space="preserve">الدخل الشامل المنسوب إلى </t>
  </si>
  <si>
    <t>الدخل الشامل المنسوب إلى مالكي الشركة الأم</t>
  </si>
  <si>
    <t>الدخل الشامل المنسوب إلى حقوق غير المسيطرين</t>
  </si>
  <si>
    <t xml:space="preserve">عمليات غير نقدية </t>
  </si>
  <si>
    <t>عمليات غير نقدية</t>
  </si>
  <si>
    <t xml:space="preserve">بيان التدفقات النقدية </t>
  </si>
  <si>
    <t xml:space="preserve">التدفقات النقدية من ( المستخدمه في ) الأنشطة التشغيلية  </t>
  </si>
  <si>
    <t xml:space="preserve">تعديلات لمطابقة الربح (الخسارة) </t>
  </si>
  <si>
    <t>مصروف استهلاكات واطفاءات</t>
  </si>
  <si>
    <t>تعديلات خسارة تدني القيمة ( عكس خسارة تدني القيمة) المعترف بها في الربح أو الخسارة</t>
  </si>
  <si>
    <t>مخصص الذمم والشيكات المشكوك في تحصيلها</t>
  </si>
  <si>
    <t>النقص (الزيادة ) في موجودات مالية بالتكلفة المطفأة</t>
  </si>
  <si>
    <t>مخصصات أخرى</t>
  </si>
  <si>
    <t>خسائر (أرباح) الصرف الأجنبي غير المتحققة</t>
  </si>
  <si>
    <t>الدفعات على أساس الأسهم</t>
  </si>
  <si>
    <t>ارباح (خسائر) تعديل القيمة العادلة، الاستثمارات العقارية</t>
  </si>
  <si>
    <t>ارباح (خسائر) تقييم الموجودات المالية بالقيمة العادلة من خلال قائمة الدخل</t>
  </si>
  <si>
    <t>ارباح (خسائر) متحققة من الموجودات المالية بالقيمة العادلة من خلال قائمة الدخل</t>
  </si>
  <si>
    <t>الارباح (الخسائر) من الموجودات المالية بالتكلفة المطفأة</t>
  </si>
  <si>
    <t>الأرباح غير الموزعة للشركات الحليفة</t>
  </si>
  <si>
    <t>ارباح (خسائر)  استبعاد ممتلكات ومعدات</t>
  </si>
  <si>
    <t>ايراد الفوائد</t>
  </si>
  <si>
    <t>ايراد الارباح الموزعة</t>
  </si>
  <si>
    <t>ايرادات المرابحة</t>
  </si>
  <si>
    <t>البنود غير النقدية الأخرى</t>
  </si>
  <si>
    <t>التعديلات الأخرى التي تكون الآثار النقدية بالنسبة لها عبارة عن تدفق نقدي استثماري أو تمويلي</t>
  </si>
  <si>
    <t>التعديلات الأخرى لمطابقة الربح (الخسارة)</t>
  </si>
  <si>
    <t>إجمالي التعديلات لمطابقة الربح (الخسارة)</t>
  </si>
  <si>
    <t>التدفقات النقدية من عمليات التشغيل قبل التغير في بنود رأس المال العامل</t>
  </si>
  <si>
    <t>النقص (الزيادة) في المخزون</t>
  </si>
  <si>
    <t>النقص (الزيادة) في الذمم التجارية المدينة</t>
  </si>
  <si>
    <t>النقص ( الزيادة) في موجودات مالية بالقيمة العادلة من خلال قائمة الدخل</t>
  </si>
  <si>
    <t>النقص (الزيادة) في الذمم المستحقة من اطراف ذات علاقة</t>
  </si>
  <si>
    <t>النقص (الزيادة) في شيكات برسم التحصيل</t>
  </si>
  <si>
    <t>النقص (الزيادة) في أوراق قبض</t>
  </si>
  <si>
    <t>النقص (الزيادة) في المصاريف المدفوعة مقدما</t>
  </si>
  <si>
    <t xml:space="preserve"> النقص (الزيادة) في الموجودات الأخرى</t>
  </si>
  <si>
    <t>الزيادة (النقص) في حسابات الذمم التجارية الدائنة</t>
  </si>
  <si>
    <t>الزيادة (النقص) في الذمم المستحقة لاطراف ذات علاقة</t>
  </si>
  <si>
    <t>الزيادة (النقص) في الشيكات المؤجلة</t>
  </si>
  <si>
    <t>الزيادة (النقص) في الايرادات المؤجلة</t>
  </si>
  <si>
    <t>الزيادة (النقص) في المصاريف المستحقة</t>
  </si>
  <si>
    <t>الزيادة (النقص) في الدفعات المقبوضة مقدماً</t>
  </si>
  <si>
    <t>تعديلات الزيادة (النقص) في المطلوبات الأخرى</t>
  </si>
  <si>
    <t>الزيادة (النقص) في رأس المال العامل</t>
  </si>
  <si>
    <t>صافي التدفقات النقدية من (المستخدمه في) عمليات التشغيل</t>
  </si>
  <si>
    <t>الفائدة المدفوعة</t>
  </si>
  <si>
    <t>ضرائب الدخل (المستردة) المدفوعة</t>
  </si>
  <si>
    <t>التدفقات النقدية الواردة (الصادرة) الأخرى</t>
  </si>
  <si>
    <t>صافي التدفقات النقدية من (المستخدم في) عمليات التشغيل</t>
  </si>
  <si>
    <t xml:space="preserve">التدفقات النقدية من (المستخدمة في) الأنشطة الاستثمارية  </t>
  </si>
  <si>
    <t>التدفقات النقدية من فقدان السيطرة على الشركات التابعة أو الأعمال الأخرى</t>
  </si>
  <si>
    <t>التدفقات النقدية المستخدمة في الحصول على السيطرة على الشركات التابعة أو الأعمال الأخرى</t>
  </si>
  <si>
    <t>المقبوضات النقدية الأخرى من مبيعات حقوق الملكية أو أدوات الديون للشركات الأخرى</t>
  </si>
  <si>
    <t>الدفعات النقدية الأخرى لتملك حقوق الملكية أو أدوات الديون للشركات الأخرى</t>
  </si>
  <si>
    <t>المقبوضات النقدية الأخرى من مبيعات الحصص في المشاريع المشتركة</t>
  </si>
  <si>
    <t>الدفعات النقدية الأخرى لتملك حصص في المشاريع المشتركة</t>
  </si>
  <si>
    <t>المتحصل من مبيعات الممتلكات والآلات والمعدات</t>
  </si>
  <si>
    <t>شراء الممتلكات والآلات المعدات</t>
  </si>
  <si>
    <t>المتحصل من بيع موجودات مالية بالقيمة العادلة  من خلال الدخل الشامل الاخر</t>
  </si>
  <si>
    <t xml:space="preserve"> شراء موجودات مالية بالقيمة العادلة من خلال الدخل الشامل الاخر</t>
  </si>
  <si>
    <t>أرباح الأسهم المقبوضة</t>
  </si>
  <si>
    <t>الفائدة المقبوضة</t>
  </si>
  <si>
    <t>المتحصل من مبيعات الاستثمارات العقارية</t>
  </si>
  <si>
    <t>النقص (الزيادة) في مشاريع تحت التنفيذ</t>
  </si>
  <si>
    <t>شراء الاستثمارات العقارية</t>
  </si>
  <si>
    <t>المتحصل من مبيعات الموجودات غير الملموسة</t>
  </si>
  <si>
    <t>شراء الموجودات غير الملموسة</t>
  </si>
  <si>
    <t>المتحصل من مبيعات موجودات أخرى طويلة الأجل</t>
  </si>
  <si>
    <t>شراء الموجودات طويلة الأجل الأخرى</t>
  </si>
  <si>
    <t>السلف والقروض النقدية التي تم إجراءها إلى أطراف أخرى</t>
  </si>
  <si>
    <t>مقبوضات نقدية من تسديد السلف والقروض النقدية التي تم إجراءها إلى أطراف أخرى</t>
  </si>
  <si>
    <t>المدفوعات النقدية للعقود المستقبلية والعقود الآجلة وعقود الخيار وعقود المبادلة</t>
  </si>
  <si>
    <t>المقبوضات النقدية من العقود المستقبلية والعقود الآجلة وعقود الخيار وعقود المبادلة</t>
  </si>
  <si>
    <t>دخل التمويل</t>
  </si>
  <si>
    <t>التدفقات النقدية من (المستخدمة في) النقص (الزيادة) في الودائع والاستثمارات قصيرة الأجل</t>
  </si>
  <si>
    <t>أرباح الأسهم المدفوعة</t>
  </si>
  <si>
    <t>التدفقات النقدية الواردة والصادرة الأخرى</t>
  </si>
  <si>
    <t>صافي التدفق النقدي من (المستخدم في) الانشطة الإستثمارية</t>
  </si>
  <si>
    <t xml:space="preserve">التدفقات النقدية من (المستخدم في) أنشطة تمويلية  </t>
  </si>
  <si>
    <t>المتحصل من التغيرات في حصص الملكية في الشركات التابعة والتي لا تؤدي إلى فقدان السيطرة</t>
  </si>
  <si>
    <t>دفعات من التغيرات في حصص الملكية في الشركات التابعة التي لا تؤدي إلى فقدان السيطرة</t>
  </si>
  <si>
    <t>عائدات من اصدار الأسهم</t>
  </si>
  <si>
    <t>عائدات من إصدار أدوات حقوق ملكية أخرى</t>
  </si>
  <si>
    <t>دفعات لتملك أو استرداد أسهم الشركة</t>
  </si>
  <si>
    <t>دفعات أدوات حقوق الملكية الأخرى</t>
  </si>
  <si>
    <t>المتحصل من البنوك الدائنة</t>
  </si>
  <si>
    <t>المسدد من البنوك الدائنة</t>
  </si>
  <si>
    <t>المتحصلات من القروض والمرابحة</t>
  </si>
  <si>
    <t>تسديد القروض والمرابحة</t>
  </si>
  <si>
    <t>عائدات من إصدار السندات والكمبيالات وسندات الدين</t>
  </si>
  <si>
    <t>تسديد السندات والكمبيالات وسندات الدين</t>
  </si>
  <si>
    <t>المتحصل من الاقتراضات الاخرى</t>
  </si>
  <si>
    <t>تسديد الاقتراضات الاخرى</t>
  </si>
  <si>
    <t>دفعات مطلوبات التأجير التمويلي</t>
  </si>
  <si>
    <t>دفعات مطلوبات عقود التاجير التمويلي</t>
  </si>
  <si>
    <t>دفعات لذمم التمويل على الهامش</t>
  </si>
  <si>
    <t>أرباح الأسهم المدفوعة إلى أصحاب حقوق الملكية في الشركة الأم، المصنفة على أنها أنشطة تمويلية</t>
  </si>
  <si>
    <t>أرباح الأسهم المدفوعة إلى حقوق غير المسيطرين، المصنفة على أنها أنشطة تمويلية</t>
  </si>
  <si>
    <t>عائدات من مساهمات حقوق غير المسيطرين</t>
  </si>
  <si>
    <t>دفعات تكاليف التمويل</t>
  </si>
  <si>
    <t>صافي التدفق النقدي من (المستخدم في) الانشطة التمويلية</t>
  </si>
  <si>
    <t>صافي الزيادة (النقص) في النقد أو النقد المعادل قبل الاثر الناتج عن تغيرات اسعار الصرف</t>
  </si>
  <si>
    <t xml:space="preserve">اثر تغيرات أسعار الصرف على النقد والنقد المعادل </t>
  </si>
  <si>
    <t>اثر تغيرات أسعار الصرف على النقد والنقد المعادل</t>
  </si>
  <si>
    <t>صافي الزيادة (النقص) في النقد والنقد المعادل</t>
  </si>
  <si>
    <t>النقد والنقد المعادل في بداية الفترة</t>
  </si>
  <si>
    <t>النقد والنقد المعادل في نهاية الفترة</t>
  </si>
  <si>
    <t>حقوق الملكية في بداية الفترة</t>
  </si>
  <si>
    <t>التغيرات في حقوق الملكية</t>
  </si>
  <si>
    <t>الدخل الشامل</t>
  </si>
  <si>
    <t>دخل شامل آخر</t>
  </si>
  <si>
    <t>التعديلات خلال الفترة</t>
  </si>
  <si>
    <t>الزيادة في راس المال</t>
  </si>
  <si>
    <t>تخفيض في راس المال</t>
  </si>
  <si>
    <t>المحول إلى/من  الإحتياطيات</t>
  </si>
  <si>
    <t>أرباح الأسهم المعترف بها كتوزيعات على المالكين</t>
  </si>
  <si>
    <t>رسملة ارباح / اسهم مجانية</t>
  </si>
  <si>
    <t>توزيعات ارباح الشركات التابعة</t>
  </si>
  <si>
    <t>الزيادة من خلال المساهمات الأخرى من المالكين، حقوق ملكية</t>
  </si>
  <si>
    <t>التخفيض من خلال توزيعات أخرى على المالكين، حقوق الملكية</t>
  </si>
  <si>
    <t>الزيادة (النقص) من خلال تغيرات أخرى، حقوق ملكية</t>
  </si>
  <si>
    <t>الزيادة (النقص) من خلال معاملات أسهم الخزينة، حقوق ملكية</t>
  </si>
  <si>
    <t>الزيادة (النقص) من خلال التغيرات في حصص الملكية في الشركات التابعة التي لا تؤدي إلى فقدان السيطرة، حقوق ملكية</t>
  </si>
  <si>
    <t>الزيادة (النقص) من خلال معاملات الدفع على أساس الأسهم، حقوق ملكية</t>
  </si>
  <si>
    <t>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</si>
  <si>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</si>
  <si>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t>
  </si>
  <si>
    <t>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t>
  </si>
  <si>
    <t>إجمالي الزيادة (النقص) في حقوق الملكية</t>
  </si>
  <si>
    <t>حقوق الملكية في نهاية الفترة</t>
  </si>
  <si>
    <t xml:space="preserve"> حقوق الملكية المنسوبة إلى مالكي الشركة الأم</t>
  </si>
  <si>
    <t>الأرباح المدورة</t>
  </si>
  <si>
    <t xml:space="preserve">خصم إصدار </t>
  </si>
  <si>
    <t>حصص ملكية اخرى</t>
  </si>
  <si>
    <t xml:space="preserve">احتياطي عام </t>
  </si>
  <si>
    <t xml:space="preserve">إحتياطي خاص </t>
  </si>
  <si>
    <t>إحتياطي القيمة العادلة</t>
  </si>
  <si>
    <t>حقوق الملكية</t>
  </si>
  <si>
    <t>تفاصيل</t>
  </si>
  <si>
    <t>نقد</t>
  </si>
  <si>
    <t>النقد في الصندوق</t>
  </si>
  <si>
    <t>الأرصدة لدى البنوك</t>
  </si>
  <si>
    <t>إجمالي النقد</t>
  </si>
  <si>
    <t>النقد المعادل</t>
  </si>
  <si>
    <t>الودائع قصيرة الأجل، المصنفة على أنها نقد معادل</t>
  </si>
  <si>
    <t>الاستثمارات قصيرة الأجل، المصنفة على أنها نقد معادل</t>
  </si>
  <si>
    <t>الترتيبات المصرفية الأخرى، المصنفة على أنها نقد معادل</t>
  </si>
  <si>
    <t>مجموع النقد المعادل</t>
  </si>
  <si>
    <t>النقد والنقد المعادل المقيد المتداول</t>
  </si>
  <si>
    <t>النقد والنقد المعادل الآخرين</t>
  </si>
  <si>
    <t>مجموع نقد في الصندوق ولدى البنوك</t>
  </si>
  <si>
    <t>قيمة</t>
  </si>
  <si>
    <t xml:space="preserve">موجودات متداولة اخرى </t>
  </si>
  <si>
    <t>ذمم الموظفين المتداولة</t>
  </si>
  <si>
    <t>المصاريف المدفوعة مقدماً المتداولة</t>
  </si>
  <si>
    <t>الايجارات المستحقة وغير المقبوضة المتداولة</t>
  </si>
  <si>
    <t>الفائدة المستحقة المتداولة</t>
  </si>
  <si>
    <t>ايرادات آخرى مستحقة وغير مقبوضة متداولة</t>
  </si>
  <si>
    <t xml:space="preserve">دفعات وسلف متداولة الاخرى </t>
  </si>
  <si>
    <t>تأمينات مسترده</t>
  </si>
  <si>
    <t>تأمينات كفالات بنكية</t>
  </si>
  <si>
    <t>أمانات ضريبة الدخل و ضريبة المبيعات المتداولة</t>
  </si>
  <si>
    <t>أمانات الضمان الاجتماعي متداولة</t>
  </si>
  <si>
    <t>امانات الاخرى،متداولة</t>
  </si>
  <si>
    <t>موجودات متداولة متفرقة أخرى</t>
  </si>
  <si>
    <t>مجموع الموجودات المتداولة الاخرى</t>
  </si>
  <si>
    <t>الذمم المدينة التجارية المتداولة</t>
  </si>
  <si>
    <t>الذمم المدينة المتداولة من بيع العقارات</t>
  </si>
  <si>
    <t>الذمم المدينة المتداولة من إيجار العقارات</t>
  </si>
  <si>
    <t>شيكات برسم التحصيل متداولة</t>
  </si>
  <si>
    <t>أوراق قبض متداولة</t>
  </si>
  <si>
    <t>الذمم التجارية المدينة المتداولة الاخرى</t>
  </si>
  <si>
    <t>اجمالي الذمم التجارية و الذمم الاخرى المدينة المتداولة</t>
  </si>
  <si>
    <t>مخصص ديون مشكوك في تحصيلها متداول</t>
  </si>
  <si>
    <t>مخصص خسائر تدني قيمة الذمم التجارية المدينة المتداولة</t>
  </si>
  <si>
    <t>صافي  الذمم التجارية والذمم الأخرى المدينة المتداولة</t>
  </si>
  <si>
    <t>الموجودات غير المتداولة  الاخرى</t>
  </si>
  <si>
    <t>دفعات مسبقة غير متداولة</t>
  </si>
  <si>
    <t>ايراد آخر مستحق غير متداولة</t>
  </si>
  <si>
    <t>ودائع البنوك، غير المتداولة</t>
  </si>
  <si>
    <t>الامانات الاخرى، غير المتداولة</t>
  </si>
  <si>
    <t>الموجودات الاخرى غير المتداولة، أخرى</t>
  </si>
  <si>
    <t>مجموع الموجودات غير المتداولة الأخرى</t>
  </si>
  <si>
    <t>الذمم المدينة التجارية غير المتداولة</t>
  </si>
  <si>
    <t>الذمم المدينة غير المتداولة من بيع العقارات</t>
  </si>
  <si>
    <t>الذمم المدينة غير المتداولة من إيجار العقارات</t>
  </si>
  <si>
    <t>شيكات برسم التحصيل غير المتداولة</t>
  </si>
  <si>
    <t>أوراق قبض غير متداولة</t>
  </si>
  <si>
    <t xml:space="preserve">الذمم  التجارية المدينة  الأخرى غير المتداولة  </t>
  </si>
  <si>
    <t>إجمالي الذمم التجارية والذمم الأخرى المدينة غير المتداولة</t>
  </si>
  <si>
    <t>مخصص الديون المشكوك في تحصيلها، غير المتداولة</t>
  </si>
  <si>
    <t>مخصص خسائر تدني قيمة الذمم التجارية المدينة غير المتداولة</t>
  </si>
  <si>
    <t>صافي الذمم التجارية والذمم الأخرى المدينة غير المتداولة</t>
  </si>
  <si>
    <t>الاستثمارات في الشركات التابعة</t>
  </si>
  <si>
    <t>الاستثمارات في المشاريع المشتركة</t>
  </si>
  <si>
    <t>الاستثمارات في الشركات الحليفة</t>
  </si>
  <si>
    <t>الإستثمارات في الشركات التابعة والمشاريع المشتركة والشركات الحليفة</t>
  </si>
  <si>
    <t xml:space="preserve">الكلفة </t>
  </si>
  <si>
    <t>الرصيد في بداية الفترة</t>
  </si>
  <si>
    <t>الاضافات</t>
  </si>
  <si>
    <t>الاستبعادات</t>
  </si>
  <si>
    <t>المحول من الممتلكات والآلات والمعدات</t>
  </si>
  <si>
    <t>العقارات المعاد تصنيفها كمحتفظ بها للبيع</t>
  </si>
  <si>
    <t>الرصيد في نهاية الفترة</t>
  </si>
  <si>
    <t>الاستهلاك المتراكم</t>
  </si>
  <si>
    <t xml:space="preserve">خسائر تدني القيمة </t>
  </si>
  <si>
    <t xml:space="preserve">دفعات مقدمة لشراء استثمارات عقارية </t>
  </si>
  <si>
    <t>صافي القيمة الدفترية في نهاية الفترة</t>
  </si>
  <si>
    <t>الاستثمارات العقارية الجاهزة</t>
  </si>
  <si>
    <t>الاستثمارات العقارية قيد الإنشاء أو التطوير</t>
  </si>
  <si>
    <t>اراضي</t>
  </si>
  <si>
    <t>المباني</t>
  </si>
  <si>
    <t xml:space="preserve">تصنيفات فرعية للمطلوبات وحقوق الملكية  </t>
  </si>
  <si>
    <t xml:space="preserve">احتياطيات أخرى </t>
  </si>
  <si>
    <t>فائض إعادة التقييم</t>
  </si>
  <si>
    <t>احتياطي الأرباح والخسائر من أدوات التحوط التي تحوط الاستثمارات في أدوات حقوق الملكية</t>
  </si>
  <si>
    <t>احتياطي التغير في القيمة الزمنية للخيارات</t>
  </si>
  <si>
    <t>احتياطي التغير في قيمة العناصر الآجلة من العقود الآجلة</t>
  </si>
  <si>
    <t>احتياطي التغير في قيمة فروقات أسعار العملة الأجنبية</t>
  </si>
  <si>
    <t>احتياطي الأرباح والخسائر من الموجودات المالية بالقيمة العادلة من خلال دخل شامل آخر</t>
  </si>
  <si>
    <t>احتياطي الدفعات على أساس الأسهم</t>
  </si>
  <si>
    <t>احتياطي إعادة قياس خطط المنافع المحددة</t>
  </si>
  <si>
    <t>المبلغ المعترف به في الدخل الشامل الآخر والمتراكم في حقوق الملكية المتعلقة بموجودات غير متداولة أو مجموعات تصرف محتفظ بها برسم البيع</t>
  </si>
  <si>
    <t>احتياطي الأرباح والخسائر من الاستثمارات في أدوات حقوق الملكية</t>
  </si>
  <si>
    <t>احتياطي التغير في القيمة العادلة للالتزام المالي المنسوب إلى التغير في مخاطر ائتمان الالتزام</t>
  </si>
  <si>
    <t>احتياطي الكوارث</t>
  </si>
  <si>
    <t>إحتياطي التسوية</t>
  </si>
  <si>
    <t>احتياطي خصائص المشاركة الاختيارية التقديرية</t>
  </si>
  <si>
    <t>احتياطي ادوات حقوق الملكية  قابلة للتحويل</t>
  </si>
  <si>
    <t>احتياطي استرداد رأس المال</t>
  </si>
  <si>
    <t xml:space="preserve">   احتياطي زيادة تكلفة الشراء عن القيمة الدفترية لحصص في شركة تابعة</t>
  </si>
  <si>
    <t>احتياطي الدمج</t>
  </si>
  <si>
    <t>إجمالي الاحتياطيات الأخرى</t>
  </si>
  <si>
    <t xml:space="preserve">القروض غير المتداولة </t>
  </si>
  <si>
    <t>القروض المستلمة غير المتداولة</t>
  </si>
  <si>
    <t xml:space="preserve"> السندات المصدرة غير المتدولة</t>
  </si>
  <si>
    <t>أوراق الدفع وسندات الدين المصدرة الغير المتداولة</t>
  </si>
  <si>
    <t>التسهيلات الائتمانية غير المتداولة</t>
  </si>
  <si>
    <t>الأوراق التجارية المصدرة غير المتدولة</t>
  </si>
  <si>
    <t xml:space="preserve"> الاقتراضات الأخرى غير المتدولة</t>
  </si>
  <si>
    <t>مجموع الاقتراضات غير المتداولة</t>
  </si>
  <si>
    <t xml:space="preserve">الذمم التجارية و الذمم الأخرى الدائنة غير المتداولة </t>
  </si>
  <si>
    <t>الذمم الدائنة التجارية غير المتداولة</t>
  </si>
  <si>
    <t>الذمم الدائنة غير المتداولة لشراء موجودات غير متداولة</t>
  </si>
  <si>
    <t>محتجزات دائنة غير المتداولة</t>
  </si>
  <si>
    <t>شيكات مؤجلة غير متداولة</t>
  </si>
  <si>
    <t>الذمم التجارية الدائنة غير المتداولة الاخرى</t>
  </si>
  <si>
    <t>مجموع الذمم التجارية الدائنة غير المتداولة</t>
  </si>
  <si>
    <t xml:space="preserve">المطلوبات غير المتداولة الأخرى  </t>
  </si>
  <si>
    <t>الايرادات المؤجلة غير المتداولة</t>
  </si>
  <si>
    <t>مستحقات غير مدفوعة غير متداولة</t>
  </si>
  <si>
    <t>تأمينات ايجار مستردة غير متداولة</t>
  </si>
  <si>
    <t>دفعات مقبوضة مقدماً غير المتداولة</t>
  </si>
  <si>
    <t>الأمانات الأخرى غير المتداولة</t>
  </si>
  <si>
    <t>مطلوبات متنوعة أخرى غير متداولة</t>
  </si>
  <si>
    <t>مجموع مطلوبات غير متداولة اخرى</t>
  </si>
  <si>
    <t xml:space="preserve">الذمم التجارية والذمم الأخرى الدائنة المتداولة </t>
  </si>
  <si>
    <t>الذمم الدائنة التجارية المتداولة</t>
  </si>
  <si>
    <t>الذمم الدائنة المتداولة لشراء موجودات غير متداولة</t>
  </si>
  <si>
    <t>شيكات مؤجلة متداولة</t>
  </si>
  <si>
    <t>محتجزات دائنة متداولة</t>
  </si>
  <si>
    <t>الذمم التجارية الدائنة الاخرى المتداولة</t>
  </si>
  <si>
    <t>مجموع الذمم التجارية والذمم الأخرى الدائنة المتداولة</t>
  </si>
  <si>
    <t xml:space="preserve">المخصصات  المتداولة </t>
  </si>
  <si>
    <t xml:space="preserve">مخصصات منافع الموظفين المتداولة </t>
  </si>
  <si>
    <t>مخصص منافع الموظفين المتداول، تعويض نهاية الخدمة</t>
  </si>
  <si>
    <t>مخصص منافع الموظفين المتداول، مخصص إجازات</t>
  </si>
  <si>
    <t>مجموع المخصصات لمنافع الموظفين المتداولة</t>
  </si>
  <si>
    <t>مخصص الإجراءات القانونية المتداول</t>
  </si>
  <si>
    <t>مخصص الرديات المتداول</t>
  </si>
  <si>
    <t>مخصص مطلوبات محتملة متداولة</t>
  </si>
  <si>
    <t>مخصص التطوير المتداول</t>
  </si>
  <si>
    <t>مخصص مكافأة أعضاء مجلس الإدارة المتداول</t>
  </si>
  <si>
    <t>مخصص رسوم الجامعات الاردنية  المتداول</t>
  </si>
  <si>
    <t>مخصص رسوم صندوق التشغيل والتدريب والتعليم المهني والتقني المتداول</t>
  </si>
  <si>
    <t>مخصصات أخرى متنوعة متداولة</t>
  </si>
  <si>
    <t>مجموع المخصصات المتداولة</t>
  </si>
  <si>
    <t xml:space="preserve">القروض المتداولة </t>
  </si>
  <si>
    <t>القروض المستلمة المتداولة</t>
  </si>
  <si>
    <t>السندات المتداولة المصدرة</t>
  </si>
  <si>
    <t>أوراق الدفع وسندات الدين المصدرة المتداولة</t>
  </si>
  <si>
    <t>تسهيلات ائتمانية متداولة</t>
  </si>
  <si>
    <t>الأوراق التجارية المصدرة المتداولة</t>
  </si>
  <si>
    <t>اقتراضات متداولة أخرى</t>
  </si>
  <si>
    <t>الجزء المتداول من الاقتراضات غير المتداولة</t>
  </si>
  <si>
    <t>مجموع الاقتراضات المتداولة والجزء المتداول من الاقتراضات غير المتداولة</t>
  </si>
  <si>
    <t xml:space="preserve">المطلوبات المتداولة الأخرى  </t>
  </si>
  <si>
    <t>مصاريف مستحقة غير مدفوعة متداولة</t>
  </si>
  <si>
    <t>الإيراد المؤجل المتداول</t>
  </si>
  <si>
    <t>توزيعات أرباح مستحقة الدفع</t>
  </si>
  <si>
    <t>امانات المساهمين المتداولة</t>
  </si>
  <si>
    <t>أمانات مكافأة أعضاء مجلس الإدارة المتداولة</t>
  </si>
  <si>
    <t>امانات ضريبة الدخل مقتطعة</t>
  </si>
  <si>
    <t>أمانات نقابة المحامين المتداولة</t>
  </si>
  <si>
    <t>الامانات الاخرى المتداولة</t>
  </si>
  <si>
    <t>الدفعات المقبوضة مقدما المتداولة</t>
  </si>
  <si>
    <t>محتجزات المقاولين المتداولة</t>
  </si>
  <si>
    <t>المبالغ المستحقة المتداولة للضمان الاجتماعي والضرائب بخلاف ضريبة الدخل</t>
  </si>
  <si>
    <t>مطلوبات متفرقة متداولة اخرى</t>
  </si>
  <si>
    <t>مجموع المطلوبات الاخرى المتداولة</t>
  </si>
  <si>
    <t>تحليل الدخل والمصاريف</t>
  </si>
  <si>
    <t xml:space="preserve">الإيرادات </t>
  </si>
  <si>
    <t>إيرادات من بيع عقارات</t>
  </si>
  <si>
    <t>ايرادات الايجارات والخدمات</t>
  </si>
  <si>
    <t>إيرادات أخرى</t>
  </si>
  <si>
    <t>مجموع الإيرادات</t>
  </si>
  <si>
    <t xml:space="preserve">تكلفة المبيعات </t>
  </si>
  <si>
    <t>تكاليف العقارات المباعة</t>
  </si>
  <si>
    <t>تكاليف الايجارات والخدمات</t>
  </si>
  <si>
    <t>المواد الخام والقابلة للاستهلاك المستخدمة</t>
  </si>
  <si>
    <t>الرواتب والاجور المصنفة كتكلفة مبيعات</t>
  </si>
  <si>
    <t>مصروف الاستهلاكات والإطفاءات المصنفة كتكلفة مبيعات</t>
  </si>
  <si>
    <t>الاصلاحات والصيانة المصنفة كتكلفة مبيعات</t>
  </si>
  <si>
    <t>مصاريف مشاريع تحت التنفيذ</t>
  </si>
  <si>
    <t>مصاريف أخرى مصنفة كتكاليف مبيعات</t>
  </si>
  <si>
    <t>إجمالي تكلفة المبيعات</t>
  </si>
  <si>
    <t xml:space="preserve">مصاريف البيع والمصاريف الادارية والعمومية </t>
  </si>
  <si>
    <t>الرواتب والاجور المصنفة كمصاريف بيع ومصاريف ادارية وعمومية</t>
  </si>
  <si>
    <t>مساهمات الضمان الاجتماعي</t>
  </si>
  <si>
    <t>مصاريف إنهاء الخدمة</t>
  </si>
  <si>
    <t>مصاريف تدريب الموظفين والتطوير</t>
  </si>
  <si>
    <t>مصاريف موظفين أخرى</t>
  </si>
  <si>
    <t>مصاريف ايجارات</t>
  </si>
  <si>
    <t>رسوم هيئة التأمين</t>
  </si>
  <si>
    <t>قرطاسية ومطبوعات</t>
  </si>
  <si>
    <t>رسوم واشتراكات</t>
  </si>
  <si>
    <t>رسوم حكومية ورسوم اخرى</t>
  </si>
  <si>
    <t>مصاريف الشحن والنقل</t>
  </si>
  <si>
    <t>مصاريف التسويق</t>
  </si>
  <si>
    <t>مصاريف دعاية واعلان</t>
  </si>
  <si>
    <t>اتعاب مهنية واستشارات</t>
  </si>
  <si>
    <t>مصروف التبرعات والهبات</t>
  </si>
  <si>
    <t>مصاريف اتصالات</t>
  </si>
  <si>
    <t>بريد وهاتف</t>
  </si>
  <si>
    <t>مصروف التأمين</t>
  </si>
  <si>
    <t>محروقات وكهرباء ومياه</t>
  </si>
  <si>
    <t>مصاريف ضيافة</t>
  </si>
  <si>
    <t>أتعاب تدقيق</t>
  </si>
  <si>
    <t>مصاريف قانونية</t>
  </si>
  <si>
    <t>مكافأة أعضاء مجلس الادارة</t>
  </si>
  <si>
    <t>مصاريف اجتماعات مجلس الإدارة</t>
  </si>
  <si>
    <t>مصاريف الاصلاحات والصيانة المصنفة  كمصاريف بيع ومصاريف ادارية وعمومية</t>
  </si>
  <si>
    <t>مصاريف الاستهلاكات والإطفاءات المصنفة كمصاريف بيع ومصاريف ادارية وعمومية</t>
  </si>
  <si>
    <t>مصاريف البيع والمصاريف الادارية والعمومية الاخرى</t>
  </si>
  <si>
    <t>إجمالي مصاريف البيع والمصاريف الادارية والعمومية</t>
  </si>
  <si>
    <t xml:space="preserve">الإيرادات الأخرى </t>
  </si>
  <si>
    <t>المسترد من تدني استثمارات عقارية</t>
  </si>
  <si>
    <t>صافي الأرباح (الخسائر) من استبعاد الممتلكات والمعدات</t>
  </si>
  <si>
    <t>صافي الأرباح (الخسائر) من استبعاد الاستثمارات العقارية</t>
  </si>
  <si>
    <t>صافي الأرباح (الخسائر) من استبعاد  الاستثمارات</t>
  </si>
  <si>
    <t>المسترد من مطلوبات محتملة</t>
  </si>
  <si>
    <t>ايرادات تسوية قانونية</t>
  </si>
  <si>
    <t>المسترد من المخصصات</t>
  </si>
  <si>
    <t>ايرادات متفرقة اخرى</t>
  </si>
  <si>
    <t>مجموع الإيرادات الأخرى</t>
  </si>
  <si>
    <t xml:space="preserve">مصاريف أخرى </t>
  </si>
  <si>
    <t>مصاريف عمولات</t>
  </si>
  <si>
    <t>مخصص الديون المشكوك في تحصيلها</t>
  </si>
  <si>
    <t>مخصص تدني قيمة الموجودات والاستثمارات</t>
  </si>
  <si>
    <t>مخصص مطلوبات محتملة</t>
  </si>
  <si>
    <t>مخصص البضاعة التالفة</t>
  </si>
  <si>
    <t>مخصص قضايا</t>
  </si>
  <si>
    <t>خسائر الغاء عقود</t>
  </si>
  <si>
    <t>خسارة تدني قيمة الشهرة المعترف بها في بيان الدخل</t>
  </si>
  <si>
    <t>خسارة رأس مالية</t>
  </si>
  <si>
    <t>مصاريف متفرقة اخرى</t>
  </si>
  <si>
    <t>إجمالي المصاريف الاخرى</t>
  </si>
  <si>
    <t xml:space="preserve">دخل التمويل </t>
  </si>
  <si>
    <t>الفائدة المقبوضة عن الودائع المصرفية</t>
  </si>
  <si>
    <t>الفوائد المقبوضة المستحقة عن عقود المشتقات</t>
  </si>
  <si>
    <t>الفائدة المقبوضة عن الادوات المالية</t>
  </si>
  <si>
    <t>دخل تمويلي آخر</t>
  </si>
  <si>
    <t>إجمالي دخل التمويل</t>
  </si>
  <si>
    <t xml:space="preserve">تكاليف التمويل </t>
  </si>
  <si>
    <t>مصروف الفائدة على القروض البنكية والحسابات المكشوفة</t>
  </si>
  <si>
    <t>الفوائد المدفوعة المستحقة عن عقود المشتقات</t>
  </si>
  <si>
    <t>الفائدة مستحقة الدفع على سندات الشركة</t>
  </si>
  <si>
    <t>مصروف الفائدة على عقود الإيجار التمويلي</t>
  </si>
  <si>
    <t>مصروف الفائدة على الاقتراضات</t>
  </si>
  <si>
    <t>تكاليف التمويل الأخرى</t>
  </si>
  <si>
    <t>إجمالي تكاليف التمويل</t>
  </si>
  <si>
    <t xml:space="preserve">قائمة الايضاحات </t>
  </si>
  <si>
    <t>قائمة الايضاحات</t>
  </si>
  <si>
    <t xml:space="preserve">الإفصاح عن معلومات عامة حول الشركة </t>
  </si>
  <si>
    <t xml:space="preserve">الإفصاح عن الإيضاحات والمعلومات التفسيرية الأخرى </t>
  </si>
  <si>
    <t xml:space="preserve">الإفصاح عن اهم السياسات المحاسبية  </t>
  </si>
  <si>
    <t xml:space="preserve">الافصاح عن أساس إعداد البيانات المالية </t>
  </si>
  <si>
    <t xml:space="preserve">الافصاح عن أساس التوحيد </t>
  </si>
  <si>
    <t xml:space="preserve">الافصاح عن الأحكام والتقديرات المحاسبية </t>
  </si>
  <si>
    <t xml:space="preserve">الإفصاح عن الممتلكات والالآت  والمعدات </t>
  </si>
  <si>
    <t xml:space="preserve">الافصاح عن المشاريع تحت التنفيذ </t>
  </si>
  <si>
    <t xml:space="preserve">الإفصاح عن الاستثمارات العقارية </t>
  </si>
  <si>
    <t xml:space="preserve">الافصاح عن الموجودات غير الملموسة </t>
  </si>
  <si>
    <t xml:space="preserve">الإفصاح عن الاستثمارات في الشركات التابعة  والحليفة و المشاريع المشتركة </t>
  </si>
  <si>
    <t xml:space="preserve">الافصاح عن موجودات مالية بالقيمة العادلة من خلال الدخل الشامل الاخر  </t>
  </si>
  <si>
    <t xml:space="preserve">الافصاح عن موجودات مالية بالتكلفة المطفأة  </t>
  </si>
  <si>
    <t xml:space="preserve">الافصاح عن موجودات مالية بالقيمة العادلة من خلال قائمة الدخل </t>
  </si>
  <si>
    <t xml:space="preserve">الافصاح عن الذمم التجارية والذمم الأخرى المدينة غير المتداولة  </t>
  </si>
  <si>
    <t xml:space="preserve">الافصاح عن أدوات المشتقات المالية </t>
  </si>
  <si>
    <t xml:space="preserve">الافصاح عن الموجودات الأخرى غير المتداولة </t>
  </si>
  <si>
    <t xml:space="preserve">الإفصاح عن الارصدة البنكية المحتجزة </t>
  </si>
  <si>
    <t xml:space="preserve">الافصاح عن الممتلكات طويلة الأجل بموجب عقد إيجار تمويلي </t>
  </si>
  <si>
    <t xml:space="preserve">الإفصاح عن ضريبة الدخل </t>
  </si>
  <si>
    <t xml:space="preserve">الافصاح عن الموجودات الضريبية المؤجلة  </t>
  </si>
  <si>
    <t xml:space="preserve">الافصاح عن المطلوبات الضريبية المؤجلة  </t>
  </si>
  <si>
    <t xml:space="preserve">الافصاح عن مخصص ضريبة الدخل  </t>
  </si>
  <si>
    <t xml:space="preserve">الافصاح عن المعاملات مع الأطراف ذات العلاقة  </t>
  </si>
  <si>
    <t xml:space="preserve">الإفصاح عن المخزون </t>
  </si>
  <si>
    <t xml:space="preserve">الافصاح عن الذمم التجارية والذمم الأخرى المدينة المتداولة  </t>
  </si>
  <si>
    <t xml:space="preserve">الافصاح عن الذمم المدينة المتداولة المستحقة من الأطراف ذات العلاقة </t>
  </si>
  <si>
    <t xml:space="preserve">الافصاح عن الموجودات المتداولة الأخرى </t>
  </si>
  <si>
    <t xml:space="preserve">الافصاح عن النقد في الصندوق ولدى البنوك </t>
  </si>
  <si>
    <t xml:space="preserve">الافصاح عن الممتلكات بموجب عقد استئجار تمويلي قصير الأجل </t>
  </si>
  <si>
    <t xml:space="preserve">الإفصاح عن الموجودات المعدة للبيع </t>
  </si>
  <si>
    <t xml:space="preserve">الافصاح عن الموجودات الأخرى </t>
  </si>
  <si>
    <t xml:space="preserve">الافصاح عن رأس المال المدفوع </t>
  </si>
  <si>
    <t>الإفصاح عن احتياطي إجباري</t>
  </si>
  <si>
    <t xml:space="preserve">الافصاح عن الإحتياطي الاختياري </t>
  </si>
  <si>
    <t xml:space="preserve">الافصاح عن الارباح ( الخسائر ) المدورة  </t>
  </si>
  <si>
    <t xml:space="preserve">الإفصاح عن علاوة الإصدار </t>
  </si>
  <si>
    <t xml:space="preserve">الافصاح عن خصم الاصدار  </t>
  </si>
  <si>
    <t xml:space="preserve">الإفصاح عن أسهم الخزينة </t>
  </si>
  <si>
    <t xml:space="preserve">الافصاح عن إحتياطي القيمة العادلة </t>
  </si>
  <si>
    <t xml:space="preserve">الافصاح عن احتياطي تحوطات التدفقات النقدية </t>
  </si>
  <si>
    <t>الافصاح عن الاحتياطات الأخرى</t>
  </si>
  <si>
    <t xml:space="preserve">الافصاح عن أرباح الأسهم </t>
  </si>
  <si>
    <t xml:space="preserve">الافصاح عن حقوق غير المسيطرين </t>
  </si>
  <si>
    <t xml:space="preserve">الافصاح عن المخصصات غير المتداولة  </t>
  </si>
  <si>
    <t xml:space="preserve">الافصاح عن القروض غير المتداولة  </t>
  </si>
  <si>
    <t xml:space="preserve">الافصاح عن الذمم التجارية  والذمم الأخرى الدائنة غير المتداولة  </t>
  </si>
  <si>
    <t xml:space="preserve">الافصاح عن المطلوبات طويلة الأجل من العقد بموجب عقد الإيجار التمويلي </t>
  </si>
  <si>
    <t xml:space="preserve">الافصاح عن مطلوبات غير متداولة أخرى </t>
  </si>
  <si>
    <t xml:space="preserve">الافصاح عن الذمم التجارية والذمم الأخرى الدائنة المتداولة </t>
  </si>
  <si>
    <t xml:space="preserve">الافصاح عن المخصصات المتداولة </t>
  </si>
  <si>
    <t xml:space="preserve">الافصاح عن البنوك الدائنة </t>
  </si>
  <si>
    <t xml:space="preserve">الافصاح عن القروض المتداولة </t>
  </si>
  <si>
    <t xml:space="preserve">الافصاح عن ذمم التمويل على الهامش </t>
  </si>
  <si>
    <t xml:space="preserve">الافصاح عن مطلوبات متداولة اخرى </t>
  </si>
  <si>
    <t xml:space="preserve">الافصاح عن المطلوبات قصيرة الأجل من العقد بموجب عقد الإيجار التمويلي </t>
  </si>
  <si>
    <t xml:space="preserve">الافصاح عن الايراد المؤجل </t>
  </si>
  <si>
    <t xml:space="preserve">الافصاح عن المطلوبات المرتبطة مباشرة بالموجودات المعدة للبيع </t>
  </si>
  <si>
    <t xml:space="preserve">الافصاح عن الايرادات </t>
  </si>
  <si>
    <t xml:space="preserve">الافصاح عن تكلفة المبيعات </t>
  </si>
  <si>
    <t xml:space="preserve">الافصاح عن مصاريف البيع والمصاريف الادارية والعمومية  </t>
  </si>
  <si>
    <t xml:space="preserve">الافصاح عن الإيرادات الأخرى </t>
  </si>
  <si>
    <t xml:space="preserve">الافصاح عن المصاريف الأخرى </t>
  </si>
  <si>
    <t xml:space="preserve">الافصاح عن ارباح (خسائر) الموجودات المالية بالقيمة العادلة من خلال قائمة الدخل </t>
  </si>
  <si>
    <t xml:space="preserve">الافصاح عن التوزيعات النقدية من موجودات مالية بالقيمة العادلة من خلال الدخل الشامل الآخر </t>
  </si>
  <si>
    <t xml:space="preserve">الافصاح عن ارباح (خسائر) الموجودات المالية بالتكلفة المطفأة </t>
  </si>
  <si>
    <t xml:space="preserve">الافصاح عن دخل التمويل </t>
  </si>
  <si>
    <t>الافصاح عن تكلفة التمويل</t>
  </si>
  <si>
    <t xml:space="preserve">الافصاح عن مصاريف التمويل على الهامش </t>
  </si>
  <si>
    <t xml:space="preserve">الافصاح عن حصة الشركة من  أرباح (خسائر) الشركات الحليفة والمشاريع المشتركة والتي تم حسابها باستخدام طريقة حقوق الملكية </t>
  </si>
  <si>
    <t xml:space="preserve">الافصاح عن مصروف الاستهلاك والإطفاء </t>
  </si>
  <si>
    <t xml:space="preserve">الإفصاح عن مصاريف البحث والتطوير </t>
  </si>
  <si>
    <t xml:space="preserve">الإفصاح عن حصة السهم من الأرباح </t>
  </si>
  <si>
    <t xml:space="preserve">الافصاح عن الدفعات المدفوعة مقدماً للإيجار </t>
  </si>
  <si>
    <t xml:space="preserve">الإفصاح عن عقود الإيجار </t>
  </si>
  <si>
    <t xml:space="preserve">الإفصاح عن تدني قيمة الموجودات </t>
  </si>
  <si>
    <t xml:space="preserve">الافصاح عن قياس القيمة العادلة </t>
  </si>
  <si>
    <t xml:space="preserve">الافصاح عن المطالبات والمنافع المدفوعة </t>
  </si>
  <si>
    <t xml:space="preserve">الافصاح عن التعهدات والمطلوبات المحتملة </t>
  </si>
  <si>
    <t xml:space="preserve">الإفصاح عن المطلوبات المحتملة </t>
  </si>
  <si>
    <t xml:space="preserve">الافصاح عن إدارة المخاطر </t>
  </si>
  <si>
    <t xml:space="preserve">الافصاح عن مخاطر السيولة </t>
  </si>
  <si>
    <t xml:space="preserve">الافصاح عن مخاطر الائتمان </t>
  </si>
  <si>
    <t xml:space="preserve">الافصاح عن مخاطر السوق </t>
  </si>
  <si>
    <t xml:space="preserve">الافصاح عن مخاطر العملة  </t>
  </si>
  <si>
    <t xml:space="preserve">الافصاح عن مخاطر تغير اسعار الفوائد </t>
  </si>
  <si>
    <t xml:space="preserve">الافصاح عن مخاطر التغير بأسعار الاسهم </t>
  </si>
  <si>
    <t xml:space="preserve">الافصاح عن إدارة رأس المال </t>
  </si>
  <si>
    <t xml:space="preserve">الافصاح عن مستويات القيمة العادلة </t>
  </si>
  <si>
    <t xml:space="preserve">الافصاح عن مخصص خسائر الائتمان </t>
  </si>
  <si>
    <t xml:space="preserve">الافصاح عن اتعاب المدققين </t>
  </si>
  <si>
    <t xml:space="preserve">الإفصاح عن توحيد الأعمال </t>
  </si>
  <si>
    <t xml:space="preserve">الإفصاح عن بيان التدفق النقدي </t>
  </si>
  <si>
    <t xml:space="preserve">الإفصاح عن التغيرات في السياسات المحاسبية والتقديرات المحاسبية والأخطاء </t>
  </si>
  <si>
    <t xml:space="preserve">الافصاح عن الضمانات الإضافية </t>
  </si>
  <si>
    <t xml:space="preserve">الافصاح عن العمليات غير المستمرة </t>
  </si>
  <si>
    <t xml:space="preserve">الإفصاح عن منافع الموظفين </t>
  </si>
  <si>
    <t xml:space="preserve">الافصاح عن القطاعات التشغيلية للشركة </t>
  </si>
  <si>
    <t xml:space="preserve">الإفصاح عن الأحداث بعد فترة إعداد التقارير </t>
  </si>
  <si>
    <t xml:space="preserve">الإفصاح عن اكتشاف وتقييم الموجودات </t>
  </si>
  <si>
    <t xml:space="preserve">الافصاح عن دخل (مصروف) الرسوم والعمولات </t>
  </si>
  <si>
    <t xml:space="preserve">الافصاح عن تبني المعايير للمرة الأولى </t>
  </si>
  <si>
    <t xml:space="preserve">الافصاح عن استمرارية الشركة </t>
  </si>
  <si>
    <t xml:space="preserve">الافصاح عن مطلوبات عقود الاستثمار </t>
  </si>
  <si>
    <t xml:space="preserve">الافصاح عن المطلوبات المساندة أو الثانوية </t>
  </si>
  <si>
    <t>الإفصاح عن المعايير الدولية الجديدة والتفسيرات التي لم تطبق بعد</t>
  </si>
  <si>
    <t>الافصاح عن الشيكات المؤجلة</t>
  </si>
  <si>
    <t xml:space="preserve">الإفصاح عن الدفعات المدفوعة مقدما </t>
  </si>
  <si>
    <t xml:space="preserve">الافصاح عن تعديلات السنوات السابقة </t>
  </si>
  <si>
    <t xml:space="preserve">الافصاح عن القضايا </t>
  </si>
  <si>
    <t xml:space="preserve">الافصاح عن الارقام المقارنة </t>
  </si>
  <si>
    <t>الإفصاح عن إعادة التقدير</t>
  </si>
  <si>
    <t>الافصاح عن معلومات تفصيلية حول الممتلكات والآلات والمعدات</t>
  </si>
  <si>
    <t>اجمالي القيمة الدفترية للممتلكات و الآلات والمعدات</t>
  </si>
  <si>
    <t>إجمالي  القيمة الدفترية في بداية الفترة</t>
  </si>
  <si>
    <t>الزيادة ( النقص) من خلال تغيرات أخرى</t>
  </si>
  <si>
    <t>التحويلات</t>
  </si>
  <si>
    <t>إجمالي القمية الدفترية في نهاية الفترة</t>
  </si>
  <si>
    <t>الاستهلاك والاطفاء  المتراكم  ومخصص تدني القيمة</t>
  </si>
  <si>
    <t>الاستهلاك المتراكم والإطفاء ومخصص تدني القيمة في بداية الفترة</t>
  </si>
  <si>
    <t>استهلاكات</t>
  </si>
  <si>
    <t>خسائر تدني القيمة المعترف بها في الربح أو الخسارة</t>
  </si>
  <si>
    <t>الاستهلاك والإطفاء المتراكم  ومخصص تدني القيمة في نهاية الفترة</t>
  </si>
  <si>
    <t xml:space="preserve"> القيمة الدفترية في نهاية الفترة</t>
  </si>
  <si>
    <t xml:space="preserve">دفعات مدفوعة مقدما لشراء الممتلكات والآلات والمعدات </t>
  </si>
  <si>
    <t>مجموع الممتلكات والآلات والمعدات</t>
  </si>
  <si>
    <t>آلات</t>
  </si>
  <si>
    <t>مركبات</t>
  </si>
  <si>
    <t>تجهيزات وتركيبات</t>
  </si>
  <si>
    <t>معدات مكتبية</t>
  </si>
  <si>
    <t>أجهزة كمبيوتر</t>
  </si>
  <si>
    <t>التحسينات على المباني المستاجرة</t>
  </si>
  <si>
    <t>ممتلكات وآلات ومعدات أخرى</t>
  </si>
  <si>
    <t>موجودات مالية بالقيمة العادلة من خلال قائمة الدخل ،  متوفر لها سعر سوقي</t>
  </si>
  <si>
    <t>أذونات وسندات حكومية</t>
  </si>
  <si>
    <t>سندات شركات</t>
  </si>
  <si>
    <t>قروض وسلف</t>
  </si>
  <si>
    <t>اسهم شركات</t>
  </si>
  <si>
    <t>صناديق استثمارية</t>
  </si>
  <si>
    <t>مجموع الموجودات المالية بالقيمة العادلة من خلال قائمة الدخل،  متوفر لها سعر سوقي</t>
  </si>
  <si>
    <t>موجودات مالية بالقيمة العادلة من خلال قائمة الدخل ، غير متوفر لها سعر سوقي</t>
  </si>
  <si>
    <t>مجموع الموجودات المالية بالقيمة العادلة من خلال قائمة الدخل، غير متوفر لها سعر سوقي</t>
  </si>
  <si>
    <t>مجموع الموجودات المالية بالقيمة العادلة من خلال قائمة الدخل</t>
  </si>
  <si>
    <t>داخل المملكة</t>
  </si>
  <si>
    <t>خارج المملكة</t>
  </si>
  <si>
    <t>موجودات مالية بالتكلفة المطفأة، متوفر لها سعر سوقي</t>
  </si>
  <si>
    <t>سندات الخزينة الاجنبية</t>
  </si>
  <si>
    <t xml:space="preserve">سندات خزينة </t>
  </si>
  <si>
    <t>اذونات خزينة</t>
  </si>
  <si>
    <t>اجمالي الموجودات المالية بالتكلفة المطفأة، متوفر لها سعر سوقي</t>
  </si>
  <si>
    <t>مخصص تدني القيمة</t>
  </si>
  <si>
    <t>صافي الموجودات المالية بالتكلفة المطفأة ، متوفر لها سعر سوقي</t>
  </si>
  <si>
    <t>موجودات مالية بالتكلفة المطفأة ، غير متوفر لها سعر سوقي</t>
  </si>
  <si>
    <t>اجمالي الموجودات المالية بالتكلفة المطفأة ، غير متوفر لها سعر سوقي</t>
  </si>
  <si>
    <t>صافي الموجودات المالية بالتكلفة المطفأة ، غير متوفر لها سعر سوقي</t>
  </si>
  <si>
    <t>مجموع الموجودات المالية بالتكلفة المطفأة</t>
  </si>
  <si>
    <t>موجودات مالية بالقيمة العادلة من خلال الدخل الشامل الآخر ، متوفر لها سعر سوقي</t>
  </si>
  <si>
    <t>مجموع الموجودات المالية بالقيمة العادلة من خلال الدخل الشامل الآخر ،  متوفر لها سعر سوقي</t>
  </si>
  <si>
    <t>موجودات مالية بالقيمة العادلة من خلال الدخل الشامل الآخر ، غير متوفر لها سعر سوقي</t>
  </si>
  <si>
    <t>إجمالي الموجودات المالية بالقيمة العادلة من خلال الدخل الشامل الآخر ، غير متوفر لها سعر سوقي</t>
  </si>
  <si>
    <t>مجموع الموجودات المالية بالقيمة العادلة من خلال الدخل الشامل الآخر</t>
  </si>
  <si>
    <t>الافصاح عن معلومات تفصيلية حول الموجودات غير الملموسة</t>
  </si>
  <si>
    <t>الكلفه</t>
  </si>
  <si>
    <t>الرصيد في بداية السنة</t>
  </si>
  <si>
    <t>أثر التغير في اسعار الصرف</t>
  </si>
  <si>
    <t>أخرى</t>
  </si>
  <si>
    <t>الرصيد في نهاية السنة</t>
  </si>
  <si>
    <t>الاطفاء المتراكم ومخصص تدني متراكم</t>
  </si>
  <si>
    <t>الاطفاء المتراكم ومخصص تدني القيمة في بداية السنة</t>
  </si>
  <si>
    <t>الاطفاء للسنة</t>
  </si>
  <si>
    <t>الإطفاء المتراكم ومخصص تدني القيمة في نهاية العام</t>
  </si>
  <si>
    <t>القمية الدفترية في نهاية السنة</t>
  </si>
  <si>
    <t>دفعات مقدما لشراء الموجودات غير الملموسة</t>
  </si>
  <si>
    <t>مشاريع قيد التنفيذ</t>
  </si>
  <si>
    <t>مجموع الموجودات غير الملموسة</t>
  </si>
  <si>
    <t>الشهرة</t>
  </si>
  <si>
    <t>انظمة حاسوب وبرامج</t>
  </si>
  <si>
    <t>موجودات غير ملموسة أخرى</t>
  </si>
  <si>
    <t>الافصاح عن ملخص تسوية الربح المحاسبي مع الربح الضريبي</t>
  </si>
  <si>
    <t>الإفصاح عن الوضع الضريبي</t>
  </si>
  <si>
    <t xml:space="preserve">ضريبة الدخل </t>
  </si>
  <si>
    <t>قيمة ضريبة الدخل للسنة الحالية</t>
  </si>
  <si>
    <t>ضريبة الدخل لسنوات سابقة</t>
  </si>
  <si>
    <t xml:space="preserve"> موجودات ضريبية مؤجلة للسنة الحالية</t>
  </si>
  <si>
    <t>اطفاء الموجودات الضريبية المؤجلة</t>
  </si>
  <si>
    <t xml:space="preserve">مجموع مصروف (ايراد) ضريبة الدخل  </t>
  </si>
  <si>
    <t xml:space="preserve"> ضريبة الدخل مدفوعة</t>
  </si>
  <si>
    <t>ضريبة الدخل المستحقة</t>
  </si>
  <si>
    <t>الاضافات خلال السنة</t>
  </si>
  <si>
    <t>المبالغ المحررة خلال السنة</t>
  </si>
  <si>
    <t>تعديلات خلال السنة وتعديلات فروق العملة</t>
  </si>
  <si>
    <t>البنود المنسوبة إلى المطلوبات الضريبية المؤجلة هي كما يلي:</t>
  </si>
  <si>
    <t>تعديل الحسابات المشمولة  في المطلوبات  الضريبية المؤجلة</t>
  </si>
  <si>
    <t>التغير في المطلوبات الضريبية المؤجلة</t>
  </si>
  <si>
    <t>الاطفاءات خلال السنة</t>
  </si>
  <si>
    <t>مجموع الزيادة ( النقص) خلال الفترة</t>
  </si>
  <si>
    <t>تفاصيل الحركة على المطلوبات الضريبية المؤجلة هي كما يلي:</t>
  </si>
  <si>
    <t>البنود المنسوبة إلى الموجودات الضريبية المؤجلة هي كما يلي:</t>
  </si>
  <si>
    <t>تعديل  الحسابات المشمولة  في الموجودات الضريبية المؤجلة</t>
  </si>
  <si>
    <t>التغير في الموجودات الضريبية المؤجلة</t>
  </si>
  <si>
    <t>مجموع الزيادة ( النقص) خلال السنة</t>
  </si>
  <si>
    <t>تفاصيل الحركة على الموجودات الضريبية المؤجلة هي كما يلي:</t>
  </si>
  <si>
    <t>الإفصاح عن أصناف أسهم رأس المال</t>
  </si>
  <si>
    <t>عدد الأسهم المصرح بها</t>
  </si>
  <si>
    <t>عدد الأسهم الصادرة</t>
  </si>
  <si>
    <t>عدد الأسهم الصادرة المدفوعة بالكامل</t>
  </si>
  <si>
    <t>عدد الأسهم الصادرة غير المدفوعة بالكامل</t>
  </si>
  <si>
    <t>عدد الأسهم المصدرة</t>
  </si>
  <si>
    <t>القيمة الاسمية لكل سهم</t>
  </si>
  <si>
    <t>توضيح حقيقة أن الأسهم ليس لها قيمة اسمية</t>
  </si>
  <si>
    <t>مطابقة عدد الأسهم المتداولة</t>
  </si>
  <si>
    <t>عدد الأسهم المتداولة في بداية الفترة</t>
  </si>
  <si>
    <t>التغيرات في عدد الأسهم المتداولة</t>
  </si>
  <si>
    <t>إجمالي الارتفاع (الانخفاض) في عدد الأسهم المتداولة</t>
  </si>
  <si>
    <t>عدد الأسهم المتداولة في نهاية الفترة</t>
  </si>
  <si>
    <t xml:space="preserve">الحقوق والأولويات والقيود المرتبطة بفئة راس مال </t>
  </si>
  <si>
    <t>عدد الأسهم في الشركة التي تملكها الشركة  أو اي شركة من شركاتها التابعة أو الحليفة</t>
  </si>
  <si>
    <t>عدد الأسهم المحجوزة للإصدار بموجب خيارات وعقود لبيع الأسهم</t>
  </si>
  <si>
    <t>وصف بنود الأسهم المحتفظ بها للإصدار بموجب الخيارات وعقود بيع الأسهم</t>
  </si>
  <si>
    <t xml:space="preserve">أسهم عادية </t>
  </si>
  <si>
    <t>اسهم ممتازة</t>
  </si>
  <si>
    <t xml:space="preserve"> أسهم رأس المال</t>
  </si>
  <si>
    <t>fn_1</t>
  </si>
  <si>
    <t>DisclosuresAuditorsReport</t>
  </si>
  <si>
    <t>[Text block added]</t>
  </si>
  <si>
    <t>fn_2</t>
  </si>
  <si>
    <t>نسيم شاهين</t>
  </si>
  <si>
    <t>Naseem Shaheen</t>
  </si>
  <si>
    <t>812</t>
  </si>
  <si>
    <t>المجموعة المهنية العربية</t>
  </si>
  <si>
    <t xml:space="preserve">RSM Jordan
</t>
  </si>
  <si>
    <t>fn_3</t>
  </si>
  <si>
    <t>fn_4</t>
  </si>
  <si>
    <t>&lt;?xml version="1.0" ?&gt;_x000D_
&lt;html xmlns="http://www.w3.org/1999/xhtml"&gt;_x000D_
&lt;head&gt;_x000D_
&lt;meta content="TX21_HTM 21.0.406.501" name="GENERATOR" /&gt;_x000D_
&lt;title&gt;&lt;/title&gt;_x000D_
&lt;/head&gt;_x000D_
&lt;body style="font-family:'Arial';font-size:12pt;text-align:left;"&gt;_x000D_
&lt;p dir="rtl" lang="en-US" style="text-align:right;margin-top:0pt;margin-bottom:0pt;"&gt;&lt;span dir="rtl"&gt; &lt;/span&gt;&lt;/p&gt;_x000D_
&lt;p dir="rtl" lang="ar-JO" style="text-align:right;margin-top:0pt;margin-bottom:0pt;"&gt;&lt;span dir="rtl"&gt;أساس الاستنتاج المتحفظ&lt;/span&gt;&lt;/p&gt;_x000D_
&lt;p dir="rtl" lang="ar-JO" style="text-align:right;margin-top:0pt;margin-bottom:0pt;"&gt;&lt;span dir="rtl"&gt;1-يتضمن بند الشهرة في الموجودات غير الملموسة مبلغ 403 911 دينار ناتج عن تملك شركة تابعة، لم تقم الإدارة بتزويدنا باختبار التدني في قيمة الشهرة علماً بأن هنالك مؤشرات تدني في القيمة، لم نتمكن من التأكد من ضرورة تسجيل أي مخصصات تدني، وبالتالي فإننا لم نتمكن تحديد فيما إذا كان هنالك ضرورة لإجراء أي تعديلات على البيانات المالية الموحدة&lt;/span&gt;&lt;span lang="en-US"&gt;.&lt;/span&gt;&lt;/p&gt;_x000D_
&lt;p dir="rtl" lang="en-US" style="text-align:right;margin-top:0pt;margin-bottom:0pt;"&gt;&lt;span dir="rtl"&gt; &lt;/span&gt;&lt;/p&gt;_x000D_
&lt;p dir="rtl" lang="en-US" style="text-align:right;margin-top:0pt;margin-bottom:0pt;"&gt;-2&lt;span dir="rtl" lang="ar-JO"&gt;إن موجودات غير متداولة محتفظ بها بنية البيع والالتزامات المرتبطة بها تعود لشركة منية للمنتجعات المتخصصة التي هي حالياً قيد التصفية الاختيارية. لم نحصل على أدلة مراجعة كافية ومناسبة حول هذه البنود كون كامل مستندات المشروع لدى مصفي الشركة وبالتالي فإننا لا نستطيع تحديد ما إذا كان هنالك ضرورة لإجراء أي تعديلات على البيانات المالية الموحدة المرفقة بهذا الخصوص&lt;/span&gt;.&lt;/p&gt;_x000D_
&lt;p dir="rtl" lang="en-US" style="text-align:right;margin-top:0pt;margin-bottom:0pt;"&gt;&lt;span dir="rtl"&gt; &lt;/span&gt;&lt;/p&gt;_x000D_
&lt;p dir="rtl" lang="en-US" style="text-align:right;margin-top:0pt;margin-bottom:0pt;"&gt;-3&lt;span dir="rtl" lang="ar-JO"&gt;يمثل بند استثمار في شركة حليفة حصة المجموعة في شركة مدائن الشروق للاستثمار والتطوير العقاري بنسبة 30.03% حيث بلغ رصيد هذا الاستثمار 4,387,858 دينار كما في 30 حزيران 2021 بالإضافة لذمة مستحقة على الشركة بقيمة 78,643 دينار، لم يتم إجراء دراسة تدني للإستثمار والذمة المذكورة أعلاه علماً بوجود مؤشرات تدني حولها، وبالتالي فإننا لم نتمكن تحديد فيما إذا كان هنالك ضرورة لإجراء أي تعديلات على القوائم المالية المرحلية المختصرة الموحدة&lt;/span&gt; .&lt;/p&gt;_x000D_
&lt;p dir="rtl" lang="en-US" style="text-align:right;margin-top:0pt;margin-bottom:0pt;"&gt;&lt;span dir="rtl"&gt; &lt;/span&gt;&lt;/p&gt;_x000D_
&lt;p dir="rtl" lang="en-US" style="text-align:right;margin-top:0pt;margin-bottom:0pt;"&gt;-4&lt;span dir="rtl" lang="ar-JO"&gt;تتضمن الموجودات المالية بالقيمة العادلة من خلال الدخل الشامل الآخر استثمار في أسهم شركة سرايا العقبة للتطوير العقاري بقيمة 711 ,503 ,3 دينار كما في 30 حزيران 2021لم يتم تزويدنا بدراسة القيمة العادلة لها وبالتالي فإننا لم نستطع تحديد أثر التغير في قيمتها العادلة كما أننا لم نتمكن من الحصول على أدلة تدقيق كافية ومناسبة من خلال إجراءات تدقيق بديلة، وعليه فإننا لم نتمكن تحديد فيما إذا كان هنالك ضرورة لإجراء أي تعديلات على البيانات المرحلية المختصرة الموحدة&lt;/span&gt;.&lt;/p&gt;_x000D_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</si>
  <si>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lang="en-US" style="text-align:right;margin-top:0pt;margin-bottom:0pt;"&gt;&lt;span style="font-family:'Sakkal Majalla';font-size:14pt;"&gt;Basis for qualified opinion&lt;/span&gt;&lt;/p&gt;_x000D_
&lt;p dir="rtl" lang="en-US" style="text-align:right;margin-top:0pt;margin-bottom:0pt;"&gt;&lt;span style="font-family:'Sakkal Majalla';font-size:14pt;"&gt;1-goodwill item of Intangible assets includes 911 403 JD, which resulted from owning subsidiary company, the management has not provided us the impairment test of goodwill, knowing that impairment indications exist, Therefore, we have not been able to obtain assurance on whether any impairment provisions should be recorded on the value of goodwill. Accordingly, we were unable to determine whether any necessary adjustrnents are required to the accompanying condensed consolidated interim financial statements related to this matter.&lt;/span&gt;&lt;/p&gt;_x000D_
&lt;p dir="rtl" lang="en-US" style="text-align:right;margin-top:0pt;margin-bottom:0pt;"&gt;&lt;span style="font-family:'Sakkal Majalla';font-size:14pt;"&gt; &lt;/span&gt;&lt;/p&gt;_x000D_
&lt;p dir="rtl" lang="en-US" style="text-align:right;margin-top:0pt;margin-bottom:0pt;"&gt;&lt;span style="font-family:'Sakkal Majalla';font-size:14pt;"&gt;2-The discontinued operations assets and its related liabilities are attributable to Muniah for Specialized Tourism Company which is currently under voluntarily liquidation. We have not obtained sufficient and appropriate review evidence about this project, as the entire project documentation is with the comapny&amp;#x0027;s liquidator; accordingly , we were unable to determine whether any necessary adjustments are required to the accompanying condensed consolidated interim financial statements related to this matter.&lt;/span&gt;&lt;/p&gt;_x000D_
&lt;p dir="rtl" lang="en-US" style="text-align:right;margin-top:0pt;margin-bottom:0pt;"&gt;&lt;span style="font-family:'Sakkal Majalla';font-size:14pt;"&gt; &lt;/span&gt;&lt;/p&gt;_x000D_
&lt;p dir="rtl" lang="en-US" style="text-align:right;margin-top:0pt;margin-bottom:0pt;"&gt;&lt;span style="font-family:'Sakkal Majalla';font-size:14pt;"&gt;3-investment in associate represents the group&amp;#x0027;s share in Madaen Al-Shorouq Investment and Real estate Development Company by 30.03%, where the investment balance amounted to 4,487,858 JD as of 30 July 2021 in addition to a due receivable balance amounted to 78,643 JD as of 30 July 2021. we have not been provided with the related impairment study,Knowing that the unaudited financialstatements of this company indicates an impairment , accordingly,we were unable to determine whether any necessary adjustments are required to the accompanying condensed consolidated interim financial statements.&lt;/span&gt;&lt;/p&gt;_x000D_
&lt;p dir="rtl" lang="en-US" style="text-align:right;margin-top:0pt;margin-bottom:0pt;"&gt;&lt;span style="font-family:'Sakkal Majalla';font-size:14pt;"&gt; &lt;/span&gt;&lt;/p&gt;_x000D_
&lt;p dir="rtl" lang="en-US" style="text-align:right;margin-top:0pt;margin-bottom:0pt;"&gt;&lt;span style="font-family:'Sakkal Majalla';font-size:14pt;"&gt;4-financial assets at fair value through other comprehensive income represents shares investment in Saraya Aqaba for Real Estate Development Company amounted to 3 503 711 JD as of 30 July 2021 . We have not been provided with the related fair value study, accordingly, we have not been able to determine the effect of change in fair value, and we have not obtained sufficient and appropriate review evidence, accordingly we were unable to determine whether any necessary adjustments are required to the accompanying condensed consolidated interim financial statements related to this matter.&lt;/span&gt;&lt;/p&gt;_x000D_
&lt;p dir="rtl" lang="en-US" style="text-align:right;margin-top:0pt;margin-bottom:0pt;"&gt;&lt;span style="font-family:'Sakkal Majalla';font-size:14pt;"&gt;&lt;/span&gt;&lt;/p&gt;_x000D_
&lt;/body&gt;_x000D_
&lt;/html&gt;</t>
  </si>
  <si>
    <t>fn_5</t>
  </si>
  <si>
    <t>fn_6</t>
  </si>
  <si>
    <t>&lt;?xml version="1.0" ?&gt;_x000D_
&lt;html xmlns="http://www.w3.org/1999/xhtml"&gt;_x000D_
&lt;head&gt;_x000D_
&lt;meta content="TX21_HTM 21.0.406.501" name="GENERATOR" /&gt;_x000D_
&lt;title&gt;&lt;/title&gt;_x000D_
&lt;/head&gt;_x000D_
&lt;body style="font-family:'Arial';font-size:12pt;text-align:left;"&gt;_x000D_
&lt;p dir="rtl" lang="en-US" style="text-align:right;margin-top:0pt;margin-bottom:0pt;"&gt;&lt;span style="font-size:10pt;" dir="rtl"&gt; &lt;/span&gt;&lt;/p&gt;_x000D_
&lt;p dir="rtl" lang="ar-JO" style="text-align:right;margin-top:0pt;margin-bottom:0pt;"&gt;&lt;span style="font-size:10pt;" dir="rtl"&gt;تقرير المراجعة حول الفوائم المرحلية المختصرة الموحدة&lt;/span&gt;&lt;/p&gt;_x000D_
&lt;p dir="rtl" lang="en-US" style="text-align:right;margin-top:0pt;margin-bottom:0pt;"&gt;&lt;span style="font-size:10pt;" dir="rtl"&gt; &lt;/span&gt;&lt;/p&gt;_x000D_
&lt;p dir="rtl" lang="ar-JO" style="text-align:right;margin-top:0pt;margin-bottom:0pt;"&gt;&lt;span style="font-size:10pt;" dir="rtl"&gt;إلى السادة رئيس واعضاء مجلس الادارة&lt;/span&gt;&lt;/p&gt;_x000D_
&lt;p dir="rtl" lang="ar-JO" style="text-align:right;margin-top:0pt;margin-bottom:0pt;"&gt;&lt;span style="font-size:10pt;" dir="rtl"&gt;مجموعة الأردن ديكابولس للأملاك&lt;/span&gt;&lt;/p&gt;_x000D_
&lt;p dir="rtl" lang="ar-JO" style="text-align:right;margin-top:0pt;margin-bottom:0pt;"&gt;&lt;span style="font-size:10pt;" dir="rtl"&gt;المساهمة العامة المحدودة&lt;/span&gt;&lt;/p&gt;_x000D_
&lt;p dir="rtl" lang="ar-JO" style="text-align:right;margin-top:0pt;margin-bottom:0pt;"&gt;&lt;span style="font-size:10pt;" dir="rtl"&gt;عمان - المملكة الأردنية الهاشمية&lt;/span&gt;&lt;/p&gt;_x000D_
&lt;p dir="rtl" lang="ar-JO" style="text-align:right;margin-top:0pt;margin-bottom:0pt;"&gt;&lt;span style="font-size:10pt;" dir="rtl"&gt;لقد قمنا بمراجعة القوائم المالية المرحلية المختصرة الموحدة المرفقة لمجموعة الاردن ديكابولس للأملاك المساهمة العامة المحدودة كما في 30 حزيران 2021 والتي تتكون من قائمة المركز المالي المرحلية المختصرة الموحدة وقائمة الدخل الشامل الاخر المرحلية المختصرة الموحدة وقائمة التغيرات في حقوق الملكية المرحلية المختصرة الموحدة وقائمة التدفقات النقدية المرحلية المختصرة الموحدة للفترة المنتهية في ذالك التاريخ, إن مجلس الادارة مسؤول عن إعداد وعرض هذة القوائم المالية المرحلية المختصرة الموحدة وفقا لمعيار المحاسبة الدولي رقم (34) الخاص بالتقارير المالية المرحلية .أن مسؤوليتنا هي إبداء استنتاج حول هذه القوائم المالية المرحلية المختصرة الموحدة استناد الى مراجعتنا&lt;/span&gt;&lt;span style="font-size:10pt;" lang="en-US"&gt;.&lt;/span&gt;&lt;/p&gt;_x000D_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</si>
  <si>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style="text-align:right;margin-top:0pt;margin-bottom:0pt;"&gt;&lt;span style="font-size:10pt;"&gt;INTERIM FINANCIAL STATEMENTS&lt;/span&gt;&lt;/p&gt;_x000D_
&lt;p lang="en-US" style="text-align:right;margin-top:0pt;margin-bottom:0pt;"&gt;&lt;span style="font-size:10pt;"&gt; &lt;/span&gt;&lt;/p&gt;_x000D_
&lt;p lang="en-US" style="text-align:right;margin-top:0pt;margin-bottom:0pt;"&gt;&lt;span style="font-size:10pt;"&gt;to the chalrman and members of the board of directors&lt;/span&gt;&lt;/p&gt;_x000D_
&lt;p lang="en-US" style="text-align:right;margin-top:0pt;margin-bottom:0pt;"&gt;&lt;span style="font-size:10pt;"&gt;JORDAN DECAPOLIS PROPERTIES GROUP&lt;/span&gt;&lt;/p&gt;_x000D_
&lt;p lang="en-US" style="text-align:right;margin-top:0pt;margin-bottom:0pt;"&gt;&lt;span style="font-size:10pt;"&gt;PUBLIC SHAREHOLDING COMPANY&lt;/span&gt;&lt;/p&gt;_x000D_
&lt;p lang="en-US" style="text-align:right;margin-top:0pt;margin-bottom:0pt;"&gt;&lt;span style="font-size:10pt;"&gt;AMMAN - JORDAN&lt;/span&gt;&lt;/p&gt;_x000D_
&lt;p lang="en-US" style="text-align:right;margin-top:0pt;margin-bottom:0pt;"&gt;&lt;span style="font-size:10pt;"&gt;we have reviewed the accompanying condensed consolidated interim statement of financial position of jordan decapolis properties group as at 30 &lt;/span&gt;&lt;span style="font-size:10pt;"&gt;July 2021&lt;/span&gt;&lt;span style="font-size:10pt;"&gt; and the related statemrnts of other comprehensive income changes in equity and cash flows for the period then ended and a summary of significant accounting policies and other explanatory notes the bord of directors is responsible for the preparation and fair preparation of this condensed consolidated interim financial statements in accordance with international accounting standard las (34) relating to lnteim financial reporting our responsibility is to express a conclusion on these condensed consolidated interim financial statements based our review.&lt;/span&gt;&lt;/p&gt;_x000D_
&lt;/body&gt;_x000D_
&lt;/html&gt;</t>
  </si>
  <si>
    <t>fn_7</t>
  </si>
  <si>
    <t>NotesListOfNotes</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</si>
  <si>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style="text-align:justify;margin-top:0pt;margin-bottom:0pt;"&gt;&lt;span style="font-family:'Simplified Arabic';font-size:11pt;font-weight:bold;text-decoration:underline ;" dir="rtl"&gt;مبالغ مستحقة من جهات ذات علاقة&lt;/span&gt;&lt;/p&gt;_x000D_
&lt;table cellspacing="0" cellpadding="0pt" style="width:467.95pt;border-collapse:collapse;"&gt;_x000D_
&lt;colgroup&gt;_x000D_
&lt;col width="273" /&gt;_x000D_
&lt;col width="10" /&gt;_x000D_
&lt;col width="130" /&gt;_x000D_
&lt;col width="10" /&gt;_x000D_
&lt;col width="94" /&gt;_x000D_
&lt;col width="10" /&gt;_x000D_
&lt;col width="97" /&gt;_x000D_
&lt;/colgroup&gt;_x000D_
&lt;tr align="left" valign="top"&gt;_x000D_
&lt;td style="width:196.65pt; height:5.55pt; padding-right:2.85pt; padding-left:5.4pt; "&gt;_x000D_
&lt;p dir="rtl" lang="ar-SA" style="text-align:center;margin-top:0pt;margin-bottom:0pt;"&gt;&lt;span style="font-family:'Arabic Transparent';font-size:11pt;font-weight:bold;" dir="rtl"&gt; &lt;/span&gt;&lt;/p&gt;_x000D_
&lt;/td&gt;_x000D_
&lt;td valign="middle" style="width:-0.65pt; height:5.55pt; padding-right:2.85pt; padding-left:5.4pt; "&gt;_x000D_
&lt;p dir="rtl" lang="ar-SA" style="text-align:right;margin-top:0pt;margin-bottom:0pt;"&gt;&lt;span style="font-family:'Arabic Transparent';font-size:11pt;font-weight:bold;" dir="rtl"&gt; &lt;/span&gt;&lt;/p&gt;_x000D_
&lt;/td&gt;_x000D_
&lt;td valign="middle" style="width:89pt; height:5.55pt; padding-right:2.85pt; padding-left:5.4pt; "&gt;_x000D_
&lt;p dir="rtl" lang="ar-SA" style="text-align:center;margin-top:0pt;margin-bottom:0pt;"&gt;&lt;span style="font-family:'Arabic Transparent';font-size:11pt;font-weight:bold;" dir="rtl"&gt;طبيعة&lt;/span&gt;&lt;/p&gt;_x000D_
&lt;/td&gt;_x000D_
&lt;td valign="middle" style="width:-0.65pt; height:5.55pt; padding-right:2.85pt; padding-left:5.4pt; "&gt;_x000D_
&lt;p lang="ar-SA" style="margin-top:0pt;margin-bottom:0pt;"&gt;&lt;span style="font-size:10pt;font-weight:bold;"&gt; &lt;/span&gt;&lt;/p&gt;_x000D_
&lt;/td&gt;_x000D_
&lt;td valign="middle" style="width:62.15pt; height:5.55pt; padding-right:2.85pt; padding-left:5.4pt; "&gt;_x000D_
&lt;p dir="rtl" lang="ar-SA" style="text-align:center;margin-top:0pt;margin-bottom:0pt;"&gt;&lt;span style="font-family:'Arabic Transparent';font-size:11pt;font-weight:bold;" dir="rtl"&gt;31 كانون الأول 2020&lt;/span&gt;&lt;/p&gt;_x000D_
&lt;/td&gt;_x000D_
&lt;td valign="middle" style="width:-0.65pt; height:5.55pt; padding-right:2.85pt; padding-left:5.4pt; "&gt;_x000D_
&lt;p dir="rtl" lang="ar-SA" style="text-align:center;margin-top:0pt;margin-bottom:0pt;"&gt;&lt;span style="font-family:'Arabic Transparent';font-size:11pt;font-weight:bold;" dir="rtl"&gt; &lt;/span&gt;&lt;/p&gt;_x000D_
&lt;/td&gt;_x000D_
&lt;td valign="middle" style="width:64.35pt; height:5.55pt; padding-right:2.85pt; padding-left:5.4pt; "&gt;_x000D_
&lt;p dir="rtl" lang="ar-SA" style="text-align:center;margin-top:0pt;margin-bottom:0pt;"&gt;&lt;span style="font-family:'Arabic Transparent';font-size:11pt;font-weight:bold;" dir="rtl"&gt;30 حزيران 2021&lt;/span&gt;&lt;/p&gt;_x000D_
&lt;/td&gt;_x000D_
&lt;/tr&gt;_x000D_
&lt;tr align="left" valign="top"&gt;_x000D_
&lt;td style="width:196.65pt; padding-right:2.85pt; padding-left:5.4pt; "&gt;_x000D_
&lt;p dir="rtl" lang="ar-SA" style="text-align:center;margin-top:0pt;margin-bottom:0pt;"&gt;&lt;span style="font-family:'Arabic Transparent';font-size:11pt;" dir="rtl"&gt; &lt;/span&gt;&lt;/p&gt;_x000D_
&lt;/td&gt;_x000D_
&lt;td valign="middle" style="width:-0.65pt; padding-right:2.85pt; padding-left:5.4pt; "&gt;_x000D_
&lt;p dir="rtl" lang="ar-SA" style="text-align:right;margin-top:0pt;margin-bottom:0pt;"&gt;&lt;span style="font-family:'Arabic Transparent';font-size:11pt;font-weight:bold;" dir="rtl"&gt; &lt;/span&gt;&lt;/p&gt;_x000D_
&lt;/td&gt;_x000D_
&lt;td style="width:89pt; padding-right:2.85pt; padding-left:5.4pt; border-bottom: 1pt solid #000000; "&gt;_x000D_
&lt;p dir="rtl" lang="ar-SA" style="text-align:center;margin-top:0pt;margin-bottom:0pt;"&gt;&lt;span style="font-family:'Arabic Transparent';font-size:11pt;font-weight:bold;" dir="rtl"&gt;العلاقة&lt;/span&gt;&lt;/p&gt;_x000D_
&lt;/td&gt;_x000D_
&lt;td valign="middle" style="width:-0.65pt; padding-right:2.85pt; padding-left:5.4pt; "&gt;_x000D_
&lt;p dir="rtl" lang="ar-SA" style="text-align:center;margin-top:0pt;margin-bottom:0pt;"&gt;&lt;span style="font-family:'Arabic Transparent';font-size:11pt;" dir="rtl"&gt; &lt;/span&gt;&lt;/p&gt;_x000D_
&lt;/td&gt;_x000D_
&lt;td style="width:62.15pt; padding-right:2.85pt; padding-left:5.4pt; border-bottom: 1pt solid #000000; "&gt;_x000D_
&lt;p dir="rtl" lang="ar-SA" style="text-align:center;margin-top:0pt;margin-bottom:0pt;"&gt;&lt;span style="font-size:11pt;font-weight:bold;" dir="rtl"&gt;دينــار&lt;/span&gt;&lt;/p&gt;_x000D_
&lt;/td&gt;_x000D_
&lt;td valign="middle" style="width:-0.65pt; padding-right:2.85pt; padding-left:5.4pt; "&gt;_x000D_
&lt;p dir="rtl" lang="ar-SA" style="text-align:center;margin-top:0pt;margin-bottom:0pt;"&gt;&lt;span style="font-size:11pt;font-weight:bold;" dir="rtl"&gt; &lt;/span&gt;&lt;/p&gt;_x000D_
&lt;/td&gt;_x000D_
&lt;td style="width:64.35pt; padding-right:2.85pt; padding-left:5.4pt; border-bottom: 1pt solid #000000; "&gt;_x000D_
&lt;p dir="rtl" lang="ar-SA" style="text-align:center;margin-top:0pt;margin-bottom:0pt;"&gt;&lt;span style="font-size:11pt;font-weight:bold;" dir="rtl"&gt;دينــار&lt;/span&gt;&lt;/p&gt;_x000D_
&lt;/td&gt;_x000D_
&lt;/tr&gt;_x000D_
&lt;tr align="left" valign="top"&gt;_x000D_
&lt;td style="width:196.65pt; padding-right:2.85pt; padding-left:5.4pt; "&gt;_x000D_
&lt;p dir="rtl" lang="ar-SA" style="text-align:right;margin-top:0pt;margin-bottom:0pt;"&gt;&lt;span style="font-family:'Arabic Transparent';font-size:11pt;" dir="rtl"&gt;شركة مدائن الشروق للاستثمار والتطوير العقاري&lt;/span&gt;&lt;/p&gt;_x000D_
&lt;/td&gt;_x000D_
&lt;td valign="middle" style="width:-0.65pt; padding-right:2.85pt; padding-left:5.4pt; "&gt;_x000D_
&lt;p dir="rtl" lang="ar-JO" style="text-align:right;margin-top:0pt;margin-bottom:0pt;"&gt;&lt;span style="font-family:'Arabic Transparent';font-size:11pt;" dir="rtl"&gt; &lt;/span&gt;&lt;/p&gt;_x000D_
&lt;/td&gt;_x000D_
&lt;td style="width:89pt; padding-right:2.85pt; padding-left:5.4pt; border-top: 1pt solid #000000; "&gt;_x000D_
&lt;p dir="rtl" lang="ar-SA" style="text-align:center;margin-top:0pt;margin-bottom:0pt;"&gt;&lt;span style="font-family:'Arabic Transparent';font-size:11pt;" dir="rtl"&gt;شركة حليفة&lt;/span&gt;&lt;/p&gt;_x000D_
&lt;/td&gt;_x000D_
&lt;td valign="middle" style="width:-0.65pt; padding-right:2.85pt; padding-left:5.4pt; "&gt;_x000D_
&lt;p dir="rtl" lang="ar-JO" style="text-align:right;margin-top:0pt;margin-bottom:0pt;"&gt;&lt;span style="font-family:'Arabic Transparent';font-size:11pt;" dir="rtl"&gt; &lt;/span&gt;&lt;/p&gt;_x000D_
&lt;/td&gt;_x000D_
&lt;td style="width:62.15pt; padding-right:2.85pt; padding-left:5.4pt; border-top: 1pt solid #000000; border-bottom: 1pt solid #000000; "&gt;_x000D_
&lt;p dir="rtl" lang="ar-JO" style="text-align:right;margin-top:0pt;margin-bottom:0pt;"&gt;&lt;span style="font-family:'Arabic Transparent';font-size:11pt;font-weight:bold;" dir="rtl"&gt;108643&lt;/span&gt;&lt;/p&gt;_x000D_
&lt;/td&gt;_x000D_
&lt;td style="width:-0.65pt; padding-right:2.85pt; padding-left:5.4pt; "&gt;_x000D_
&lt;p dir="rtl" lang="en-US" style="text-align:right;margin-top:0pt;margin-bottom:0pt;"&gt;&lt;span style="font-family:'Arabic Transparent';font-size:11pt;font-weight:bold;" dir="rtl"&gt; &lt;/span&gt;&lt;/p&gt;_x000D_
&lt;/td&gt;_x000D_
&lt;td style="width:64.35pt; padding-right:2.85pt; padding-left:5.4pt; border-top: 1pt solid #000000; border-bottom: 1pt solid #000000; "&gt;_x000D_
&lt;p dir="rtl" lang="ar-JO" style="text-align:right;margin-top:0pt;margin-bottom:0pt;"&gt;&lt;span style="font-family:'Arabic Transparent';font-size:11pt;font-weight:bold;" dir="rtl"&gt;78643&lt;/span&gt;&lt;/p&gt;_x000D_
&lt;/td&gt;_x000D_
&lt;/tr&gt;_x000D_
&lt;/table&gt;_x000D_
&lt;/body&gt;_x000D_
&lt;/html&gt;</t>
  </si>
  <si>
    <t>fn_8</t>
  </si>
  <si>
    <t>&lt;?xml version="1.0" ?&gt;_x000D_
&lt;html xmlns="http://www.w3.org/1999/xhtml"&gt;_x000D_
&lt;head&gt;_x000D_
&lt;meta content="TX21_HTM 21.0.406.501" name="GENERATOR" /&gt;_x000D_
&lt;title&gt;&lt;/title&gt;_x000D_
&lt;/head&gt;_x000D_
&lt;body style="font-family:'Arial';font-size:12pt;text-align:left;"&gt;_x000D_
&lt;p lang="en-US" style="text-align:justify;margin-top:0pt;margin-bottom:0pt;"&gt;&lt;span style="font-family:'Calibri';font-size:10pt;font-weight:bold;text-decoration:underline ;"&gt;Due from related parties&lt;/span&gt;&lt;/p&gt;_x000D_
&lt;table cellspacing="0" cellpadding="0pt" style="width:468pt;border-collapse:collapse;"&gt;_x000D_
&lt;colgroup&gt;_x000D_
&lt;col width="242" /&gt;_x000D_
&lt;col width="195" /&gt;_x000D_
&lt;col width="9" /&gt;_x000D_
&lt;col width="88" /&gt;_x000D_
&lt;col width="12" /&gt;_x000D_
&lt;col width="78" /&gt;_x000D_
&lt;/colgroup&gt;_x000D_
&lt;tr align="left" valign="top"&gt;_x000D_
&lt;td style="width:173.15pt; height:5.55pt; padding-right:2.85pt; padding-left:5.4pt; "&gt;_x000D_
&lt;p dir="rtl" lang="ar-SA" style="text-align:center;margin-top:0pt;margin-bottom:0pt;"&gt;&lt;span style="font-size:11pt;font-weight:bold;" dir="rtl"&gt; &lt;/span&gt;&lt;/p&gt;_x000D_
&lt;/td&gt;_x000D_
&lt;td valign="bottom" style="width:138.15pt; height:5.55pt; padding-right:2.85pt; padding-left:5.4pt; "&gt;_x000D_
&lt;p lang="en-US" style="text-align:center;margin-top:0pt;margin-bottom:0pt;"&gt;&lt;span style="font-family:'Calibri';font-size:10pt;font-weight:bold;"&gt;Nature of the&lt;/span&gt;&lt;/p&gt;_x000D_
&lt;/td&gt;_x000D_
&lt;td valign="middle" style="width:-1.35pt; height:5.55pt; padding-right:2.85pt; padding-left:5.4pt; "&gt;_x000D_
&lt;p lang="ar-SA" style="margin-top:0pt;margin-bottom:0pt;"&gt;&lt;span style="font-size:10pt;font-weight:bold;"&gt; &lt;/span&gt;&lt;/p&gt;_x000D_
&lt;/td&gt;_x000D_
&lt;td valign="middle" style="width:57.9pt; height:5.55pt; padding-right:2.85pt; padding-left:5.4pt; "&gt;_x000D_
&lt;p dir="rtl" lang="ar-SA" style="text-align:right;margin-top:0pt;margin-bottom:0pt;"&gt;&lt;span style="font-family:'Times New Roman';font-size:10pt;font-weight:bold;" dir="rtl"&gt;31 &lt;/span&gt;&lt;span style="font-size:10pt;font-weight:bold;" lang="en-US"&gt;December&lt;/span&gt;&lt;/p&gt;_x000D_
&lt;p dir="rtl" lang="ar-SA" style="text-align:center;margin-top:0pt;margin-bottom:0pt;"&gt;&lt;span style="font-family:'Times New Roman';font-size:10pt;font-weight:bold;" dir="rtl"&gt;2020&lt;/span&gt;&lt;/p&gt;_x000D_
&lt;/td&gt;_x000D_
&lt;td valign="middle" style="width:0.55pt; height:5.55pt; padding-right:2.85pt; padding-left:5.4pt; "&gt;_x000D_
&lt;p dir="rtl" lang="ar-SA" style="text-align:center;margin-top:0pt;margin-bottom:0pt;"&gt;&lt;span style="font-size:11pt;font-weight:bold;" dir="rtl"&gt; &lt;/span&gt;&lt;/p&gt;_x000D_
&lt;/td&gt;_x000D_
&lt;td valign="middle" style="width:50.1pt; height:5.55pt; padding-right:2.85pt; padding-left:5.4pt; "&gt;_x000D_
&lt;p dir="rtl" lang="en-US" style="text-align:right;margin-top:0pt;margin-bottom:0pt;"&gt;&lt;span style="font-family:'Times New Roman';font-size:10pt;font-weight:bold;"&gt;July 30&lt;/span&gt;&lt;/p&gt;_x000D_
&lt;p dir="rtl" lang="ar-SA" style="text-align:center;margin-top:0pt;margin-bottom:0pt;"&gt;&lt;span style="font-family:'Times New Roman';font-size:10pt;font-weight:bold;" dir="rtl"&gt;2021&lt;/span&gt;&lt;/p&gt;_x000D_
&lt;/td&gt;_x000D_
&lt;/tr&gt;_x000D_
&lt;tr align="left" valign="top"&gt;_x000D_
&lt;td style="width:173.15pt; padding-right:2.85pt; padding-left:5.4pt; "&gt;_x000D_
&lt;p dir="rtl" lang="ar-SA" style="text-align:center;margin-top:0pt;margin-bottom:0pt;"&gt;&lt;span style="font-size:11pt;" dir="rtl"&gt; &lt;/span&gt;&lt;/p&gt;_x000D_
&lt;/td&gt;_x000D_
&lt;td style="width:138.15pt; padding-right:2.85pt; padding-left:5.4pt; border-bottom: 1pt solid #000000; "&gt;_x000D_
&lt;p lang="en-US" style="text-align:center;margin-top:0pt;margin-bottom:0pt;"&gt;&lt;span style="font-family:'Calibri';font-size:10pt;font-weight:bold;"&gt;relationship&lt;/span&gt;&lt;/p&gt;_x000D_
&lt;/td&gt;_x000D_
&lt;td valign="middle" style="width:-1.35pt; padding-right:2.85pt; padding-left:5.4pt; "&gt;_x000D_
&lt;p dir="rtl" lang="ar-SA" style="text-align:center;margin-top:0pt;margin-bottom:0pt;"&gt;&lt;span style="font-size:11pt;" dir="rtl"&gt; &lt;/span&gt;&lt;/p&gt;_x000D_
&lt;/td&gt;_x000D_
&lt;td valign="middle" style="width:57.9pt; padding-right:2.85pt; padding-left:5.4pt; border-bottom: 1pt solid #000000; "&gt;_x000D_
&lt;p dir="rtl" lang="en-US" style="text-align:center;margin-top:0pt;margin-bottom:0pt;"&gt;&lt;span style="font-size:10pt;font-weight:bold;" dir="rtl"&gt;JD&lt;/span&gt;&lt;/p&gt;_x000D_
&lt;/td&gt;_x000D_
&lt;td valign="middle" style="width:0.55pt; padding-right:2.85pt; padding-left:5.4pt; "&gt;_x000D_
&lt;p dir="rtl" lang="ar-SA" style="text-align:center;margin-top:0pt;margin-bottom:0pt;"&gt;&lt;span style="font-size:11pt;font-weight:bold;" dir="rtl"&gt; &lt;/span&gt;&lt;/p&gt;_x000D_
&lt;/td&gt;_x000D_
&lt;td valign="middle" style="width:50.1pt; padding-right:2.85pt; padding-left:5.4pt; border-bottom: 1pt solid #000000; "&gt;_x000D_
&lt;p dir="rtl" lang="en-US" style="text-align:center;margin-top:0pt;margin-bottom:0pt;"&gt;&lt;span style="font-size:10pt;font-weight:bold;" dir="rtl"&gt;JD&lt;/span&gt;&lt;/p&gt;_x000D_
&lt;/td&gt;_x000D_
&lt;/tr&gt;_x000D_
&lt;tr align="left" valign="top"&gt;_x000D_
&lt;td style="width:173.15pt; padding-right:2.85pt; padding-left:5.4pt; "&gt;_x000D_
&lt;p lang="en-US" style="margin-top:0pt;margin-bottom:0pt;"&gt;&lt;span style="font-family:'Calibri';font-size:9.5pt;"&gt;Madaeen Alshourooq for Real Estate Development &amp;amp; investment Company&lt;/span&gt;&lt;/p&gt;_x000D_
&lt;/td&gt;_x000D_
&lt;td valign="middle" style="width:138.15pt; padding-right:2.85pt; padding-left:5.4pt; border-top: 1pt solid #000000; "&gt;_x000D_
&lt;p dir="rtl" lang="en-US" style="text-align:center;margin-top:0pt;margin-bottom:0pt;"&gt;&lt;span style="font-size:10pt;" dir="rtl"&gt;Associate&lt;/span&gt;&lt;/p&gt;_x000D_
&lt;/td&gt;_x000D_
&lt;td valign="middle" style="width:-1.35pt; padding-right:2.85pt; padding-left:5.4pt; "&gt;_x000D_
&lt;p dir="rtl" lang="ar-JO" style="text-align:center;margin-top:0pt;margin-bottom:0pt;"&gt;&lt;span style="font-size:11pt;" dir="rtl"&gt; &lt;/span&gt;&lt;/p&gt;_x000D_
&lt;/td&gt;_x000D_
&lt;td valign="middle" style="width:57.9pt; padding-right:2.85pt; padding-left:5.4pt; border-top: 1pt solid #000000; border-bottom: 1pt solid #000000; "&gt;_x000D_
&lt;p dir="rtl" lang="ar-JO" style="text-align:center;margin-top:0pt;margin-bottom:0pt;"&gt;&lt;span style="font-size:10pt;font-weight:bold;" dir="rtl"&gt;643 108&lt;/span&gt;&lt;/p&gt;_x000D_
&lt;/td&gt;_x000D_
&lt;td valign="middle" style="width:0.55pt; padding-right:2.85pt; padding-left:5.4pt; "&gt;_x000D_
&lt;p dir="rtl" lang="en-US" style="text-align:center;margin-top:0pt;margin-bottom:0pt;"&gt;&lt;span style="font-size:10pt;font-weight:bold;" dir="rtl"&gt; &lt;/span&gt;&lt;/p&gt;_x000D_
&lt;/td&gt;_x000D_
&lt;td valign="middle" style="width:50.1pt; padding-right:2.85pt; padding-left:5.4pt; border-top: 1pt solid #000000; border-bottom: 1pt solid #000000; "&gt;_x000D_
&lt;p dir="rtl" lang="en-US" style="text-align:center;margin-top:0pt;margin-bottom:0pt;"&gt;&lt;span style="font-size:10pt;font-weight:bold;" dir="rtl"&gt;78643&lt;/span&gt;&lt;/p&gt;_x000D_
&lt;/td&gt;_x000D_
&lt;/tr&gt;_x000D_
&lt;/table&gt;_x000D_
&lt;/body&gt;_x000D_
&lt;/html&gt;</t>
  </si>
  <si>
    <t>fn_9</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</si>
  <si>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style="font-family:'Verdana';font-size:10pt;" dir="rtl"&gt;العمليات الغير مستمرة&lt;/span&gt;&lt;/p&gt;_x000D_
&lt;p dir="rtl" lang="ar-JO" style="text-align:right;margin-top:0pt;margin-bottom:0pt;"&gt;&lt;span style="font-family:'Verdana';font-size:10pt;" dir="rtl"&gt;قرر مجلس إدارة شركة منية للمنتجعات المتخصصة (شركة تابعة 74%) باجتماعه المنعقد بتاريخ 29 آذار 2016 بتصفية الشركة، كما قرر مجلس إدارة المجموعة الموافقة على التصفية، وبالتالي تم تصنيف الشركة التابعة كموجودات لعمليات غير مستمرة وفقا وفقا لمعيار التقارير المالية الدولية رقم (5). هذا وقد تم تعيين مصفي للشركة في اجتماع الهيئة غير العادي للشركة والمنقعد في 6 نيسان 2016 ولم تقم المجموعة باستكمال الإجراءات القانونية لتصفية الشركة حتى تاريخ اعداد هذه القوائم المالية الموحدة&lt;/span&gt;&lt;/p&gt;_x000D_
&lt;/body&gt;_x000D_
&lt;/html&gt;</t>
  </si>
  <si>
    <t>fn_10</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</si>
  <si>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style="font-family:'Verdana';font-size:10pt;"&gt;Discontinued Operations&lt;/span&gt;&lt;/p&gt;_x000D_
&lt;p dir="rtl" lang="ar-JO" style="text-align:right;margin-top:0pt;margin-bottom:0pt;"&gt;&lt;span style="font-family:'Verdana';font-size:10pt;"&gt;The Board of Directors of Muniah for Specialized Resorts Company (subsidiary Company 74%) decided on its meeting held on 29 March 2016 to liquidate the Company, However the Board of Directors of the Group decided to approve the liquidation and accordingly the subsidiary was classified as discontinued operations in accordance with IFRS (5), the company&amp;#x0027;s&amp;#x0027; liquidator was appointed in the company&amp;#x0027;s&amp;#x0027; extraordinary Meeting held on 6 April 2016.&lt;/span&gt;&lt;/p&gt;_x000D_
&lt;p dir="rtl" lang="ar-JO" style="text-align:right;margin-top:0pt;margin-bottom:0pt;"&gt;&lt;span style="font-family:'Verdana';font-size:10pt;"&gt; &lt;/span&gt;&lt;/p&gt;_x000D_
&lt;p dir="rtl" lang="ar-JO" style="text-align:right;margin-top:0pt;margin-bottom:0pt;"&gt;&lt;span style="font-family:'Verdana';font-size:10pt;"&gt;The details of the assets and liabilities of Muniah Specialized Resorts (the subsidiary) classified as available for sale as of December 31 and it&amp;#x0027;s as follows:&lt;/span&gt;&lt;/p&gt;_x000D_
&lt;/body&gt;_x000D_
&lt;/html&gt;</t>
  </si>
  <si>
    <t>fn_11</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</si>
  <si>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style="font-family:'Verdana';font-size:10pt;" dir="rtl"&gt;أسهم الخزينة&lt;/span&gt;&lt;/p&gt;_x000D_
&lt;p dir="rtl" lang="ar-JO" style="text-align:right;margin-top:0pt;margin-bottom:0pt;"&gt;&lt;span style="font-family:'Verdana';font-size:10pt;" dir="rtl"&gt;يمثل هذا البند كلفة الأسهم المشتراة من قبل شركة مجموعة النسر الدولية للاستثمار (شركة تابعة) في شركة الأردن ديكابولس للأملاك (الشركة الأم) والبالغ عددها 517 211 سهم  كما في 30 حزيران 2021و 31 كانون الأول 2020&lt;/span&gt;&lt;/p&gt;_x000D_
&lt;/body&gt;_x000D_
&lt;/html&gt;</t>
  </si>
  <si>
    <t>fn_12</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</si>
  <si>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style="font-family:'Verdana';font-size:10pt;"&gt;Treasury stocks&lt;/span&gt;&lt;/p&gt;_x000D_
&lt;p dir="rtl" lang="ar-JO" style="text-align:right;margin-top:0pt;margin-bottom:0pt;"&gt;&lt;span style="font-family:'Verdana';font-size:10pt;"&gt;This item represents the cost of parent Company shares purchased by Al-Niser International Investment Group, the amount of these shares is 211 517 share as of 30 July 2021&lt;/span&gt;&lt;span style="font-size:10pt;" dir="rtl"&gt; &lt;/span&gt;&lt;span style="font-family:'Verdana';font-size:10pt;"&gt;and 31 December 2020 .&lt;/span&gt;&lt;/p&gt;_x000D_
&lt;/body&gt;_x000D_
&lt;/html&gt;</t>
  </si>
  <si>
    <t>fn_13</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</si>
  <si>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style="font-size:10pt;" dir="rtl"&gt;العمليات الغير مستمرة&lt;/span&gt;&lt;/p&gt;_x000D_
&lt;p dir="rtl" lang="ar-JO" style="text-align:right;margin-top:0pt;margin-bottom:0pt;"&gt;&lt;span style="font-size:10pt;" dir="rtl"&gt;قرر مجلس إدارة شركة منية للمنتجعات المتخصصة (شركة تابعة 74%) باجتماعه المنعقد بتاريخ 29 آذار 2016 بتصفية الشركة، كما قرر مجلس إدارة المجموعة الموافقة على التصفية، وبالتالي تم تصنيف الشركة التابعة كموجودات لعمليات غير مستمرة وفقا وفقا لمعيار التقارير المالية الدولية رقم (5). هذا وقد تم تعيين مصفي للشركة في اجتماع الهيئة غير العادي للشركة والمنقعد في 6 نيسان 2016 ولم تقم المجموعة باستكمال الإجراءات القانونية لتصفية الشركة حتى تاريخ اعداد هذه القوائم المالية الموحدة&lt;/span&gt;&lt;/p&gt;_x000D_
&lt;/body&gt;_x000D_
&lt;/html&gt;</t>
  </si>
  <si>
    <t>fn_14</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</si>
  <si>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style="font-size:10pt;" dir="rtl"&gt;Discontinued Operations&lt;/span&gt;&lt;/p&gt;_x000D_
&lt;p dir="rtl" lang="ar-JO" style="text-align:right;margin-top:0pt;margin-bottom:0pt;"&gt;&lt;span style="font-size:10pt;" dir="rtl"&gt;The Board of Directors of Muniah for Specialized Resorts Company (subsidiary Company 74%) decided on its meeting held on 29 March 2016 to liquidate the Company, However the Board of Directors of the Group decided to approve the liquidation and accordingly the subsidiary was classified as discontinued operations in accordance with IFRS (5), the company&amp;#x0027;s&amp;#x0027; liquidator was appointed in the company&amp;#x0027;s&amp;#x0027; extraordinary Meeting held on 6 April 2016.&lt;/span&gt;&lt;/p&gt;_x000D_
&lt;p dir="rtl" lang="ar-JO" style="text-align:right;margin-top:0pt;margin-bottom:0pt;"&gt;&lt;span style="font-size:10pt;" dir="rtl"&gt; &lt;/span&gt;&lt;/p&gt;_x000D_
&lt;p dir="rtl" lang="ar-JO" style="text-align:right;margin-top:0pt;margin-bottom:0pt;"&gt;&lt;span style="font-size:10pt;" dir="rtl"&gt;The details of the assets and liabilities of Muniah Specialized Resorts (the subsidiary) classified as available for sale as of December 31 and it&amp;#x0027;s as follows:&lt;/span&gt;&lt;/p&gt;_x000D_
&lt;/body&gt;_x000D_
&lt;/html&gt;</t>
  </si>
  <si>
    <t>25/07/2021</t>
  </si>
  <si>
    <t>&lt;?xml version="1.0" ?&gt;_x000D_
&lt;html xmlns="http://www.w3.org/1999/xhtml"&gt;_x000D_
&lt;head&gt;_x000D_
&lt;meta content="TX21_HTM 21.0.406.501" name="GENERATOR" /&gt;_x000D_
&lt;title&gt;&lt;/title&gt;_x000D_
&lt;/head&gt;_x000D_
&lt;body style="font-family:'Arial';font-size:12pt;text-align:left;"&gt;_x000D_
&lt;p dir="rtl" lang="ar-SA" style="text-align:justify;margin-top:0pt;margin-bottom:0pt;"&gt;&lt;span style="font-size:11pt;font-weight:bold;" dir="rtl"&gt;أمر آخر&lt;/span&gt;&lt;/p&gt;_x000D_
&lt;p dir="rtl" lang="ar-AE" style="text-align:justify;margin-top:0pt;margin-bottom:0pt;"&gt;&lt;span style="font-size:11pt;" dir="rtl"&gt;تمتلك شركة مجموعة النسر الدولية للاستثمار (شركة تابعة) أسهم في شركة الأردن ديكابولس للأملاك (الشركة الأم) والبالغ عددها      517 211 سهم وقيمتها 558 269 دينار كما في 30 حزيران 2021، مما لا يتوافق مع تعليمات هيئة الأوراق المالية.&lt;/span&gt;&lt;/p&gt;_x000D_
&lt;/body&gt;_x000D_
&lt;/html&gt;</t>
  </si>
  <si>
    <t>&lt;?xml version="1.0" ?&gt;_x000D_
&lt;html xmlns="http://www.w3.org/1999/xhtml"&gt;_x000D_
&lt;head&gt;_x000D_
&lt;meta content="TX21_HTM 21.0.406.501" name="GENERATOR" /&gt;_x000D_
&lt;title&gt;&lt;/title&gt;_x000D_
&lt;/head&gt;_x000D_
&lt;body style="font-family:'Arial';font-size:12pt;text-align:left;"&gt;_x000D_
&lt;p dir="rtl" lang="ar-JO" style="text-align:right;margin-top:0pt;margin-bottom:0pt;"&gt;&lt;span style="font-size:10pt;" dir="rtl"&gt;Other matter&lt;/span&gt;&lt;/p&gt;_x000D_
&lt;p dir="rtl" lang="ar-JO" style="text-align:right;margin-top:0pt;margin-bottom:0pt;"&gt;&lt;span style="font-size:10pt;" dir="rtl"&gt;Al-Nisr International Investment Group Company (Subsidiary Company) own 211 517 share in Jordan Decapolis Properties Company (Parent Company) amounted to 269 558 JD as of 30 July 2021 which is not in compliance with Jordan Securities Commission instructions.&lt;/span&gt;&lt;/p&gt;_x000D_
&lt;/body&gt;_x000D_
&lt;/html&gt;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</si>
</sst>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_);[Red]\(#0\)"/>
    <numFmt numFmtId="165" formatCode="#,##0.0000_);[Red]\(#,##0.0000\)"/>
  </numFmts>
  <fonts count="32">
    <font>
      <sz val="11"/>
      <color theme="1"/>
      <name val="Calibri"/>
      <family val="2"/>
      <scheme val="minor"/>
    </font>
    <font>
      <sz val="11"/>
      <color indexed="8"/>
      <name val="Calibri"/>
      <family val="2"/>
    </font>
    <font>
      <b/>
      <sz val="11"/>
      <color indexed="9"/>
      <name val="Calibri"/>
      <family val="2"/>
    </font>
    <font>
      <sz val="11"/>
      <color indexed="23"/>
      <name val="Calibri"/>
      <family val="2"/>
    </font>
    <font>
      <sz val="12"/>
      <color indexed="23"/>
      <name val="Calibri"/>
      <family val="2"/>
    </font>
    <font>
      <b/>
      <sz val="18"/>
      <color indexed="51"/>
      <name val="Calibri"/>
      <family val="2"/>
    </font>
    <font>
      <sz val="8"/>
      <name val="Calibri"/>
      <family val="2"/>
    </font>
    <font>
      <b/>
      <i/>
      <sz val="20"/>
      <color theme="3" tint="0.39997558519241921"/>
      <name val="Calibri"/>
      <family val="2"/>
    </font>
    <font>
      <u/>
      <sz val="11"/>
      <color indexed="12"/>
      <name val="Calibri"/>
      <family val="2"/>
    </font>
    <font>
      <u/>
      <sz val="11"/>
      <color theme="10"/>
      <name val="Calibri"/>
      <family val="2"/>
    </font>
    <font>
      <sz val="10"/>
      <name val="Arial"/>
      <family val="2"/>
    </font>
    <font>
      <sz val="10"/>
      <name val="Arial "/>
    </font>
    <font>
      <sz val="10"/>
      <color indexed="9"/>
      <name val="Verdana"/>
      <family val="2"/>
    </font>
    <font>
      <sz val="10"/>
      <color theme="1"/>
      <name val="Verdana"/>
      <family val="2"/>
    </font>
    <font>
      <b/>
      <sz val="10"/>
      <color rgb="FFFFFFFF"/>
      <name val="Verdana"/>
      <family val="2"/>
    </font>
    <font>
      <sz val="10"/>
      <color rgb="FFFFFFFF"/>
      <name val="Verdana"/>
      <family val="2"/>
    </font>
    <font>
      <b/>
      <sz val="10"/>
      <color rgb="FF000000"/>
      <name val="Verdana"/>
      <family val="2"/>
    </font>
    <font>
      <sz val="10"/>
      <color indexed="8"/>
      <name val="Verdana"/>
      <family val="2"/>
    </font>
    <font>
      <sz val="10"/>
      <color rgb="FF000000"/>
      <name val="Verdana"/>
      <family val="2"/>
    </font>
    <font>
      <b/>
      <sz val="10"/>
      <name val="Verdana"/>
      <family val="2"/>
    </font>
    <font>
      <u/>
      <sz val="11"/>
      <color theme="10"/>
      <name val="Calibri"/>
      <family val="2"/>
      <scheme val="minor"/>
    </font>
    <font>
      <u/>
      <sz val="10"/>
      <color theme="10"/>
      <name val="Verdana"/>
      <family val="2"/>
    </font>
    <font>
      <b/>
      <sz val="10"/>
      <color theme="1"/>
      <name val="Verdana"/>
      <family val="2"/>
    </font>
    <font>
      <b/>
      <sz val="9"/>
      <color indexed="81"/>
      <name val="Tahoma"/>
      <family val="2"/>
    </font>
    <font>
      <sz val="9"/>
      <color indexed="81"/>
      <name val="Tahoma"/>
      <family val="2"/>
    </font>
    <font>
      <b/>
      <sz val="9"/>
      <color indexed="81"/>
      <name val="Tahoma"/>
      <charset val="1"/>
    </font>
    <font>
      <b/>
      <sz val="10"/>
      <color indexed="9"/>
      <name val="Verdana"/>
      <family val="2"/>
    </font>
    <font>
      <b/>
      <sz val="10"/>
      <color indexed="8"/>
      <name val="Verdana"/>
      <family val="2"/>
    </font>
    <font>
      <u/>
      <sz val="10"/>
      <color indexed="9"/>
      <name val="Verdana"/>
      <family val="2"/>
    </font>
    <font>
      <sz val="9"/>
      <color indexed="81"/>
      <name val="Tahoma"/>
      <charset val="1"/>
    </font>
    <font>
      <sz val="12"/>
      <color indexed="9"/>
      <name val="Verdana"/>
      <family val="2"/>
    </font>
    <font>
      <b/>
      <sz val="10"/>
      <color rgb="FF010000"/>
      <name val="Verdana"/>
      <family val="2"/>
    </font>
  </fonts>
  <fills count="16">
    <fill>
      <patternFill patternType="none"/>
    </fill>
    <fill>
      <patternFill patternType="gray125"/>
    </fill>
    <fill>
      <patternFill patternType="solid">
        <fgColor indexed="9"/>
        <bgColor indexed="64"/>
      </patternFill>
    </fill>
    <fill>
      <patternFill patternType="solid">
        <fgColor rgb="FF203764"/>
        <bgColor indexed="64"/>
      </patternFill>
    </fill>
    <fill>
      <patternFill patternType="solid">
        <fgColor indexed="22"/>
        <bgColor indexed="64"/>
      </patternFill>
    </fill>
    <fill>
      <patternFill patternType="solid">
        <fgColor indexed="44"/>
        <bgColor indexed="64"/>
      </patternFill>
    </fill>
    <fill>
      <patternFill patternType="lightUp">
        <fgColor indexed="22"/>
        <bgColor indexed="9"/>
      </patternFill>
    </fill>
    <fill>
      <patternFill patternType="solid">
        <fgColor indexed="49"/>
        <bgColor indexed="64"/>
      </patternFill>
    </fill>
    <fill>
      <patternFill patternType="lightHorizontal">
        <fgColor indexed="22"/>
        <bgColor indexed="9"/>
      </patternFill>
    </fill>
    <fill>
      <patternFill patternType="lightHorizontal">
        <fgColor indexed="22"/>
        <bgColor indexed="43"/>
      </patternFill>
    </fill>
    <fill>
      <patternFill patternType="solid">
        <fgColor rgb="FFFAC090"/>
        <bgColor indexed="64"/>
      </patternFill>
    </fill>
    <fill>
      <patternFill patternType="solid">
        <fgColor rgb="FFD3D3D3"/>
        <bgColor indexed="64"/>
      </patternFill>
    </fill>
    <fill>
      <patternFill patternType="lightHorizontal">
        <fgColor indexed="22"/>
        <bgColor indexed="22"/>
      </patternFill>
    </fill>
    <fill>
      <patternFill patternType="solid">
        <fgColor indexed="65"/>
        <bgColor indexed="64"/>
      </patternFill>
    </fill>
    <fill>
      <patternFill patternType="solid">
        <fgColor indexed="22"/>
        <bgColor indexed="22"/>
      </patternFill>
    </fill>
    <fill>
      <patternFill patternType="solid">
        <fgColor indexed="9"/>
        <bgColor indexed="22"/>
      </patternFill>
    </fill>
  </fills>
  <borders count="7">
    <border>
      <left/>
      <right/>
      <top/>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uble">
        <color indexed="64"/>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s>
  <cellStyleXfs count="10">
    <xf numFmtId="0" fontId="0" fillId="0" borderId="0"/>
    <xf numFmtId="0" fontId="1" fillId="0" borderId="0"/>
    <xf numFmtId="43" fontId="1" fillId="0" borderId="0" applyFont="0" applyFill="0" applyBorder="0" applyAlignment="0" applyProtection="0"/>
    <xf numFmtId="0" fontId="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0" fontId="1" fillId="0" borderId="0"/>
    <xf numFmtId="0" fontId="10" fillId="0" borderId="0"/>
    <xf numFmtId="0" fontId="11" fillId="0" borderId="0"/>
    <xf numFmtId="0" fontId="10" fillId="0" borderId="0"/>
    <xf numFmtId="0" fontId="20" fillId="0" borderId="0" applyNumberFormat="0" applyFill="0" applyBorder="0" applyAlignment="0" applyProtection="0"/>
  </cellStyleXfs>
  <cellXfs count="154">
    <xf numFmtId="0" fontId="0" fillId="0" borderId="0" xfId="0"/>
    <xf numFmtId="0" fontId="0" fillId="0" borderId="0" xfId="0" applyAlignment="1" applyProtection="1">
      <alignment wrapText="1"/>
      <protection locked="0"/>
    </xf>
    <xf numFmtId="0" fontId="0" fillId="0" borderId="0" xfId="0" applyProtection="1">
      <protection locked="0"/>
    </xf>
    <xf numFmtId="0" fontId="4" fillId="2" borderId="0" xfId="0" applyFont="1" applyFill="1" applyAlignment="1">
      <alignment horizontal="justify" vertical="top" wrapText="1"/>
    </xf>
    <xf numFmtId="0" fontId="5" fillId="2" borderId="0" xfId="0" applyFont="1" applyFill="1" applyAlignment="1">
      <alignment vertical="center"/>
    </xf>
    <xf numFmtId="0" fontId="0" fillId="2" borderId="0" xfId="0" applyFill="1" applyAlignment="1"/>
    <xf numFmtId="0" fontId="0" fillId="2" borderId="0" xfId="0" applyFill="1" applyBorder="1" applyAlignment="1"/>
    <xf numFmtId="0" fontId="4" fillId="2" borderId="0" xfId="0" applyFont="1" applyFill="1" applyAlignment="1">
      <alignment horizontal="left" vertical="top" wrapText="1"/>
    </xf>
    <xf numFmtId="0" fontId="5" fillId="2" borderId="0" xfId="0" applyFont="1" applyFill="1" applyAlignment="1">
      <alignment horizontal="left" vertical="center"/>
    </xf>
    <xf numFmtId="0" fontId="3" fillId="2" borderId="0" xfId="0" applyFont="1" applyFill="1" applyAlignment="1">
      <alignment horizontal="left" vertical="top" wrapText="1"/>
    </xf>
    <xf numFmtId="0" fontId="2" fillId="2" borderId="0" xfId="0" applyFont="1" applyFill="1" applyBorder="1" applyAlignment="1">
      <alignment horizontal="center"/>
    </xf>
    <xf numFmtId="0" fontId="5" fillId="0" borderId="0" xfId="0" applyFont="1" applyFill="1" applyAlignment="1">
      <alignment vertical="center"/>
    </xf>
    <xf numFmtId="0" fontId="0" fillId="0" borderId="0" xfId="0" applyAlignment="1"/>
    <xf numFmtId="0" fontId="5" fillId="0" borderId="0" xfId="0" applyFont="1" applyFill="1" applyAlignment="1">
      <alignment horizontal="left" vertical="center"/>
    </xf>
    <xf numFmtId="0" fontId="5" fillId="0" borderId="0" xfId="0" applyFont="1" applyFill="1" applyAlignment="1">
      <alignment horizontal="center" vertical="center"/>
    </xf>
    <xf numFmtId="0" fontId="0" fillId="0" borderId="0" xfId="0" applyFill="1" applyAlignment="1"/>
    <xf numFmtId="49" fontId="1" fillId="0" borderId="0" xfId="1" applyNumberFormat="1" applyProtection="1">
      <protection locked="0"/>
    </xf>
    <xf numFmtId="49" fontId="0" fillId="0" borderId="0" xfId="0" applyNumberFormat="1" applyProtection="1">
      <protection locked="0"/>
    </xf>
    <xf numFmtId="49" fontId="0" fillId="0" borderId="0" xfId="0" applyNumberFormat="1"/>
    <xf numFmtId="0" fontId="7" fillId="2" borderId="0" xfId="0" applyFont="1" applyFill="1" applyAlignment="1">
      <alignment horizontal="left" vertical="top"/>
    </xf>
    <xf numFmtId="3" fontId="0" fillId="0" borderId="0" xfId="0" applyNumberFormat="1"/>
    <xf numFmtId="4" fontId="0" fillId="0" borderId="0" xfId="0" applyNumberFormat="1"/>
    <xf numFmtId="0" fontId="13" fillId="0" borderId="0" xfId="0" applyFont="1"/>
    <xf numFmtId="0" fontId="12" fillId="0" borderId="0" xfId="0" applyFont="1" applyAlignment="1">
      <alignment shrinkToFit="1"/>
    </xf>
    <xf numFmtId="0" fontId="12" fillId="0" borderId="0" xfId="0" applyFont="1" applyFill="1" applyAlignment="1">
      <alignment shrinkToFit="1"/>
    </xf>
    <xf numFmtId="0" fontId="14" fillId="3" borderId="1" xfId="0" applyFont="1" applyFill="1" applyBorder="1" applyAlignment="1" applyProtection="1">
      <alignment horizontal="center" vertical="center" wrapText="1"/>
    </xf>
    <xf numFmtId="0" fontId="12" fillId="2" borderId="0" xfId="0" applyFont="1" applyFill="1" applyAlignment="1">
      <alignment shrinkToFit="1"/>
    </xf>
    <xf numFmtId="49" fontId="15" fillId="3" borderId="1" xfId="0" applyNumberFormat="1" applyFont="1" applyFill="1" applyBorder="1" applyAlignment="1" applyProtection="1">
      <alignment horizontal="center" vertical="center" wrapText="1"/>
    </xf>
    <xf numFmtId="0" fontId="13" fillId="2" borderId="0" xfId="0" applyFont="1" applyFill="1"/>
    <xf numFmtId="0" fontId="14" fillId="2" borderId="1" xfId="0" applyFont="1" applyFill="1" applyBorder="1" applyAlignment="1" applyProtection="1">
      <alignment horizontal="center" vertical="center" wrapText="1"/>
    </xf>
    <xf numFmtId="49" fontId="14" fillId="2" borderId="1" xfId="0" applyNumberFormat="1" applyFont="1" applyFill="1" applyBorder="1" applyAlignment="1" applyProtection="1">
      <alignment horizontal="center" vertical="center" wrapText="1"/>
    </xf>
    <xf numFmtId="40" fontId="17" fillId="2" borderId="1" xfId="0" applyNumberFormat="1" applyFont="1" applyFill="1" applyBorder="1" applyAlignment="1" applyProtection="1">
      <alignment horizontal="right" wrapText="1"/>
      <protection locked="0"/>
    </xf>
    <xf numFmtId="40" fontId="17" fillId="5" borderId="1" xfId="0" applyNumberFormat="1" applyFont="1" applyFill="1" applyBorder="1" applyAlignment="1" applyProtection="1">
      <alignment horizontal="right" wrapText="1"/>
    </xf>
    <xf numFmtId="0" fontId="12" fillId="0" borderId="0" xfId="0" applyFont="1" applyAlignment="1">
      <alignment horizontal="right" shrinkToFit="1"/>
    </xf>
    <xf numFmtId="0" fontId="12" fillId="2" borderId="0" xfId="0" applyFont="1" applyFill="1" applyAlignment="1">
      <alignment horizontal="right" shrinkToFit="1"/>
    </xf>
    <xf numFmtId="0" fontId="22" fillId="0" borderId="0" xfId="0" applyFont="1" applyAlignment="1">
      <alignment horizontal="center" vertical="center" wrapText="1"/>
    </xf>
    <xf numFmtId="0" fontId="22" fillId="2" borderId="0" xfId="0" applyFont="1" applyFill="1" applyAlignment="1">
      <alignment horizontal="center" vertical="center" wrapText="1"/>
    </xf>
    <xf numFmtId="0" fontId="26" fillId="0" borderId="0" xfId="0" applyFont="1" applyAlignment="1">
      <alignment horizontal="center" vertical="center" wrapText="1" shrinkToFit="1"/>
    </xf>
    <xf numFmtId="0" fontId="12" fillId="0" borderId="0" xfId="0" applyFont="1" applyAlignment="1">
      <alignment horizontal="left" vertical="top" wrapText="1" shrinkToFit="1"/>
    </xf>
    <xf numFmtId="0" fontId="12" fillId="0" borderId="0" xfId="0" applyFont="1" applyAlignment="1">
      <alignment horizontal="left" vertical="center" shrinkToFit="1"/>
    </xf>
    <xf numFmtId="0" fontId="12" fillId="0" borderId="0" xfId="0" applyFont="1" applyFill="1" applyAlignment="1">
      <alignment horizontal="left" vertical="center" shrinkToFit="1"/>
    </xf>
    <xf numFmtId="0" fontId="12" fillId="0" borderId="0" xfId="9" applyFont="1" applyFill="1" applyAlignment="1">
      <alignment shrinkToFit="1"/>
    </xf>
    <xf numFmtId="0" fontId="12" fillId="0" borderId="0" xfId="0" applyFont="1" applyAlignment="1">
      <alignment horizontal="center" vertical="top" shrinkToFit="1"/>
    </xf>
    <xf numFmtId="0" fontId="12" fillId="0" borderId="0" xfId="0" applyFont="1" applyAlignment="1">
      <alignment horizontal="left" vertical="top" shrinkToFit="1"/>
    </xf>
    <xf numFmtId="0" fontId="12" fillId="0" borderId="0" xfId="0" applyFont="1" applyFill="1" applyAlignment="1">
      <alignment horizontal="center" vertical="center" shrinkToFit="1"/>
    </xf>
    <xf numFmtId="0" fontId="28" fillId="0" borderId="0" xfId="9" applyFont="1" applyAlignment="1">
      <alignment shrinkToFit="1"/>
    </xf>
    <xf numFmtId="0" fontId="18" fillId="2" borderId="0" xfId="0" applyFont="1" applyFill="1" applyBorder="1"/>
    <xf numFmtId="0" fontId="22" fillId="0" borderId="0" xfId="0" applyFont="1" applyAlignment="1">
      <alignment horizontal="center" vertical="center"/>
    </xf>
    <xf numFmtId="0" fontId="26" fillId="0" borderId="0" xfId="0" applyFont="1" applyAlignment="1">
      <alignment horizontal="center" vertical="center" shrinkToFit="1"/>
    </xf>
    <xf numFmtId="0" fontId="12" fillId="0" borderId="0" xfId="0" applyFont="1" applyAlignment="1">
      <alignment vertical="top" shrinkToFit="1"/>
    </xf>
    <xf numFmtId="0" fontId="13" fillId="0" borderId="0" xfId="0" applyFont="1" applyAlignment="1">
      <alignment wrapText="1"/>
    </xf>
    <xf numFmtId="0" fontId="12" fillId="0" borderId="0" xfId="0" applyFont="1" applyAlignment="1">
      <alignment wrapText="1" shrinkToFit="1"/>
    </xf>
    <xf numFmtId="0" fontId="15" fillId="3" borderId="1" xfId="0" applyFont="1" applyFill="1" applyBorder="1" applyAlignment="1">
      <alignment wrapText="1"/>
    </xf>
    <xf numFmtId="49" fontId="15" fillId="3" borderId="1" xfId="0" applyNumberFormat="1" applyFont="1" applyFill="1" applyBorder="1" applyAlignment="1">
      <alignment wrapText="1"/>
    </xf>
    <xf numFmtId="0" fontId="12" fillId="0" borderId="0" xfId="0" applyFont="1" applyAlignment="1">
      <alignment wrapText="1"/>
    </xf>
    <xf numFmtId="0" fontId="15" fillId="3" borderId="1" xfId="0" applyNumberFormat="1" applyFont="1" applyFill="1" applyBorder="1" applyAlignment="1" applyProtection="1">
      <alignment horizontal="center" vertical="center" wrapText="1"/>
    </xf>
    <xf numFmtId="0" fontId="13" fillId="3" borderId="0" xfId="0" applyFont="1" applyFill="1"/>
    <xf numFmtId="0" fontId="22" fillId="3" borderId="0" xfId="0" applyFont="1" applyFill="1" applyAlignment="1">
      <alignment horizontal="center" vertical="center"/>
    </xf>
    <xf numFmtId="0" fontId="0" fillId="3" borderId="0" xfId="0" applyFill="1"/>
    <xf numFmtId="0" fontId="30" fillId="3" borderId="0" xfId="0" applyFont="1" applyFill="1" applyAlignment="1">
      <alignment vertical="center"/>
    </xf>
    <xf numFmtId="0" fontId="20" fillId="0" borderId="0" xfId="9"/>
    <xf numFmtId="11" fontId="12" fillId="0" borderId="0" xfId="0" applyNumberFormat="1" applyFont="1" applyAlignment="1">
      <alignment wrapText="1" shrinkToFit="1"/>
    </xf>
    <xf numFmtId="0" fontId="22" fillId="3" borderId="0" xfId="0" applyFont="1" applyFill="1" applyAlignment="1">
      <alignment horizontal="center" vertical="center" wrapText="1"/>
    </xf>
    <xf numFmtId="0" fontId="13" fillId="3" borderId="0" xfId="0" applyFont="1" applyFill="1" applyAlignment="1">
      <alignment wrapText="1"/>
    </xf>
    <xf numFmtId="0" fontId="12" fillId="0" borderId="0" xfId="0" applyFont="1" applyAlignment="1"/>
    <xf numFmtId="0" fontId="12" fillId="3" borderId="1" xfId="0" applyFont="1" applyFill="1" applyBorder="1" applyAlignment="1" applyProtection="1">
      <alignment horizontal="center" vertical="center" wrapText="1" shrinkToFit="1"/>
    </xf>
    <xf numFmtId="0" fontId="31" fillId="0" borderId="0" xfId="0" applyFont="1" applyAlignment="1">
      <alignment horizontal="right"/>
    </xf>
    <xf numFmtId="0" fontId="12" fillId="3" borderId="1" xfId="0" applyNumberFormat="1" applyFont="1" applyFill="1" applyBorder="1" applyAlignment="1" applyProtection="1">
      <alignment horizontal="center" vertical="center" wrapText="1" shrinkToFit="1"/>
    </xf>
    <xf numFmtId="49" fontId="17" fillId="2" borderId="1" xfId="0" applyNumberFormat="1" applyFont="1" applyFill="1" applyBorder="1" applyAlignment="1" applyProtection="1">
      <alignment horizontal="center" vertical="center" wrapText="1" shrinkToFit="1"/>
    </xf>
    <xf numFmtId="0" fontId="17" fillId="9" borderId="1" xfId="0" applyNumberFormat="1" applyFont="1" applyFill="1" applyBorder="1" applyAlignment="1" applyProtection="1">
      <alignment horizontal="left" vertical="center" wrapText="1" shrinkToFit="1"/>
    </xf>
    <xf numFmtId="0" fontId="13" fillId="0" borderId="0" xfId="0" applyFont="1" applyAlignment="1">
      <alignment horizontal="left" wrapText="1"/>
    </xf>
    <xf numFmtId="0" fontId="17" fillId="4" borderId="1" xfId="0" applyFont="1" applyFill="1" applyBorder="1" applyAlignment="1" applyProtection="1">
      <alignment horizontal="center" vertical="center" wrapText="1" shrinkToFit="1"/>
    </xf>
    <xf numFmtId="49" fontId="17" fillId="4" borderId="1" xfId="0" applyNumberFormat="1" applyFont="1" applyFill="1" applyBorder="1" applyAlignment="1" applyProtection="1">
      <alignment horizontal="center" vertical="center" wrapText="1" shrinkToFit="1"/>
    </xf>
    <xf numFmtId="0" fontId="13" fillId="0" borderId="0" xfId="0" applyFont="1" applyProtection="1"/>
    <xf numFmtId="0" fontId="13" fillId="13" borderId="0" xfId="0" applyFont="1" applyFill="1" applyProtection="1"/>
    <xf numFmtId="0" fontId="14" fillId="3" borderId="1" xfId="0" applyFont="1" applyFill="1" applyBorder="1" applyAlignment="1" applyProtection="1">
      <alignment horizontal="center" vertical="center" wrapText="1"/>
    </xf>
    <xf numFmtId="0" fontId="13" fillId="3" borderId="0" xfId="0" applyFont="1" applyFill="1" applyAlignment="1">
      <alignment horizontal="right"/>
    </xf>
    <xf numFmtId="0" fontId="12" fillId="3" borderId="0" xfId="0" applyFont="1" applyFill="1" applyAlignment="1">
      <alignment horizontal="right" vertical="center"/>
    </xf>
    <xf numFmtId="0" fontId="13" fillId="0" borderId="0" xfId="0" applyFont="1" applyAlignment="1">
      <alignment horizontal="right"/>
    </xf>
    <xf numFmtId="0" fontId="21" fillId="2" borderId="0" xfId="9" applyFont="1" applyFill="1" applyAlignment="1">
      <alignment horizontal="right"/>
    </xf>
    <xf numFmtId="0" fontId="13" fillId="0" borderId="0" xfId="0" applyFont="1" applyAlignment="1">
      <alignment horizontal="right" vertical="center"/>
    </xf>
    <xf numFmtId="0" fontId="13" fillId="0" borderId="0" xfId="0" applyFont="1" applyAlignment="1">
      <alignment horizontal="right" wrapText="1"/>
    </xf>
    <xf numFmtId="0" fontId="12" fillId="3" borderId="1" xfId="0" applyFont="1" applyFill="1" applyBorder="1" applyAlignment="1">
      <alignment horizontal="right" wrapText="1"/>
    </xf>
    <xf numFmtId="0" fontId="21" fillId="2" borderId="1" xfId="9" applyFont="1" applyFill="1" applyBorder="1" applyAlignment="1">
      <alignment horizontal="right" wrapText="1"/>
    </xf>
    <xf numFmtId="49" fontId="12" fillId="3" borderId="1" xfId="0" applyNumberFormat="1" applyFont="1" applyFill="1" applyBorder="1" applyAlignment="1" applyProtection="1">
      <alignment horizontal="center" vertical="center" wrapText="1" shrinkToFit="1"/>
    </xf>
    <xf numFmtId="0" fontId="16" fillId="4" borderId="1" xfId="0" applyFont="1" applyFill="1" applyBorder="1" applyAlignment="1" applyProtection="1">
      <alignment horizontal="right" vertical="top" wrapText="1"/>
    </xf>
    <xf numFmtId="49" fontId="18" fillId="15" borderId="1" xfId="0" applyNumberFormat="1" applyFont="1" applyFill="1" applyBorder="1" applyAlignment="1" applyProtection="1">
      <alignment horizontal="right" vertical="top" wrapText="1" indent="2"/>
      <protection locked="0"/>
    </xf>
    <xf numFmtId="0" fontId="18" fillId="15" borderId="1" xfId="0" applyNumberFormat="1"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2"/>
    </xf>
    <xf numFmtId="49" fontId="12" fillId="2" borderId="1" xfId="0" applyNumberFormat="1" applyFont="1" applyFill="1" applyBorder="1" applyAlignment="1">
      <alignment horizontal="center" wrapText="1" shrinkToFit="1"/>
    </xf>
    <xf numFmtId="0" fontId="17" fillId="4" borderId="1" xfId="0" applyFont="1" applyFill="1" applyBorder="1" applyAlignment="1" applyProtection="1">
      <alignment horizontal="right" wrapText="1"/>
    </xf>
    <xf numFmtId="49" fontId="17" fillId="15" borderId="1" xfId="0" applyNumberFormat="1" applyFont="1" applyFill="1" applyBorder="1" applyAlignment="1" applyProtection="1">
      <alignment horizontal="right" wrapText="1"/>
    </xf>
    <xf numFmtId="49" fontId="17" fillId="15" borderId="1" xfId="0" applyNumberFormat="1" applyFont="1" applyFill="1" applyBorder="1" applyAlignment="1" applyProtection="1">
      <alignment horizontal="right" wrapText="1"/>
      <protection locked="0"/>
    </xf>
    <xf numFmtId="49" fontId="17" fillId="2" borderId="1" xfId="0" applyNumberFormat="1" applyFont="1" applyFill="1" applyBorder="1" applyAlignment="1" applyProtection="1">
      <alignment horizontal="right" wrapText="1"/>
    </xf>
    <xf numFmtId="49" fontId="17" fillId="14" borderId="1" xfId="0" applyNumberFormat="1" applyFont="1" applyFill="1" applyBorder="1" applyAlignment="1" applyProtection="1">
      <alignment horizontal="right" wrapText="1"/>
    </xf>
    <xf numFmtId="0" fontId="12" fillId="2" borderId="1" xfId="0" applyFont="1" applyFill="1" applyBorder="1" applyAlignment="1">
      <alignment horizontal="center" wrapText="1" shrinkToFit="1"/>
    </xf>
    <xf numFmtId="0" fontId="16" fillId="11" borderId="1" xfId="0" applyFont="1" applyFill="1" applyBorder="1" applyAlignment="1" applyProtection="1">
      <alignment horizontal="right" vertical="center" wrapText="1" shrinkToFit="1"/>
    </xf>
    <xf numFmtId="0" fontId="16" fillId="11"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4" shrinkToFit="1"/>
    </xf>
    <xf numFmtId="0" fontId="27" fillId="11" borderId="1" xfId="0" applyFont="1" applyFill="1" applyBorder="1" applyAlignment="1" applyProtection="1">
      <alignment horizontal="right" vertical="center" wrapText="1" indent="4" shrinkToFit="1"/>
    </xf>
    <xf numFmtId="0" fontId="17" fillId="2" borderId="1" xfId="0" applyFont="1" applyFill="1" applyBorder="1" applyAlignment="1" applyProtection="1">
      <alignment horizontal="right" vertical="center" wrapText="1" indent="6" shrinkToFit="1"/>
    </xf>
    <xf numFmtId="49" fontId="17" fillId="8" borderId="1" xfId="0" applyNumberFormat="1" applyFont="1" applyFill="1" applyBorder="1" applyAlignment="1" applyProtection="1">
      <alignment horizontal="right" vertical="center" wrapText="1" shrinkToFit="1"/>
    </xf>
    <xf numFmtId="0" fontId="27" fillId="11" borderId="1" xfId="0" applyFont="1" applyFill="1" applyBorder="1" applyAlignment="1" applyProtection="1">
      <alignment horizontal="right" vertical="center" wrapText="1" shrinkToFit="1"/>
    </xf>
    <xf numFmtId="49" fontId="17" fillId="6" borderId="1" xfId="0" applyNumberFormat="1" applyFont="1" applyFill="1" applyBorder="1" applyAlignment="1" applyProtection="1">
      <alignment horizontal="right" vertical="center" wrapText="1" shrinkToFit="1"/>
      <protection locked="0"/>
    </xf>
    <xf numFmtId="49" fontId="17" fillId="14" borderId="1" xfId="0" applyNumberFormat="1" applyFont="1" applyFill="1" applyBorder="1" applyAlignment="1" applyProtection="1">
      <alignment horizontal="right" vertical="center" wrapText="1" shrinkToFit="1"/>
    </xf>
    <xf numFmtId="49" fontId="17" fillId="10" borderId="1" xfId="0" applyNumberFormat="1" applyFont="1" applyFill="1" applyBorder="1" applyAlignment="1" applyProtection="1">
      <alignment horizontal="right" vertical="center" wrapText="1" shrinkToFit="1"/>
    </xf>
    <xf numFmtId="49" fontId="17" fillId="4" borderId="1" xfId="0" applyNumberFormat="1" applyFont="1" applyFill="1" applyBorder="1" applyAlignment="1" applyProtection="1">
      <alignment horizontal="right" vertical="center" wrapText="1" shrinkToFit="1"/>
    </xf>
    <xf numFmtId="0" fontId="17" fillId="12" borderId="1" xfId="0" applyNumberFormat="1" applyFont="1" applyFill="1" applyBorder="1" applyAlignment="1" applyProtection="1">
      <alignment horizontal="right" vertical="center" wrapText="1" shrinkToFit="1"/>
    </xf>
    <xf numFmtId="0" fontId="31" fillId="0" borderId="0" xfId="0" applyFont="1" applyAlignment="1">
      <alignment horizontal="center" vertical="top" wrapText="1"/>
    </xf>
    <xf numFmtId="0" fontId="31" fillId="0" borderId="0" xfId="0" applyFont="1" applyAlignment="1">
      <alignment horizontal="center"/>
    </xf>
    <xf numFmtId="0" fontId="27" fillId="5" borderId="1" xfId="0" applyFont="1" applyFill="1" applyBorder="1" applyAlignment="1" applyProtection="1">
      <alignment horizontal="right" vertical="center" wrapText="1" indent="6" shrinkToFit="1"/>
    </xf>
    <xf numFmtId="0" fontId="27" fillId="5" borderId="1" xfId="0" applyFont="1" applyFill="1" applyBorder="1" applyAlignment="1" applyProtection="1">
      <alignment horizontal="right" vertical="center" wrapText="1" indent="4" shrinkToFit="1"/>
    </xf>
    <xf numFmtId="0" fontId="27" fillId="11" borderId="1" xfId="0" applyFont="1" applyFill="1" applyBorder="1" applyAlignment="1" applyProtection="1">
      <alignment horizontal="right" vertical="center" wrapText="1" indent="6" shrinkToFit="1"/>
    </xf>
    <xf numFmtId="0" fontId="17" fillId="2" borderId="1" xfId="0" applyFont="1" applyFill="1" applyBorder="1" applyAlignment="1" applyProtection="1">
      <alignment horizontal="right" vertical="center" wrapText="1" indent="8" shrinkToFit="1"/>
    </xf>
    <xf numFmtId="0" fontId="27" fillId="5" borderId="1" xfId="0" applyFont="1" applyFill="1" applyBorder="1" applyAlignment="1" applyProtection="1">
      <alignment horizontal="right" vertical="center" wrapText="1" indent="8" shrinkToFit="1"/>
    </xf>
    <xf numFmtId="40" fontId="17" fillId="2" borderId="1" xfId="0" applyNumberFormat="1" applyFont="1" applyFill="1" applyBorder="1" applyAlignment="1" applyProtection="1">
      <alignment horizontal="justify" vertical="center" wrapText="1" shrinkToFit="1"/>
      <protection locked="0"/>
    </xf>
    <xf numFmtId="40" fontId="17" fillId="5" borderId="1" xfId="0" applyNumberFormat="1" applyFont="1" applyFill="1" applyBorder="1" applyAlignment="1" applyProtection="1">
      <alignment horizontal="justify" vertical="center" wrapText="1" shrinkToFit="1"/>
    </xf>
    <xf numFmtId="40" fontId="17" fillId="5" borderId="2" xfId="0" applyNumberFormat="1" applyFont="1" applyFill="1" applyBorder="1" applyAlignment="1" applyProtection="1">
      <alignment horizontal="justify" vertical="center" wrapText="1" shrinkToFit="1"/>
    </xf>
    <xf numFmtId="0" fontId="16" fillId="11" borderId="3" xfId="0" applyFont="1" applyFill="1" applyBorder="1" applyAlignment="1" applyProtection="1">
      <alignment horizontal="right" vertical="center" wrapText="1" shrinkToFit="1"/>
    </xf>
    <xf numFmtId="40" fontId="17" fillId="2" borderId="3" xfId="0" applyNumberFormat="1" applyFont="1" applyFill="1" applyBorder="1" applyAlignment="1" applyProtection="1">
      <alignment horizontal="justify" vertical="center" wrapText="1" shrinkToFit="1"/>
      <protection locked="0"/>
    </xf>
    <xf numFmtId="165" fontId="17" fillId="2" borderId="1" xfId="0" applyNumberFormat="1" applyFont="1" applyFill="1" applyBorder="1" applyAlignment="1" applyProtection="1">
      <alignment horizontal="justify" vertical="center" wrapText="1" shrinkToFit="1"/>
      <protection locked="0"/>
    </xf>
    <xf numFmtId="0" fontId="27" fillId="5" borderId="1" xfId="0" applyFont="1" applyFill="1" applyBorder="1" applyAlignment="1" applyProtection="1">
      <alignment horizontal="right" vertical="center" wrapText="1" indent="2" shrinkToFit="1"/>
    </xf>
    <xf numFmtId="0" fontId="17" fillId="2" borderId="1" xfId="0" applyFont="1" applyFill="1" applyBorder="1" applyAlignment="1" applyProtection="1">
      <alignment horizontal="right" vertical="center" wrapText="1" indent="2" shrinkToFit="1"/>
    </xf>
    <xf numFmtId="0" fontId="18" fillId="2" borderId="1"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1"/>
    </xf>
    <xf numFmtId="0" fontId="16" fillId="4" borderId="1" xfId="0" applyFont="1" applyFill="1" applyBorder="1" applyAlignment="1" applyProtection="1">
      <alignment horizontal="right" vertical="top" wrapText="1" indent="2"/>
    </xf>
    <xf numFmtId="0" fontId="18" fillId="2" borderId="1" xfId="0" applyFont="1" applyFill="1" applyBorder="1" applyAlignment="1" applyProtection="1">
      <alignment horizontal="right" vertical="top" wrapText="1" indent="4"/>
    </xf>
    <xf numFmtId="0" fontId="27" fillId="4" borderId="1" xfId="0" applyFont="1" applyFill="1" applyBorder="1" applyAlignment="1" applyProtection="1">
      <alignment horizontal="right" vertical="center" wrapText="1"/>
    </xf>
    <xf numFmtId="40" fontId="17" fillId="5" borderId="1" xfId="0" applyNumberFormat="1" applyFont="1" applyFill="1" applyBorder="1" applyAlignment="1" applyProtection="1">
      <alignment horizontal="justify" wrapText="1"/>
    </xf>
    <xf numFmtId="40" fontId="17" fillId="2" borderId="1" xfId="0" applyNumberFormat="1" applyFont="1" applyFill="1" applyBorder="1" applyAlignment="1" applyProtection="1">
      <alignment horizontal="justify" vertical="center" wrapText="1"/>
      <protection locked="0"/>
    </xf>
    <xf numFmtId="0" fontId="31" fillId="3" borderId="1" xfId="0" applyFont="1" applyFill="1" applyBorder="1" applyAlignment="1" applyProtection="1">
      <alignment horizontal="center" vertical="center" wrapText="1"/>
    </xf>
    <xf numFmtId="0" fontId="18" fillId="2" borderId="1" xfId="0" applyFont="1" applyFill="1" applyBorder="1" applyAlignment="1" applyProtection="1">
      <alignment horizontal="right" vertical="top" wrapText="1"/>
    </xf>
    <xf numFmtId="40" fontId="17" fillId="2" borderId="1" xfId="0" applyNumberFormat="1" applyFont="1" applyFill="1" applyBorder="1" applyAlignment="1" applyProtection="1">
      <alignment horizontal="justify" wrapText="1"/>
      <protection locked="0"/>
    </xf>
    <xf numFmtId="0" fontId="18" fillId="4" borderId="1" xfId="0" applyFont="1" applyFill="1" applyBorder="1" applyAlignment="1" applyProtection="1">
      <alignment horizontal="right" vertical="top" wrapText="1" indent="1"/>
    </xf>
    <xf numFmtId="0" fontId="14" fillId="3" borderId="1" xfId="0" applyFont="1" applyFill="1" applyBorder="1" applyAlignment="1">
      <alignment horizontal="right" wrapText="1"/>
    </xf>
    <xf numFmtId="0" fontId="14" fillId="3" borderId="1" xfId="0" applyFont="1" applyFill="1" applyBorder="1" applyAlignment="1">
      <alignment horizontal="center" wrapText="1"/>
    </xf>
    <xf numFmtId="49" fontId="17" fillId="7" borderId="1" xfId="0" applyNumberFormat="1" applyFont="1" applyFill="1" applyBorder="1" applyAlignment="1" applyProtection="1">
      <alignment horizontal="right" vertical="top" wrapText="1"/>
      <protection locked="0"/>
    </xf>
    <xf numFmtId="0" fontId="19" fillId="0" borderId="1" xfId="0" applyFont="1" applyBorder="1" applyAlignment="1">
      <alignment horizontal="right" wrapText="1"/>
    </xf>
    <xf numFmtId="0" fontId="21" fillId="0" borderId="0" xfId="9" applyFont="1" applyAlignment="1">
      <alignment horizontal="right"/>
    </xf>
    <xf numFmtId="0" fontId="16" fillId="2" borderId="1" xfId="0" applyFont="1" applyFill="1" applyBorder="1" applyAlignment="1" applyProtection="1">
      <alignment horizontal="right" vertical="top" wrapText="1"/>
    </xf>
    <xf numFmtId="49" fontId="17" fillId="8" borderId="1" xfId="0" applyNumberFormat="1" applyFont="1" applyFill="1" applyBorder="1" applyAlignment="1" applyProtection="1">
      <alignment horizontal="right" vertical="center" wrapText="1"/>
    </xf>
    <xf numFmtId="49" fontId="18" fillId="6" borderId="1" xfId="0" applyNumberFormat="1" applyFont="1" applyFill="1" applyBorder="1" applyAlignment="1" applyProtection="1">
      <alignment horizontal="right" vertical="top" wrapText="1" indent="1"/>
      <protection locked="0"/>
    </xf>
    <xf numFmtId="0" fontId="18" fillId="2" borderId="1" xfId="0" applyFont="1" applyFill="1" applyBorder="1" applyAlignment="1" applyProtection="1">
      <alignment horizontal="right" vertical="top" wrapText="1" indent="3"/>
    </xf>
    <xf numFmtId="164" fontId="17" fillId="2" borderId="1" xfId="0" applyNumberFormat="1" applyFont="1" applyFill="1" applyBorder="1" applyAlignment="1" applyProtection="1">
      <alignment horizontal="justify" wrapText="1"/>
      <protection locked="0"/>
    </xf>
    <xf numFmtId="164" fontId="17" fillId="5" borderId="1" xfId="0" applyNumberFormat="1" applyFont="1" applyFill="1" applyBorder="1" applyAlignment="1" applyProtection="1">
      <alignment horizontal="justify" wrapText="1"/>
    </xf>
    <xf numFmtId="165" fontId="17" fillId="2" borderId="1" xfId="0" applyNumberFormat="1" applyFont="1" applyFill="1" applyBorder="1" applyAlignment="1" applyProtection="1">
      <alignment horizontal="justify" wrapText="1"/>
      <protection locked="0"/>
    </xf>
    <xf numFmtId="165" fontId="17" fillId="5" borderId="1" xfId="0" applyNumberFormat="1" applyFont="1" applyFill="1" applyBorder="1" applyAlignment="1" applyProtection="1">
      <alignment horizontal="justify" wrapText="1"/>
    </xf>
    <xf numFmtId="49" fontId="17" fillId="6" borderId="1" xfId="0" applyNumberFormat="1" applyFont="1" applyFill="1" applyBorder="1" applyAlignment="1" applyProtection="1">
      <alignment horizontal="right" wrapText="1"/>
      <protection locked="0"/>
    </xf>
    <xf numFmtId="0" fontId="0" fillId="0" borderId="0" xfId="0" applyAlignment="1">
      <alignment wrapText="1"/>
    </xf>
    <xf numFmtId="0" fontId="14" fillId="3" borderId="1" xfId="0" applyFont="1" applyFill="1" applyBorder="1" applyAlignment="1" applyProtection="1">
      <alignment horizontal="center" vertical="center" wrapText="1"/>
    </xf>
    <xf numFmtId="0" fontId="14" fillId="3" borderId="4" xfId="0" applyFont="1" applyFill="1" applyBorder="1" applyAlignment="1" applyProtection="1">
      <alignment horizontal="center" vertical="center" wrapText="1"/>
    </xf>
    <xf numFmtId="0" fontId="14" fillId="3" borderId="5" xfId="0" applyFont="1" applyFill="1" applyBorder="1" applyAlignment="1" applyProtection="1">
      <alignment horizontal="center" vertical="center" wrapText="1"/>
    </xf>
    <xf numFmtId="0" fontId="14" fillId="3" borderId="6" xfId="0" applyFont="1" applyFill="1" applyBorder="1" applyAlignment="1" applyProtection="1">
      <alignment horizontal="center" vertical="center" wrapText="1"/>
    </xf>
    <xf numFmtId="0" fontId="14" fillId="3" borderId="3" xfId="0" applyFont="1" applyFill="1" applyBorder="1" applyAlignment="1" applyProtection="1">
      <alignment horizontal="center" vertical="center" wrapText="1"/>
    </xf>
  </cellXfs>
  <cellStyles count="10">
    <cellStyle name="Comma 2" xfId="2"/>
    <cellStyle name="Hyperlink" xfId="9" builtinId="8"/>
    <cellStyle name="Hyperlink 2" xfId="3"/>
    <cellStyle name="Hyperlink 3" xfId="4"/>
    <cellStyle name="Normal" xfId="0" builtinId="0"/>
    <cellStyle name="Normal 2" xfId="5"/>
    <cellStyle name="Normal 2 2" xfId="6"/>
    <cellStyle name="Normal 2_Derivatives-Dom" xfId="7"/>
    <cellStyle name="Normal 3" xfId="8"/>
    <cellStyle name="Normal_MainSheet" xfId="1"/>
  </cellStyles>
  <dxfs count="0"/>
  <tableStyles count="0" defaultTableStyle="TableStyleMedium9" defaultPivotStyle="PivotStyleLight16"/>
  <colors>
    <mruColors>
      <color rgb="FF003555"/>
      <color rgb="FFBFA1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activeX1.xml><?xml version="1.0" encoding="utf-8"?>
<ax:ocx xmlns:ax="http://schemas.microsoft.com/office/2006/activeX" xmlns:r="http://schemas.openxmlformats.org/officeDocument/2006/relationships" ax:classid="{868FBE40-B964-453C-BEA2-77F32F2C294F}" ax:persistence="persistStorage" r:id="rId1"/>
</file>

<file path=xl/activeX/activeX2.xml><?xml version="1.0" encoding="utf-8"?>
<ax:ocx xmlns:ax="http://schemas.microsoft.com/office/2006/activeX" xmlns:r="http://schemas.openxmlformats.org/officeDocument/2006/relationships" ax:classid="{4C599241-6926-101B-9992-00000B65C6F9}" ax:persistence="persistStreamInit" r:id="rId1"/>
</file>

<file path=xl/activeX/activeX3.xml><?xml version="1.0" encoding="utf-8"?>
<ax:ocx xmlns:ax="http://schemas.microsoft.com/office/2006/activeX" xmlns:r="http://schemas.openxmlformats.org/officeDocument/2006/relationships" ax:classid="{4C599241-6926-101B-9992-00000B65C6F9}" ax:persistence="persistStreamInit" r:id="rId1"/>
</file>

<file path=xl/activeX/activeX4.xml><?xml version="1.0" encoding="utf-8"?>
<ax:ocx xmlns:ax="http://schemas.microsoft.com/office/2006/activeX" xmlns:r="http://schemas.openxmlformats.org/officeDocument/2006/relationships" ax:classid="{4C599241-6926-101B-9992-00000B65C6F9}" ax:persistence="persistStreamInit" r:id="rId1"/>
</file>

<file path=xl/activeX/activeX5.xml><?xml version="1.0" encoding="utf-8"?>
<ax:ocx xmlns:ax="http://schemas.microsoft.com/office/2006/activeX" xmlns:r="http://schemas.openxmlformats.org/officeDocument/2006/relationships" ax:classid="{4C599241-6926-101B-9992-00000B65C6F9}" ax:persistence="persistStreamInit" r:id="rId1"/>
</file>

<file path=xl/activeX/activeX6.xml><?xml version="1.0" encoding="utf-8"?>
<ax:ocx xmlns:ax="http://schemas.microsoft.com/office/2006/activeX" xmlns:r="http://schemas.openxmlformats.org/officeDocument/2006/relationships" ax:classid="{4C599241-6926-101B-9992-00000B65C6F9}" ax:persistence="persistStreamInit" r:id="rId1"/>
</file>

<file path=xl/activeX/activeX7.xml><?xml version="1.0" encoding="utf-8"?>
<ax:ocx xmlns:ax="http://schemas.microsoft.com/office/2006/activeX" xmlns:r="http://schemas.openxmlformats.org/officeDocument/2006/relationships" ax:classid="{4C599241-6926-101B-9992-00000B65C6F9}" ax:persistence="persistStreamInit" r:id="rId1"/>
</file>

<file path=xl/activeX/activeX8.xml><?xml version="1.0" encoding="utf-8"?>
<ax:ocx xmlns:ax="http://schemas.microsoft.com/office/2006/activeX" xmlns:r="http://schemas.openxmlformats.org/officeDocument/2006/relationships" ax:classid="{4C599241-6926-101B-9992-00000B65C6F9}" ax:persistence="persistStreamInit" r:id="rId1"/>
</file>

<file path=xl/activeX/activeX9.xml><?xml version="1.0" encoding="utf-8"?>
<ax:ocx xmlns:ax="http://schemas.microsoft.com/office/2006/activeX" xmlns:r="http://schemas.openxmlformats.org/officeDocument/2006/relationships" ax:classid="{4C599241-6926-101B-9992-00000B65C6F9}" ax:persistence="persistStreamInit" r:id="rId1"/>
</file>

<file path=xl/activeX/activeX10.xml><?xml version="1.0" encoding="utf-8"?>
<ax:ocx xmlns:ax="http://schemas.microsoft.com/office/2006/activeX" xmlns:r="http://schemas.openxmlformats.org/officeDocument/2006/relationships" ax:classid="{4C599241-6926-101B-9992-00000B65C6F9}" ax:persistence="persistStreamInit" r:id="rId1"/>
</file>

<file path=xl/activeX/activeX11.xml><?xml version="1.0" encoding="utf-8"?>
<ax:ocx xmlns:ax="http://schemas.microsoft.com/office/2006/activeX" xmlns:r="http://schemas.openxmlformats.org/officeDocument/2006/relationships" ax:classid="{4C599241-6926-101B-9992-00000B65C6F9}" ax:persistence="persistStreamInit" r:id="rId1"/>
</file>

<file path=xl/activeX/activeX12.xml><?xml version="1.0" encoding="utf-8"?>
<ax:ocx xmlns:ax="http://schemas.microsoft.com/office/2006/activeX" xmlns:r="http://schemas.openxmlformats.org/officeDocument/2006/relationships" ax:classid="{4C599241-6926-101B-9992-00000B65C6F9}" ax:persistence="persistStreamInit" r:id="rId1"/>
</file>

<file path=xl/activeX/activeX13.xml><?xml version="1.0" encoding="utf-8"?>
<ax:ocx xmlns:ax="http://schemas.microsoft.com/office/2006/activeX" xmlns:r="http://schemas.openxmlformats.org/officeDocument/2006/relationships" ax:classid="{4C599241-6926-101B-9992-00000B65C6F9}" ax:persistence="persistStreamInit" r:id="rId1"/>
</file>

<file path=xl/activeX/activeX14.xml><?xml version="1.0" encoding="utf-8"?>
<ax:ocx xmlns:ax="http://schemas.microsoft.com/office/2006/activeX" xmlns:r="http://schemas.openxmlformats.org/officeDocument/2006/relationships" ax:classid="{4C599241-6926-101B-9992-00000B65C6F9}" ax:persistence="persistStreamInit" r:id="rId1"/>
</file>

<file path=xl/activeX/activeX15.xml><?xml version="1.0" encoding="utf-8"?>
<ax:ocx xmlns:ax="http://schemas.microsoft.com/office/2006/activeX" xmlns:r="http://schemas.openxmlformats.org/officeDocument/2006/relationships" ax:classid="{4C599241-6926-101B-9992-00000B65C6F9}" ax:persistence="persistStreamInit" r:id="rId1"/>
</file>

<file path=xl/activeX/activeX16.xml><?xml version="1.0" encoding="utf-8"?>
<ax:ocx xmlns:ax="http://schemas.microsoft.com/office/2006/activeX" xmlns:r="http://schemas.openxmlformats.org/officeDocument/2006/relationships" ax:classid="{4C599241-6926-101B-9992-00000B65C6F9}" ax:persistence="persistStreamInit" r:id="rId1"/>
</file>

<file path=xl/activeX/activeX17.xml><?xml version="1.0" encoding="utf-8"?>
<ax:ocx xmlns:ax="http://schemas.microsoft.com/office/2006/activeX" xmlns:r="http://schemas.openxmlformats.org/officeDocument/2006/relationships" ax:classid="{4C599241-6926-101B-9992-00000B65C6F9}" ax:persistence="persistStreamInit" r:id="rId1"/>
</file>

<file path=xl/activeX/activeX18.xml><?xml version="1.0" encoding="utf-8"?>
<ax:ocx xmlns:ax="http://schemas.microsoft.com/office/2006/activeX" xmlns:r="http://schemas.openxmlformats.org/officeDocument/2006/relationships" ax:classid="{4C599241-6926-101B-9992-00000B65C6F9}" ax:persistence="persistStreamInit" r:id="rId1"/>
</file>

<file path=xl/activeX/activeX19.xml><?xml version="1.0" encoding="utf-8"?>
<ax:ocx xmlns:ax="http://schemas.microsoft.com/office/2006/activeX" xmlns:r="http://schemas.openxmlformats.org/officeDocument/2006/relationships" ax:classid="{4C599241-6926-101B-9992-00000B65C6F9}" ax:persistence="persistStreamInit" r:id="rId1"/>
</file>

<file path=xl/activeX/activeX20.xml><?xml version="1.0" encoding="utf-8"?>
<ax:ocx xmlns:ax="http://schemas.microsoft.com/office/2006/activeX" xmlns:r="http://schemas.openxmlformats.org/officeDocument/2006/relationships" ax:classid="{4C599241-6926-101B-9992-00000B65C6F9}" ax:persistence="persistStreamInit" r:id="rId1"/>
</file>

<file path=xl/activeX/activeX21.xml><?xml version="1.0" encoding="utf-8"?>
<ax:ocx xmlns:ax="http://schemas.microsoft.com/office/2006/activeX" xmlns:r="http://schemas.openxmlformats.org/officeDocument/2006/relationships" ax:classid="{4C599241-6926-101B-9992-00000B65C6F9}" ax:persistence="persistStreamInit" r:id="rId1"/>
</file>

<file path=xl/activeX/activeX22.xml><?xml version="1.0" encoding="utf-8"?>
<ax:ocx xmlns:ax="http://schemas.microsoft.com/office/2006/activeX" xmlns:r="http://schemas.openxmlformats.org/officeDocument/2006/relationships" ax:classid="{4C599241-6926-101B-9992-00000B65C6F9}" ax:persistence="persistStreamInit" r:id="rId1"/>
</file>

<file path=xl/activeX/activeX23.xml><?xml version="1.0" encoding="utf-8"?>
<ax:ocx xmlns:ax="http://schemas.microsoft.com/office/2006/activeX" xmlns:r="http://schemas.openxmlformats.org/officeDocument/2006/relationships" ax:classid="{4C599241-6926-101B-9992-00000B65C6F9}" ax:persistence="persistStreamInit" r:id="rId1"/>
</file>

<file path=xl/activeX/activeX24.xml><?xml version="1.0" encoding="utf-8"?>
<ax:ocx xmlns:ax="http://schemas.microsoft.com/office/2006/activeX" xmlns:r="http://schemas.openxmlformats.org/officeDocument/2006/relationships" ax:classid="{4C599241-6926-101B-9992-00000B65C6F9}" ax:persistence="persistStreamInit" r:id="rId1"/>
</file>

<file path=xl/activeX/activeX25.xml><?xml version="1.0" encoding="utf-8"?>
<ax:ocx xmlns:ax="http://schemas.microsoft.com/office/2006/activeX" xmlns:r="http://schemas.openxmlformats.org/officeDocument/2006/relationships" ax:classid="{4C599241-6926-101B-9992-00000B65C6F9}" ax:persistence="persistStreamInit" r:id="rId1"/>
</file>

<file path=xl/activeX/activeX26.xml><?xml version="1.0" encoding="utf-8"?>
<ax:ocx xmlns:ax="http://schemas.microsoft.com/office/2006/activeX" xmlns:r="http://schemas.openxmlformats.org/officeDocument/2006/relationships" ax:classid="{4C599241-6926-101B-9992-00000B65C6F9}" ax:persistence="persistStreamInit" r:id="rId1"/>
</file>

<file path=xl/activeX/activeX27.xml><?xml version="1.0" encoding="utf-8"?>
<ax:ocx xmlns:ax="http://schemas.microsoft.com/office/2006/activeX" xmlns:r="http://schemas.openxmlformats.org/officeDocument/2006/relationships" ax:classid="{4C599241-6926-101B-9992-00000B65C6F9}" ax:persistence="persistStreamInit" r:id="rId1"/>
</file>

<file path=xl/activeX/activeX28.xml><?xml version="1.0" encoding="utf-8"?>
<ax:ocx xmlns:ax="http://schemas.microsoft.com/office/2006/activeX" xmlns:r="http://schemas.openxmlformats.org/officeDocument/2006/relationships" ax:classid="{4C599241-6926-101B-9992-00000B65C6F9}" ax:persistence="persistStreamInit" r:id="rId1"/>
</file>

<file path=xl/activeX/activeX29.xml><?xml version="1.0" encoding="utf-8"?>
<ax:ocx xmlns:ax="http://schemas.microsoft.com/office/2006/activeX" xmlns:r="http://schemas.openxmlformats.org/officeDocument/2006/relationships" ax:classid="{4C599241-6926-101B-9992-00000B65C6F9}" ax:persistence="persistStreamInit" r:id="rId1"/>
</file>

<file path=xl/activeX/activeX30.xml><?xml version="1.0" encoding="utf-8"?>
<ax:ocx xmlns:ax="http://schemas.microsoft.com/office/2006/activeX" xmlns:r="http://schemas.openxmlformats.org/officeDocument/2006/relationships" ax:classid="{4C599241-6926-101B-9992-00000B65C6F9}" ax:persistence="persistStreamInit" r:id="rId1"/>
</file>

<file path=xl/activeX/activeX31.xml><?xml version="1.0" encoding="utf-8"?>
<ax:ocx xmlns:ax="http://schemas.microsoft.com/office/2006/activeX" xmlns:r="http://schemas.openxmlformats.org/officeDocument/2006/relationships" ax:classid="{4C599241-6926-101B-9992-00000B65C6F9}" ax:persistence="persistStreamInit" r:id="rId1"/>
</file>

<file path=xl/activeX/activeX32.xml><?xml version="1.0" encoding="utf-8"?>
<ax:ocx xmlns:ax="http://schemas.microsoft.com/office/2006/activeX" xmlns:r="http://schemas.openxmlformats.org/officeDocument/2006/relationships" ax:classid="{4C599241-6926-101B-9992-00000B65C6F9}" ax:persistence="persistStreamInit" r:id="rId1"/>
</file>

<file path=xl/activeX/activeX33.xml><?xml version="1.0" encoding="utf-8"?>
<ax:ocx xmlns:ax="http://schemas.microsoft.com/office/2006/activeX" xmlns:r="http://schemas.openxmlformats.org/officeDocument/2006/relationships" ax:classid="{4C599241-6926-101B-9992-00000B65C6F9}" ax:persistence="persistStreamInit" r:id="rId1"/>
</file>

<file path=xl/activeX/activeX34.xml><?xml version="1.0" encoding="utf-8"?>
<ax:ocx xmlns:ax="http://schemas.microsoft.com/office/2006/activeX" xmlns:r="http://schemas.openxmlformats.org/officeDocument/2006/relationships" ax:classid="{4C599241-6926-101B-9992-00000B65C6F9}" ax:persistence="persistStreamInit" r:id="rId1"/>
</file>

<file path=xl/activeX/activeX35.xml><?xml version="1.0" encoding="utf-8"?>
<ax:ocx xmlns:ax="http://schemas.microsoft.com/office/2006/activeX" xmlns:r="http://schemas.openxmlformats.org/officeDocument/2006/relationships" ax:classid="{4C599241-6926-101B-9992-00000B65C6F9}" ax:persistence="persistStreamInit" r:id="rId1"/>
</file>

<file path=xl/activeX/activeX36.xml><?xml version="1.0" encoding="utf-8"?>
<ax:ocx xmlns:ax="http://schemas.microsoft.com/office/2006/activeX" xmlns:r="http://schemas.openxmlformats.org/officeDocument/2006/relationships" ax:classid="{4C599241-6926-101B-9992-00000B65C6F9}" ax:persistence="persistStreamInit" r:id="rId1"/>
</file>

<file path=xl/activeX/activeX37.xml><?xml version="1.0" encoding="utf-8"?>
<ax:ocx xmlns:ax="http://schemas.microsoft.com/office/2006/activeX" xmlns:r="http://schemas.openxmlformats.org/officeDocument/2006/relationships" ax:classid="{4C599241-6926-101B-9992-00000B65C6F9}" ax:persistence="persistStreamInit" r:id="rId1"/>
</file>

<file path=xl/activeX/activeX38.xml><?xml version="1.0" encoding="utf-8"?>
<ax:ocx xmlns:ax="http://schemas.microsoft.com/office/2006/activeX" xmlns:r="http://schemas.openxmlformats.org/officeDocument/2006/relationships" ax:classid="{4C599241-6926-101B-9992-00000B65C6F9}" ax:persistence="persistStreamInit" r:id="rId1"/>
</file>

<file path=xl/activeX/activeX39.xml><?xml version="1.0" encoding="utf-8"?>
<ax:ocx xmlns:ax="http://schemas.microsoft.com/office/2006/activeX" xmlns:r="http://schemas.openxmlformats.org/officeDocument/2006/relationships" ax:classid="{4C599241-6926-101B-9992-00000B65C6F9}" ax:persistence="persistStreamInit" r:id="rId1"/>
</file>

<file path=xl/activeX/activeX40.xml><?xml version="1.0" encoding="utf-8"?>
<ax:ocx xmlns:ax="http://schemas.microsoft.com/office/2006/activeX" xmlns:r="http://schemas.openxmlformats.org/officeDocument/2006/relationships" ax:classid="{4C599241-6926-101B-9992-00000B65C6F9}" ax:persistence="persistStreamInit" r:id="rId1"/>
</file>

<file path=xl/activeX/activeX41.xml><?xml version="1.0" encoding="utf-8"?>
<ax:ocx xmlns:ax="http://schemas.microsoft.com/office/2006/activeX" xmlns:r="http://schemas.openxmlformats.org/officeDocument/2006/relationships" ax:classid="{4C599241-6926-101B-9992-00000B65C6F9}" ax:persistence="persistStreamInit" r:id="rId1"/>
</file>

<file path=xl/activeX/activeX42.xml><?xml version="1.0" encoding="utf-8"?>
<ax:ocx xmlns:ax="http://schemas.microsoft.com/office/2006/activeX" xmlns:r="http://schemas.openxmlformats.org/officeDocument/2006/relationships" ax:classid="{4C599241-6926-101B-9992-00000B65C6F9}" ax:persistence="persistStreamInit" r:id="rId1"/>
</file>

<file path=xl/activeX/activeX43.xml><?xml version="1.0" encoding="utf-8"?>
<ax:ocx xmlns:ax="http://schemas.microsoft.com/office/2006/activeX" xmlns:r="http://schemas.openxmlformats.org/officeDocument/2006/relationships" ax:classid="{4C599241-6926-101B-9992-00000B65C6F9}" ax:persistence="persistStreamInit" r:id="rId1"/>
</file>

<file path=xl/activeX/activeX44.xml><?xml version="1.0" encoding="utf-8"?>
<ax:ocx xmlns:ax="http://schemas.microsoft.com/office/2006/activeX" xmlns:r="http://schemas.openxmlformats.org/officeDocument/2006/relationships" ax:classid="{4C599241-6926-101B-9992-00000B65C6F9}" ax:persistence="persistStreamInit" r:id="rId1"/>
</file>

<file path=xl/activeX/activeX45.xml><?xml version="1.0" encoding="utf-8"?>
<ax:ocx xmlns:ax="http://schemas.microsoft.com/office/2006/activeX" xmlns:r="http://schemas.openxmlformats.org/officeDocument/2006/relationships" ax:classid="{4C599241-6926-101B-9992-00000B65C6F9}" ax:persistence="persistStreamInit" r:id="rId1"/>
</file>

<file path=xl/activeX/activeX46.xml><?xml version="1.0" encoding="utf-8"?>
<ax:ocx xmlns:ax="http://schemas.microsoft.com/office/2006/activeX" xmlns:r="http://schemas.openxmlformats.org/officeDocument/2006/relationships" ax:classid="{4C599241-6926-101B-9992-00000B65C6F9}" ax:persistence="persistStreamInit" r:id="rId1"/>
</file>

<file path=xl/activeX/activeX47.xml><?xml version="1.0" encoding="utf-8"?>
<ax:ocx xmlns:ax="http://schemas.microsoft.com/office/2006/activeX" xmlns:r="http://schemas.openxmlformats.org/officeDocument/2006/relationships" ax:classid="{4C599241-6926-101B-9992-00000B65C6F9}" ax:persistence="persistStreamInit" r:id="rId1"/>
</file>

<file path=xl/activeX/activeX48.xml><?xml version="1.0" encoding="utf-8"?>
<ax:ocx xmlns:ax="http://schemas.microsoft.com/office/2006/activeX" xmlns:r="http://schemas.openxmlformats.org/officeDocument/2006/relationships" ax:classid="{4C599241-6926-101B-9992-00000B65C6F9}" ax:persistence="persistStreamInit" r:id="rId1"/>
</file>

<file path=xl/activeX/activeX49.xml><?xml version="1.0" encoding="utf-8"?>
<ax:ocx xmlns:ax="http://schemas.microsoft.com/office/2006/activeX" xmlns:r="http://schemas.openxmlformats.org/officeDocument/2006/relationships" ax:classid="{4C599241-6926-101B-9992-00000B65C6F9}" ax:persistence="persistStreamInit" r:id="rId1"/>
</file>

<file path=xl/activeX/activeX50.xml><?xml version="1.0" encoding="utf-8"?>
<ax:ocx xmlns:ax="http://schemas.microsoft.com/office/2006/activeX" xmlns:r="http://schemas.openxmlformats.org/officeDocument/2006/relationships" ax:classid="{4C599241-6926-101B-9992-00000B65C6F9}" ax:persistence="persistStreamInit" r:id="rId1"/>
</file>

<file path=xl/activeX/activeX51.xml><?xml version="1.0" encoding="utf-8"?>
<ax:ocx xmlns:ax="http://schemas.microsoft.com/office/2006/activeX" xmlns:r="http://schemas.openxmlformats.org/officeDocument/2006/relationships" ax:classid="{4C599241-6926-101B-9992-00000B65C6F9}" ax:persistence="persistStreamInit" r:id="rId1"/>
</file>

<file path=xl/activeX/activeX52.xml><?xml version="1.0" encoding="utf-8"?>
<ax:ocx xmlns:ax="http://schemas.microsoft.com/office/2006/activeX" xmlns:r="http://schemas.openxmlformats.org/officeDocument/2006/relationships" ax:classid="{4C599241-6926-101B-9992-00000B65C6F9}" ax:persistence="persistStreamInit" r:id="rId1"/>
</file>

<file path=xl/activeX/activeX53.xml><?xml version="1.0" encoding="utf-8"?>
<ax:ocx xmlns:ax="http://schemas.microsoft.com/office/2006/activeX" xmlns:r="http://schemas.openxmlformats.org/officeDocument/2006/relationships" ax:classid="{4C599241-6926-101B-9992-00000B65C6F9}" ax:persistence="persistStreamInit" r:id="rId1"/>
</file>

<file path=xl/activeX/activeX54.xml><?xml version="1.0" encoding="utf-8"?>
<ax:ocx xmlns:ax="http://schemas.microsoft.com/office/2006/activeX" xmlns:r="http://schemas.openxmlformats.org/officeDocument/2006/relationships" ax:classid="{4C599241-6926-101B-9992-00000B65C6F9}" ax:persistence="persistStreamInit" r:id="rId1"/>
</file>

<file path=xl/activeX/activeX55.xml><?xml version="1.0" encoding="utf-8"?>
<ax:ocx xmlns:ax="http://schemas.microsoft.com/office/2006/activeX" xmlns:r="http://schemas.openxmlformats.org/officeDocument/2006/relationships" ax:classid="{4C599241-6926-101B-9992-00000B65C6F9}" ax:persistence="persistStreamInit" r:id="rId1"/>
</file>

<file path=xl/activeX/activeX56.xml><?xml version="1.0" encoding="utf-8"?>
<ax:ocx xmlns:ax="http://schemas.microsoft.com/office/2006/activeX" xmlns:r="http://schemas.openxmlformats.org/officeDocument/2006/relationships" ax:classid="{4C599241-6926-101B-9992-00000B65C6F9}" ax:persistence="persistStreamInit" r:id="rId1"/>
</file>

<file path=xl/activeX/activeX57.xml><?xml version="1.0" encoding="utf-8"?>
<ax:ocx xmlns:ax="http://schemas.microsoft.com/office/2006/activeX" xmlns:r="http://schemas.openxmlformats.org/officeDocument/2006/relationships" ax:classid="{4C599241-6926-101B-9992-00000B65C6F9}" ax:persistence="persistStreamInit" r:id="rId1"/>
</file>

<file path=xl/activeX/activeX58.xml><?xml version="1.0" encoding="utf-8"?>
<ax:ocx xmlns:ax="http://schemas.microsoft.com/office/2006/activeX" xmlns:r="http://schemas.openxmlformats.org/officeDocument/2006/relationships" ax:classid="{4C599241-6926-101B-9992-00000B65C6F9}" ax:persistence="persistStreamInit" r:id="rId1"/>
</file>

<file path=xl/activeX/activeX59.xml><?xml version="1.0" encoding="utf-8"?>
<ax:ocx xmlns:ax="http://schemas.microsoft.com/office/2006/activeX" xmlns:r="http://schemas.openxmlformats.org/officeDocument/2006/relationships" ax:classid="{4C599241-6926-101B-9992-00000B65C6F9}" ax:persistence="persistStreamInit" r:id="rId1"/>
</file>

<file path=xl/activeX/activeX60.xml><?xml version="1.0" encoding="utf-8"?>
<ax:ocx xmlns:ax="http://schemas.microsoft.com/office/2006/activeX" xmlns:r="http://schemas.openxmlformats.org/officeDocument/2006/relationships" ax:classid="{4C599241-6926-101B-9992-00000B65C6F9}" ax:persistence="persistStreamInit" r:id="rId1"/>
</file>

<file path=xl/activeX/activeX61.xml><?xml version="1.0" encoding="utf-8"?>
<ax:ocx xmlns:ax="http://schemas.microsoft.com/office/2006/activeX" xmlns:r="http://schemas.openxmlformats.org/officeDocument/2006/relationships" ax:classid="{4C599241-6926-101B-9992-00000B65C6F9}" ax:persistence="persistStreamInit" r:id="rId1"/>
</file>

<file path=xl/activeX/activeX62.xml><?xml version="1.0" encoding="utf-8"?>
<ax:ocx xmlns:ax="http://schemas.microsoft.com/office/2006/activeX" xmlns:r="http://schemas.openxmlformats.org/officeDocument/2006/relationships" ax:classid="{4C599241-6926-101B-9992-00000B65C6F9}" ax:persistence="persistStreamInit" r:id="rId1"/>
</file>

<file path=xl/activeX/activeX63.xml><?xml version="1.0" encoding="utf-8"?>
<ax:ocx xmlns:ax="http://schemas.microsoft.com/office/2006/activeX" xmlns:r="http://schemas.openxmlformats.org/officeDocument/2006/relationships" ax:classid="{4C599241-6926-101B-9992-00000B65C6F9}" ax:persistence="persistStreamInit" r:id="rId1"/>
</file>

<file path=xl/activeX/activeX64.xml><?xml version="1.0" encoding="utf-8"?>
<ax:ocx xmlns:ax="http://schemas.microsoft.com/office/2006/activeX" xmlns:r="http://schemas.openxmlformats.org/officeDocument/2006/relationships" ax:classid="{4C599241-6926-101B-9992-00000B65C6F9}" ax:persistence="persistStreamInit" r:id="rId1"/>
</file>

<file path=xl/activeX/activeX65.xml><?xml version="1.0" encoding="utf-8"?>
<ax:ocx xmlns:ax="http://schemas.microsoft.com/office/2006/activeX" xmlns:r="http://schemas.openxmlformats.org/officeDocument/2006/relationships" ax:classid="{4C599241-6926-101B-9992-00000B65C6F9}"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file:///C:\Jordan%20XBRL%20Preparation%20Tool\iFile\Images\Templateheader_ar.png" TargetMode="External"/><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_rels/vmlDrawing17.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5.emf"/><Relationship Id="rId1" Type="http://schemas.openxmlformats.org/officeDocument/2006/relationships/image" Target="../media/image6.emf"/><Relationship Id="rId4"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9525</xdr:colOff>
          <xdr:row>0</xdr:row>
          <xdr:rowOff>9525</xdr:rowOff>
        </xdr:to>
        <xdr:sp macro="" textlink="">
          <xdr:nvSpPr>
            <xdr:cNvPr id="1026" name="TrinStgClass1"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63500</xdr:colOff>
      <xdr:row>0</xdr:row>
      <xdr:rowOff>25400</xdr:rowOff>
    </xdr:from>
    <xdr:to>
      <xdr:col>12</xdr:col>
      <xdr:colOff>165100</xdr:colOff>
      <xdr:row>0</xdr:row>
      <xdr:rowOff>1016000</xdr:rowOff>
    </xdr:to>
    <xdr:pic>
      <xdr:nvPicPr>
        <xdr:cNvPr id="3"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63500" y="25400"/>
          <a:ext cx="10160000" cy="990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13</xdr:col>
      <xdr:colOff>606425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79155175" y="25400"/>
          <a:ext cx="10160000" cy="990600"/>
        </a:xfrm>
        <a:prstGeom prst="rect">
          <a:avLst/>
        </a:prstGeom>
      </xdr:spPr>
    </xdr:pic>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3"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5" name="SheetTitle"/>
        <xdr:cNvSpPr/>
      </xdr:nvSpPr>
      <xdr:spPr>
        <a:xfrm flipH="1">
          <a:off x="99823301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Filing information</a:t>
          </a: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6" name="SheetTitle"/>
        <xdr:cNvSpPr/>
      </xdr:nvSpPr>
      <xdr:spPr>
        <a:xfrm flipH="1">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8</xdr:col>
      <xdr:colOff>479425</xdr:colOff>
      <xdr:row>2</xdr:row>
      <xdr:rowOff>9525</xdr:rowOff>
    </xdr:to>
    <xdr:sp macro="" textlink="">
      <xdr:nvSpPr>
        <xdr:cNvPr id="8" name="SheetTitle"/>
        <xdr:cNvSpPr/>
      </xdr:nvSpPr>
      <xdr:spPr>
        <a:xfrm>
          <a:off x="99823301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المعلومات التي يجب تعبئتها (معلومات عامة)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5393" name="HomeBtn" hidden="1">
              <a:extLst>
                <a:ext uri="{63B3BB69-23CF-44E3-9099-C40C66FF867C}">
                  <a14:compatExt spid="_x0000_s1539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5394" name="ToolboxBtn" hidden="1">
              <a:extLst>
                <a:ext uri="{63B3BB69-23CF-44E3-9099-C40C66FF867C}">
                  <a14:compatExt spid="_x0000_s1539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85725</xdr:colOff>
          <xdr:row>0</xdr:row>
          <xdr:rowOff>762000</xdr:rowOff>
        </xdr:to>
        <xdr:sp macro="" textlink="">
          <xdr:nvSpPr>
            <xdr:cNvPr id="15395" name="HelpBtn" hidden="1">
              <a:extLst>
                <a:ext uri="{63B3BB69-23CF-44E3-9099-C40C66FF867C}">
                  <a14:compatExt spid="_x0000_s1539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276225</xdr:colOff>
          <xdr:row>0</xdr:row>
          <xdr:rowOff>123825</xdr:rowOff>
        </xdr:from>
        <xdr:to>
          <xdr:col>6</xdr:col>
          <xdr:colOff>295275</xdr:colOff>
          <xdr:row>0</xdr:row>
          <xdr:rowOff>762000</xdr:rowOff>
        </xdr:to>
        <xdr:sp macro="" textlink="">
          <xdr:nvSpPr>
            <xdr:cNvPr id="15396" name="LegendBtn" hidden="1">
              <a:extLst>
                <a:ext uri="{63B3BB69-23CF-44E3-9099-C40C66FF867C}">
                  <a14:compatExt spid="_x0000_s1539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Disclosure - Auditor's report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الإفصاح - تقرير مدقق الحسابات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7445" name="HomeBtn" hidden="1">
              <a:extLst>
                <a:ext uri="{63B3BB69-23CF-44E3-9099-C40C66FF867C}">
                  <a14:compatExt spid="_x0000_s1744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7446" name="ToolboxBtn" hidden="1">
              <a:extLst>
                <a:ext uri="{63B3BB69-23CF-44E3-9099-C40C66FF867C}">
                  <a14:compatExt spid="_x0000_s1744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7447" name="HelpBtn" hidden="1">
              <a:extLst>
                <a:ext uri="{63B3BB69-23CF-44E3-9099-C40C66FF867C}">
                  <a14:compatExt spid="_x0000_s1744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7448" name="LegendBtn" hidden="1">
              <a:extLst>
                <a:ext uri="{63B3BB69-23CF-44E3-9099-C40C66FF867C}">
                  <a14:compatExt spid="_x0000_s1744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financial position</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المركز المالي</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8471" name="HomeBtn" hidden="1">
              <a:extLst>
                <a:ext uri="{63B3BB69-23CF-44E3-9099-C40C66FF867C}">
                  <a14:compatExt spid="_x0000_s1847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8472" name="ToolboxBtn" hidden="1">
              <a:extLst>
                <a:ext uri="{63B3BB69-23CF-44E3-9099-C40C66FF867C}">
                  <a14:compatExt spid="_x0000_s1847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8473" name="HelpBtn" hidden="1">
              <a:extLst>
                <a:ext uri="{63B3BB69-23CF-44E3-9099-C40C66FF867C}">
                  <a14:compatExt spid="_x0000_s1847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8474" name="LegendBtn" hidden="1">
              <a:extLst>
                <a:ext uri="{63B3BB69-23CF-44E3-9099-C40C66FF867C}">
                  <a14:compatExt spid="_x0000_s1847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473075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805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6283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Income statement</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19507" name="HomeBtn" hidden="1">
              <a:extLst>
                <a:ext uri="{63B3BB69-23CF-44E3-9099-C40C66FF867C}">
                  <a14:compatExt spid="_x0000_s1950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19508" name="ToolboxBtn" hidden="1">
              <a:extLst>
                <a:ext uri="{63B3BB69-23CF-44E3-9099-C40C66FF867C}">
                  <a14:compatExt spid="_x0000_s1950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19509" name="HelpBtn" hidden="1">
              <a:extLst>
                <a:ext uri="{63B3BB69-23CF-44E3-9099-C40C66FF867C}">
                  <a14:compatExt spid="_x0000_s1950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19510" name="LegendBtn" hidden="1">
              <a:extLst>
                <a:ext uri="{63B3BB69-23CF-44E3-9099-C40C66FF867C}">
                  <a14:compatExt spid="_x0000_s1951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473075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805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6283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comprehensive income, OCI components presented net of tax</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الدخل الشامل، يتم عرض بنود الدخل الشامل الاخر صافي من الضريبة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0533" name="HomeBtn" hidden="1">
              <a:extLst>
                <a:ext uri="{63B3BB69-23CF-44E3-9099-C40C66FF867C}">
                  <a14:compatExt spid="_x0000_s2053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0534" name="ToolboxBtn" hidden="1">
              <a:extLst>
                <a:ext uri="{63B3BB69-23CF-44E3-9099-C40C66FF867C}">
                  <a14:compatExt spid="_x0000_s2053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0535" name="HelpBtn" hidden="1">
              <a:extLst>
                <a:ext uri="{63B3BB69-23CF-44E3-9099-C40C66FF867C}">
                  <a14:compatExt spid="_x0000_s2053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0536" name="LegendBtn" hidden="1">
              <a:extLst>
                <a:ext uri="{63B3BB69-23CF-44E3-9099-C40C66FF867C}">
                  <a14:compatExt spid="_x0000_s2053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292100</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cash flows, indirect method</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التدفقات النقدية، الطريقة غير المباشرة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1584" name="HomeBtn" hidden="1">
              <a:extLst>
                <a:ext uri="{63B3BB69-23CF-44E3-9099-C40C66FF867C}">
                  <a14:compatExt spid="_x0000_s2158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1585" name="ToolboxBtn" hidden="1">
              <a:extLst>
                <a:ext uri="{63B3BB69-23CF-44E3-9099-C40C66FF867C}">
                  <a14:compatExt spid="_x0000_s2158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1586" name="HelpBtn" hidden="1">
              <a:extLst>
                <a:ext uri="{63B3BB69-23CF-44E3-9099-C40C66FF867C}">
                  <a14:compatExt spid="_x0000_s2158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1587" name="LegendBtn" hidden="1">
              <a:extLst>
                <a:ext uri="{63B3BB69-23CF-44E3-9099-C40C66FF867C}">
                  <a14:compatExt spid="_x0000_s2158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9329980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964748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964748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Statement of changes in equity</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964748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964748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قائمة التغيرات في 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4425" name="HomeBtn" hidden="1">
              <a:extLst>
                <a:ext uri="{63B3BB69-23CF-44E3-9099-C40C66FF867C}">
                  <a14:compatExt spid="_x0000_s1442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4426" name="ToolboxBtn" hidden="1">
              <a:extLst>
                <a:ext uri="{63B3BB69-23CF-44E3-9099-C40C66FF867C}">
                  <a14:compatExt spid="_x0000_s144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4427" name="HelpBtn" hidden="1">
              <a:extLst>
                <a:ext uri="{63B3BB69-23CF-44E3-9099-C40C66FF867C}">
                  <a14:compatExt spid="_x0000_s1442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4428" name="LegendBtn" hidden="1">
              <a:extLst>
                <a:ext uri="{63B3BB69-23CF-44E3-9099-C40C66FF867C}">
                  <a14:compatExt spid="_x0000_s1442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3079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54829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54829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للموجودات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3375" name="HomeBtn" hidden="1">
              <a:extLst>
                <a:ext uri="{63B3BB69-23CF-44E3-9099-C40C66FF867C}">
                  <a14:compatExt spid="_x0000_s1337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3376" name="ToolboxBtn" hidden="1">
              <a:extLst>
                <a:ext uri="{63B3BB69-23CF-44E3-9099-C40C66FF867C}">
                  <a14:compatExt spid="_x0000_s1337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3377" name="HelpBtn" hidden="1">
              <a:extLst>
                <a:ext uri="{63B3BB69-23CF-44E3-9099-C40C66FF867C}">
                  <a14:compatExt spid="_x0000_s1337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3378" name="LegendBtn" hidden="1">
              <a:extLst>
                <a:ext uri="{63B3BB69-23CF-44E3-9099-C40C66FF867C}">
                  <a14:compatExt spid="_x0000_s1337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568325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29830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4473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Subclassifications of liabilities and equities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4473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التصنيفات الفرعية للمطلوبات وحقوق الملكية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2565" name="HomeBtn" hidden="1">
              <a:extLst>
                <a:ext uri="{63B3BB69-23CF-44E3-9099-C40C66FF867C}">
                  <a14:compatExt spid="_x0000_s2256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2566" name="ToolboxBtn" hidden="1">
              <a:extLst>
                <a:ext uri="{63B3BB69-23CF-44E3-9099-C40C66FF867C}">
                  <a14:compatExt spid="_x0000_s2256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2567" name="HelpBtn" hidden="1">
              <a:extLst>
                <a:ext uri="{63B3BB69-23CF-44E3-9099-C40C66FF867C}">
                  <a14:compatExt spid="_x0000_s2256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2568" name="LegendBtn" hidden="1">
              <a:extLst>
                <a:ext uri="{63B3BB69-23CF-44E3-9099-C40C66FF867C}">
                  <a14:compatExt spid="_x0000_s2256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473075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108050"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62830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Analysis of income and expense</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62830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تحليل الدخل والمصاريف</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3597" name="HomeBtn" hidden="1">
              <a:extLst>
                <a:ext uri="{63B3BB69-23CF-44E3-9099-C40C66FF867C}">
                  <a14:compatExt spid="_x0000_s2359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3598" name="ToolboxBtn" hidden="1">
              <a:extLst>
                <a:ext uri="{63B3BB69-23CF-44E3-9099-C40C66FF867C}">
                  <a14:compatExt spid="_x0000_s2359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3599" name="HelpBtn" hidden="1">
              <a:extLst>
                <a:ext uri="{63B3BB69-23CF-44E3-9099-C40C66FF867C}">
                  <a14:compatExt spid="_x0000_s2359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3600" name="LegendBtn" hidden="1">
              <a:extLst>
                <a:ext uri="{63B3BB69-23CF-44E3-9099-C40C66FF867C}">
                  <a14:compatExt spid="_x0000_s2360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11</xdr:col>
      <xdr:colOff>454025</xdr:colOff>
      <xdr:row>1</xdr:row>
      <xdr:rowOff>6350</xdr:rowOff>
    </xdr:to>
    <xdr:pic>
      <xdr:nvPicPr>
        <xdr:cNvPr id="6"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0526775" y="25400"/>
          <a:ext cx="10160000" cy="990600"/>
        </a:xfrm>
        <a:prstGeom prst="rect">
          <a:avLst/>
        </a:prstGeom>
      </xdr:spPr>
    </xdr:pic>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3" name="SheetTitle"/>
        <xdr:cNvSpPr/>
      </xdr:nvSpPr>
      <xdr:spPr>
        <a:xfrm flipH="1">
          <a:off x="998370177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List of notes</a:t>
          </a: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5" name="SheetTitle"/>
        <xdr:cNvSpPr/>
      </xdr:nvSpPr>
      <xdr:spPr>
        <a:xfrm flipH="1">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327025</xdr:colOff>
      <xdr:row>2</xdr:row>
      <xdr:rowOff>9525</xdr:rowOff>
    </xdr:to>
    <xdr:sp macro="" textlink="">
      <xdr:nvSpPr>
        <xdr:cNvPr id="7" name="SheetTitle"/>
        <xdr:cNvSpPr/>
      </xdr:nvSpPr>
      <xdr:spPr>
        <a:xfrm>
          <a:off x="998370177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قائمة الإيضاحات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3</xdr:col>
          <xdr:colOff>2857500</xdr:colOff>
          <xdr:row>0</xdr:row>
          <xdr:rowOff>762000</xdr:rowOff>
        </xdr:to>
        <xdr:sp macro="" textlink="">
          <xdr:nvSpPr>
            <xdr:cNvPr id="24613" name="HomeBtn" hidden="1">
              <a:extLst>
                <a:ext uri="{63B3BB69-23CF-44E3-9099-C40C66FF867C}">
                  <a14:compatExt spid="_x0000_s2461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3</xdr:col>
          <xdr:colOff>3048000</xdr:colOff>
          <xdr:row>0</xdr:row>
          <xdr:rowOff>123825</xdr:rowOff>
        </xdr:from>
        <xdr:to>
          <xdr:col>4</xdr:col>
          <xdr:colOff>304800</xdr:colOff>
          <xdr:row>0</xdr:row>
          <xdr:rowOff>762000</xdr:rowOff>
        </xdr:to>
        <xdr:sp macro="" textlink="">
          <xdr:nvSpPr>
            <xdr:cNvPr id="24614" name="ToolboxBtn" hidden="1">
              <a:extLst>
                <a:ext uri="{63B3BB69-23CF-44E3-9099-C40C66FF867C}">
                  <a14:compatExt spid="_x0000_s2461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495300</xdr:colOff>
          <xdr:row>0</xdr:row>
          <xdr:rowOff>123825</xdr:rowOff>
        </xdr:from>
        <xdr:to>
          <xdr:col>4</xdr:col>
          <xdr:colOff>1133475</xdr:colOff>
          <xdr:row>0</xdr:row>
          <xdr:rowOff>762000</xdr:rowOff>
        </xdr:to>
        <xdr:sp macro="" textlink="">
          <xdr:nvSpPr>
            <xdr:cNvPr id="24615" name="HelpBtn" hidden="1">
              <a:extLst>
                <a:ext uri="{63B3BB69-23CF-44E3-9099-C40C66FF867C}">
                  <a14:compatExt spid="_x0000_s2461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1323975</xdr:colOff>
          <xdr:row>0</xdr:row>
          <xdr:rowOff>123825</xdr:rowOff>
        </xdr:from>
        <xdr:to>
          <xdr:col>5</xdr:col>
          <xdr:colOff>438150</xdr:colOff>
          <xdr:row>0</xdr:row>
          <xdr:rowOff>762000</xdr:rowOff>
        </xdr:to>
        <xdr:sp macro="" textlink="">
          <xdr:nvSpPr>
            <xdr:cNvPr id="24616" name="LegendBtn" hidden="1">
              <a:extLst>
                <a:ext uri="{63B3BB69-23CF-44E3-9099-C40C66FF867C}">
                  <a14:compatExt spid="_x0000_s2461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78705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91045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910455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Property, plant and equipment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91045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910455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الممتلكات والآلات والمعدات</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2347" name="HomeBtn" hidden="1">
              <a:extLst>
                <a:ext uri="{63B3BB69-23CF-44E3-9099-C40C66FF867C}">
                  <a14:compatExt spid="_x0000_s1234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2348" name="ToolboxBtn" hidden="1">
              <a:extLst>
                <a:ext uri="{63B3BB69-23CF-44E3-9099-C40C66FF867C}">
                  <a14:compatExt spid="_x0000_s1234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2349" name="HelpBtn" hidden="1">
              <a:extLst>
                <a:ext uri="{63B3BB69-23CF-44E3-9099-C40C66FF867C}">
                  <a14:compatExt spid="_x0000_s1234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2350" name="LegendBtn" hidden="1">
              <a:extLst>
                <a:ext uri="{63B3BB69-23CF-44E3-9099-C40C66FF867C}">
                  <a14:compatExt spid="_x0000_s1235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9</xdr:col>
      <xdr:colOff>330200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Financial assets</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المالية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1319" name="HomeBtn" hidden="1">
              <a:extLst>
                <a:ext uri="{63B3BB69-23CF-44E3-9099-C40C66FF867C}">
                  <a14:compatExt spid="_x0000_s1131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1320" name="ToolboxBtn" hidden="1">
              <a:extLst>
                <a:ext uri="{63B3BB69-23CF-44E3-9099-C40C66FF867C}">
                  <a14:compatExt spid="_x0000_s1132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1321" name="HelpBtn" hidden="1">
              <a:extLst>
                <a:ext uri="{63B3BB69-23CF-44E3-9099-C40C66FF867C}">
                  <a14:compatExt spid="_x0000_s1132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1322" name="LegendBtn" hidden="1">
              <a:extLst>
                <a:ext uri="{63B3BB69-23CF-44E3-9099-C40C66FF867C}">
                  <a14:compatExt spid="_x0000_s1132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1139825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244130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5616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561630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Intangible asset</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5616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561630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الموجودات غير الملموسة</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0285" name="HomeBtn" hidden="1">
              <a:extLst>
                <a:ext uri="{63B3BB69-23CF-44E3-9099-C40C66FF867C}">
                  <a14:compatExt spid="_x0000_s1028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0286" name="ToolboxBtn" hidden="1">
              <a:extLst>
                <a:ext uri="{63B3BB69-23CF-44E3-9099-C40C66FF867C}">
                  <a14:compatExt spid="_x0000_s1028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0287" name="HelpBtn" hidden="1">
              <a:extLst>
                <a:ext uri="{63B3BB69-23CF-44E3-9099-C40C66FF867C}">
                  <a14:compatExt spid="_x0000_s10287"/>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0288" name="LegendBtn" hidden="1">
              <a:extLst>
                <a:ext uri="{63B3BB69-23CF-44E3-9099-C40C66FF867C}">
                  <a14:compatExt spid="_x0000_s10288"/>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8</xdr:col>
      <xdr:colOff>939800</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3984350"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71593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7159350"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Income tax</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71593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7159350"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ضريبة الدخل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9329" name="HomeBtn" hidden="1">
              <a:extLst>
                <a:ext uri="{63B3BB69-23CF-44E3-9099-C40C66FF867C}">
                  <a14:compatExt spid="_x0000_s9329"/>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9330" name="ToolboxBtn" hidden="1">
              <a:extLst>
                <a:ext uri="{63B3BB69-23CF-44E3-9099-C40C66FF867C}">
                  <a14:compatExt spid="_x0000_s9330"/>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9331" name="HelpBtn" hidden="1">
              <a:extLst>
                <a:ext uri="{63B3BB69-23CF-44E3-9099-C40C66FF867C}">
                  <a14:compatExt spid="_x0000_s9331"/>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9332" name="LegendBtn" hidden="1">
              <a:extLst>
                <a:ext uri="{63B3BB69-23CF-44E3-9099-C40C66FF867C}">
                  <a14:compatExt spid="_x0000_s9332"/>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editAs="absolute">
    <xdr:from>
      <xdr:col>0</xdr:col>
      <xdr:colOff>0</xdr:colOff>
      <xdr:row>0</xdr:row>
      <xdr:rowOff>25400</xdr:rowOff>
    </xdr:from>
    <xdr:to>
      <xdr:col>10</xdr:col>
      <xdr:colOff>53975</xdr:colOff>
      <xdr:row>1</xdr:row>
      <xdr:rowOff>6350</xdr:rowOff>
    </xdr:to>
    <xdr:pic>
      <xdr:nvPicPr>
        <xdr:cNvPr id="7" name="tmpHeade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9981536425" y="25400"/>
          <a:ext cx="10160000" cy="990600"/>
        </a:xfrm>
        <a:prstGeom prst="rect">
          <a:avLst/>
        </a:prstGeom>
      </xdr:spPr>
    </xdr:pic>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3"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5" name="SheetTitle"/>
        <xdr:cNvSpPr/>
      </xdr:nvSpPr>
      <xdr:spPr>
        <a:xfrm flipH="1">
          <a:off x="9984711425" y="1016000"/>
          <a:ext cx="6985000" cy="317500"/>
        </a:xfrm>
        <a:prstGeom prst="rect">
          <a:avLst/>
        </a:prstGeom>
        <a:solidFill>
          <a:srgbClr val="20376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vert="horz" rtlCol="0" anchor="ctr"/>
        <a:lstStyle/>
        <a:p>
          <a:pPr algn="l"/>
          <a:r>
            <a:rPr lang="en-IN" sz="1400">
              <a:solidFill>
                <a:srgbClr val="FFFFFF"/>
              </a:solidFill>
            </a:rPr>
            <a:t>Notes - Paid in capital</a:t>
          </a: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6" name="SheetTitle"/>
        <xdr:cNvSpPr/>
      </xdr:nvSpPr>
      <xdr:spPr>
        <a:xfrm flipH="1">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xdr:twoCellAnchor editAs="absolute">
    <xdr:from>
      <xdr:col>0</xdr:col>
      <xdr:colOff>0</xdr:colOff>
      <xdr:row>1</xdr:row>
      <xdr:rowOff>6350</xdr:rowOff>
    </xdr:from>
    <xdr:to>
      <xdr:col>6</xdr:col>
      <xdr:colOff>993775</xdr:colOff>
      <xdr:row>2</xdr:row>
      <xdr:rowOff>9525</xdr:rowOff>
    </xdr:to>
    <xdr:sp macro="" textlink="">
      <xdr:nvSpPr>
        <xdr:cNvPr id="8" name="SheetTitle"/>
        <xdr:cNvSpPr/>
      </xdr:nvSpPr>
      <xdr:spPr>
        <a:xfrm>
          <a:off x="9984711425" y="1016000"/>
          <a:ext cx="6985000" cy="317500"/>
        </a:xfrm>
        <a:prstGeom prst="rect">
          <a:avLst/>
        </a:prstGeom>
        <a:solidFill>
          <a:srgbClr val="203764"/>
        </a:solidFill>
        <a:ln w="25400" cap="flat" cmpd="sng" algn="ctr">
          <a:noFill/>
          <a:prstDash val="solid"/>
        </a:ln>
        <a:effectLst/>
        <a:extLst>
          <a:ext uri="{91240B29-F687-4F45-9708-019B960494DF}">
            <a14:hiddenLine xmlns:a14="http://schemas.microsoft.com/office/drawing/2010/main" w="25400" cap="flat" cmpd="sng" algn="ctr">
              <a:solidFill>
                <a:schemeClr val="accent1">
                  <a:shade val="50000"/>
                </a:schemeClr>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rtl="1"/>
          <a:r>
            <a:rPr lang="ar-JO" sz="1400">
              <a:solidFill>
                <a:srgbClr xmlns:mc="http://schemas.openxmlformats.org/markup-compatibility/2006" xmlns:a14="http://schemas.microsoft.com/office/drawing/2010/main" val="FFFFFF" mc:Ignorable="a14" a14:legacySpreadsheetColorIndex="9"/>
              </a:solidFill>
            </a:rPr>
            <a:t>إيضاحات - رأس المال</a:t>
          </a:r>
          <a:endParaRPr lang="en-US" sz="1400">
            <a:solidFill>
              <a:srgbClr xmlns:mc="http://schemas.openxmlformats.org/markup-compatibility/2006" xmlns:a14="http://schemas.microsoft.com/office/drawing/2010/main" val="FFFFFF" mc:Ignorable="a14" a14:legacySpreadsheetColorIndex="9"/>
            </a:solidFill>
          </a:endParaRPr>
        </a:p>
      </xdr:txBody>
    </xdr:sp>
    <xdr:clientData/>
  </xdr:twoCellAnchor>
  <mc:AlternateContent xmlns:mc="http://schemas.openxmlformats.org/markup-compatibility/2006">
    <mc:Choice xmlns:a14="http://schemas.microsoft.com/office/drawing/2010/main" Requires="a14">
      <xdr:twoCellAnchor editAs="absolute">
        <xdr:from>
          <xdr:col>3</xdr:col>
          <xdr:colOff>2228850</xdr:colOff>
          <xdr:row>0</xdr:row>
          <xdr:rowOff>123825</xdr:rowOff>
        </xdr:from>
        <xdr:to>
          <xdr:col>4</xdr:col>
          <xdr:colOff>142875</xdr:colOff>
          <xdr:row>0</xdr:row>
          <xdr:rowOff>762000</xdr:rowOff>
        </xdr:to>
        <xdr:sp macro="" textlink="">
          <xdr:nvSpPr>
            <xdr:cNvPr id="16423" name="HomeBtn" hidden="1">
              <a:extLst>
                <a:ext uri="{63B3BB69-23CF-44E3-9099-C40C66FF867C}">
                  <a14:compatExt spid="_x0000_s16423"/>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333375</xdr:colOff>
          <xdr:row>0</xdr:row>
          <xdr:rowOff>123825</xdr:rowOff>
        </xdr:from>
        <xdr:to>
          <xdr:col>4</xdr:col>
          <xdr:colOff>971550</xdr:colOff>
          <xdr:row>0</xdr:row>
          <xdr:rowOff>762000</xdr:rowOff>
        </xdr:to>
        <xdr:sp macro="" textlink="">
          <xdr:nvSpPr>
            <xdr:cNvPr id="16424" name="ToolboxBtn" hidden="1">
              <a:extLst>
                <a:ext uri="{63B3BB69-23CF-44E3-9099-C40C66FF867C}">
                  <a14:compatExt spid="_x0000_s16424"/>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1162050</xdr:colOff>
          <xdr:row>0</xdr:row>
          <xdr:rowOff>123825</xdr:rowOff>
        </xdr:from>
        <xdr:to>
          <xdr:col>5</xdr:col>
          <xdr:colOff>285750</xdr:colOff>
          <xdr:row>0</xdr:row>
          <xdr:rowOff>762000</xdr:rowOff>
        </xdr:to>
        <xdr:sp macro="" textlink="">
          <xdr:nvSpPr>
            <xdr:cNvPr id="16425" name="HelpBtn" hidden="1">
              <a:extLst>
                <a:ext uri="{63B3BB69-23CF-44E3-9099-C40C66FF867C}">
                  <a14:compatExt spid="_x0000_s16425"/>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5</xdr:col>
          <xdr:colOff>476250</xdr:colOff>
          <xdr:row>0</xdr:row>
          <xdr:rowOff>123825</xdr:rowOff>
        </xdr:from>
        <xdr:to>
          <xdr:col>5</xdr:col>
          <xdr:colOff>1104900</xdr:colOff>
          <xdr:row>0</xdr:row>
          <xdr:rowOff>762000</xdr:rowOff>
        </xdr:to>
        <xdr:sp macro="" textlink="">
          <xdr:nvSpPr>
            <xdr:cNvPr id="16426" name="LegendBtn" hidden="1">
              <a:extLst>
                <a:ext uri="{63B3BB69-23CF-44E3-9099-C40C66FF867C}">
                  <a14:compatExt spid="_x0000_s16426"/>
                </a:ext>
              </a:extLst>
            </xdr:cNvPr>
            <xdr:cNvSpPr/>
          </xdr:nvSpPr>
          <xdr:spPr bwMode="auto">
            <a:xfrm>
              <a:off x="0" y="0"/>
              <a:ext cx="0" cy="0"/>
            </a:xfrm>
            <a:prstGeom prst="rect">
              <a:avLst/>
            </a:prstGeom>
            <a:solidFill>
              <a:srgbClr val="FFFFFF" mc:Ignorable="a14" a14:legacySpreadsheetColorIndex="65"/>
            </a:solidFill>
            <a:ln>
              <a:noFill/>
            </a:ln>
            <a:effectLst/>
            <a:extLst>
              <a:ext uri="{91240B29-F687-4F45-9708-019B960494DF}">
                <a14:hiddenLine w="9525">
                  <a:solidFill>
                    <a:srgbClr val="000000" mc:Ignorable="a14" a14:legacySpreadsheetColorIndex="64"/>
                  </a:solidFill>
                  <a:prstDash val="solid"/>
                  <a:miter lim="800000"/>
                  <a:headEnd/>
                  <a:tailEnd type="none" w="med" len="med"/>
                </a14:hiddenLine>
              </a:ex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karmarkar/Desktop/CMA%20_table%20linkbase%20templates-update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karmarkar/Desktop/CMA%20_FVTPL%20I-fi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airValueThroughProfitOrLoss"/>
      <sheetName val="AvailableForSaleInvestments"/>
      <sheetName val="ManagedAssets"/>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2">
          <cell r="F32">
            <v>0</v>
          </cell>
        </row>
      </sheetData>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Sheet"/>
      <sheetName val="StartUp"/>
      <sheetName val="+DynamicDomain"/>
      <sheetName val="Sheet1"/>
      <sheetName val="Data"/>
      <sheetName val="+FootnoteTexts"/>
      <sheetName val="+Elements"/>
      <sheetName val="+Lineitems"/>
      <sheetName val="FVTPL"/>
      <sheetName val="+CellLinks"/>
      <sheetName val="Sheet4"/>
    </sheetNames>
    <sheetDataSet>
      <sheetData sheetId="0" refreshError="1"/>
      <sheetData sheetId="1">
        <row r="1">
          <cell r="K1" t="str">
            <v>Afghanistan, Afghanis</v>
          </cell>
          <cell r="L1" t="str">
            <v>Actuals</v>
          </cell>
        </row>
        <row r="2">
          <cell r="K2" t="str">
            <v>Albania, Leke</v>
          </cell>
          <cell r="L2" t="str">
            <v>Thousands</v>
          </cell>
        </row>
        <row r="3">
          <cell r="K3" t="str">
            <v>Algeria, Algeria Dinars</v>
          </cell>
          <cell r="L3" t="str">
            <v>Lakhs</v>
          </cell>
        </row>
        <row r="4">
          <cell r="K4" t="str">
            <v>Angola, Kwanza</v>
          </cell>
          <cell r="L4" t="str">
            <v>Millions</v>
          </cell>
        </row>
        <row r="5">
          <cell r="K5" t="str">
            <v>Argentina, Pesos</v>
          </cell>
          <cell r="L5" t="str">
            <v>Billions</v>
          </cell>
        </row>
        <row r="6">
          <cell r="K6" t="str">
            <v>Armenia, Drams</v>
          </cell>
        </row>
        <row r="7">
          <cell r="K7" t="str">
            <v>Aruba, Guilders (also called Florins)</v>
          </cell>
        </row>
        <row r="8">
          <cell r="K8" t="str">
            <v>Australia, Dollars</v>
          </cell>
        </row>
        <row r="9">
          <cell r="K9" t="str">
            <v>Azerbaijan, New Manats</v>
          </cell>
        </row>
        <row r="10">
          <cell r="K10" t="str">
            <v>Bahamas, Dollars</v>
          </cell>
        </row>
        <row r="11">
          <cell r="K11" t="str">
            <v>Bahrain, Dinars</v>
          </cell>
        </row>
        <row r="12">
          <cell r="K12" t="str">
            <v>Bangladesh, Taka</v>
          </cell>
        </row>
        <row r="13">
          <cell r="K13" t="str">
            <v>Barbados, Dollars</v>
          </cell>
        </row>
        <row r="14">
          <cell r="K14" t="str">
            <v>Belarus, Rubles</v>
          </cell>
        </row>
        <row r="15">
          <cell r="K15" t="str">
            <v>Belize, Dollars</v>
          </cell>
        </row>
        <row r="16">
          <cell r="K16" t="str">
            <v>Bermuda, Dollars</v>
          </cell>
        </row>
        <row r="17">
          <cell r="K17" t="str">
            <v>Bhutan, Ngultrum</v>
          </cell>
        </row>
        <row r="18">
          <cell r="K18" t="str">
            <v>Bolivia, Bolivianos</v>
          </cell>
        </row>
        <row r="19">
          <cell r="K19" t="str">
            <v>Bosnia and Herzegovina, Convertible Marka</v>
          </cell>
        </row>
        <row r="20">
          <cell r="K20" t="str">
            <v>Botswana, Pulas</v>
          </cell>
        </row>
        <row r="21">
          <cell r="K21" t="str">
            <v>Brazil, Brazil Real</v>
          </cell>
        </row>
        <row r="22">
          <cell r="K22" t="str">
            <v>Brunei Darussalam, Dollars</v>
          </cell>
        </row>
        <row r="23">
          <cell r="K23" t="str">
            <v>Bulgaria, Leva</v>
          </cell>
        </row>
        <row r="24">
          <cell r="K24" t="str">
            <v>Burundi, Francs</v>
          </cell>
        </row>
        <row r="25">
          <cell r="K25" t="str">
            <v>Cambodia, Riels</v>
          </cell>
        </row>
        <row r="26">
          <cell r="K26" t="str">
            <v>Canada, Dollars</v>
          </cell>
        </row>
        <row r="27">
          <cell r="K27" t="str">
            <v>Cape Verde, Escudos</v>
          </cell>
        </row>
        <row r="28">
          <cell r="K28" t="str">
            <v>Cayman Islands, Dollars</v>
          </cell>
        </row>
        <row r="29">
          <cell r="K29" t="str">
            <v>Chile, Pesos</v>
          </cell>
        </row>
        <row r="30">
          <cell r="K30" t="str">
            <v>China, Yuan Renminbi</v>
          </cell>
        </row>
        <row r="31">
          <cell r="K31" t="str">
            <v>Colombia, Pesos</v>
          </cell>
        </row>
        <row r="32">
          <cell r="K32" t="str">
            <v>Communaute Financiere Africaine BCEAO, Francs</v>
          </cell>
        </row>
        <row r="33">
          <cell r="K33" t="str">
            <v>Communaute Financiere Africaine BEAC, Francs</v>
          </cell>
        </row>
        <row r="34">
          <cell r="K34" t="str">
            <v>Comoros, Francs</v>
          </cell>
        </row>
        <row r="35">
          <cell r="K35" t="str">
            <v>Comptoirs Francais du Pacifique Francs</v>
          </cell>
        </row>
        <row r="36">
          <cell r="K36" t="str">
            <v>Congo/Kinshasa, Congolese Francs</v>
          </cell>
        </row>
        <row r="37">
          <cell r="K37" t="str">
            <v>Costa Rica, Colones</v>
          </cell>
        </row>
        <row r="38">
          <cell r="K38" t="str">
            <v>Croatia, Kuna</v>
          </cell>
        </row>
        <row r="39">
          <cell r="K39" t="str">
            <v>Cuba, Pesos</v>
          </cell>
        </row>
        <row r="41">
          <cell r="K41" t="str">
            <v>Cyprus, Pounds (expires 2008-Jan-31)</v>
          </cell>
        </row>
        <row r="42">
          <cell r="K42" t="str">
            <v>Czech Republic, Koruny</v>
          </cell>
        </row>
        <row r="43">
          <cell r="K43" t="str">
            <v>Denmark, Kroner</v>
          </cell>
        </row>
        <row r="44">
          <cell r="K44" t="str">
            <v>Djibouti, Francs</v>
          </cell>
        </row>
        <row r="45">
          <cell r="K45" t="str">
            <v>Dominican Republic, Pesos</v>
          </cell>
        </row>
        <row r="46">
          <cell r="K46" t="str">
            <v>East Caribbean Dollars</v>
          </cell>
        </row>
        <row r="47">
          <cell r="K47" t="str">
            <v>Egypt, Pounds</v>
          </cell>
        </row>
        <row r="48">
          <cell r="K48" t="str">
            <v>El Salvador, Colones</v>
          </cell>
        </row>
        <row r="49">
          <cell r="K49" t="str">
            <v>Eritrea, Nakfa</v>
          </cell>
        </row>
        <row r="50">
          <cell r="K50" t="str">
            <v>Estonia, Krooni</v>
          </cell>
        </row>
        <row r="51">
          <cell r="K51" t="str">
            <v>Ethiopia, Birr</v>
          </cell>
        </row>
        <row r="52">
          <cell r="K52" t="str">
            <v>Euro Member Countries, Euro</v>
          </cell>
        </row>
        <row r="53">
          <cell r="K53" t="str">
            <v>Falkland Islands (Malvinas), Pounds</v>
          </cell>
        </row>
        <row r="54">
          <cell r="K54" t="str">
            <v>Fiji, Dollars</v>
          </cell>
        </row>
        <row r="55">
          <cell r="K55" t="str">
            <v>Gambia, Dalasi</v>
          </cell>
        </row>
        <row r="56">
          <cell r="K56" t="str">
            <v>Georgia, Lari</v>
          </cell>
        </row>
        <row r="57">
          <cell r="K57" t="str">
            <v>Ghana, Cedis</v>
          </cell>
        </row>
        <row r="58">
          <cell r="K58" t="str">
            <v>Gibraltar, Pounds</v>
          </cell>
        </row>
        <row r="59">
          <cell r="K59" t="str">
            <v>Gold, Ounces</v>
          </cell>
        </row>
        <row r="60">
          <cell r="K60" t="str">
            <v>Guatemala, Quetzales</v>
          </cell>
        </row>
        <row r="61">
          <cell r="K61" t="str">
            <v>Guernsey, Pounds</v>
          </cell>
        </row>
        <row r="62">
          <cell r="K62" t="str">
            <v>Guinea, Francs</v>
          </cell>
        </row>
        <row r="63">
          <cell r="K63" t="str">
            <v>Guyana, Dollars</v>
          </cell>
        </row>
        <row r="64">
          <cell r="K64" t="str">
            <v>Haiti, Gourdes</v>
          </cell>
        </row>
        <row r="65">
          <cell r="K65" t="str">
            <v>Honduras, Lempiras</v>
          </cell>
        </row>
        <row r="66">
          <cell r="K66" t="str">
            <v>Hong Kong, Dollars</v>
          </cell>
        </row>
        <row r="67">
          <cell r="K67" t="str">
            <v>Hungary, Forint</v>
          </cell>
        </row>
        <row r="68">
          <cell r="K68" t="str">
            <v>Iceland, Kronur</v>
          </cell>
        </row>
        <row r="69">
          <cell r="K69" t="str">
            <v>India, Rupees</v>
          </cell>
        </row>
        <row r="70">
          <cell r="K70" t="str">
            <v>Indonesia, Rupiahs</v>
          </cell>
        </row>
        <row r="71">
          <cell r="K71" t="str">
            <v>International Monetary Fund (IMF) Special Drawing Rights</v>
          </cell>
        </row>
        <row r="72">
          <cell r="K72" t="str">
            <v>Iran, Rials</v>
          </cell>
        </row>
        <row r="73">
          <cell r="K73" t="str">
            <v>Iraq, Dinars</v>
          </cell>
        </row>
        <row r="74">
          <cell r="K74" t="str">
            <v>Isle of Man, Pounds</v>
          </cell>
        </row>
        <row r="75">
          <cell r="K75" t="str">
            <v>Israel, New Shekels</v>
          </cell>
        </row>
        <row r="76">
          <cell r="K76" t="str">
            <v>Jamaica, Dollars</v>
          </cell>
        </row>
        <row r="77">
          <cell r="K77" t="str">
            <v>Japan, Yen</v>
          </cell>
        </row>
        <row r="78">
          <cell r="K78" t="str">
            <v>Jersey, Pounds</v>
          </cell>
        </row>
        <row r="79">
          <cell r="K79" t="str">
            <v>Jordan, Dinars</v>
          </cell>
        </row>
        <row r="80">
          <cell r="K80" t="str">
            <v>Kazakhstan, Tenge</v>
          </cell>
        </row>
        <row r="81">
          <cell r="K81" t="str">
            <v>Kenya, Shillings</v>
          </cell>
        </row>
        <row r="82">
          <cell r="K82" t="str">
            <v>Korea (North), Won</v>
          </cell>
        </row>
        <row r="83">
          <cell r="K83" t="str">
            <v>Korea (South), Won</v>
          </cell>
        </row>
        <row r="84">
          <cell r="K84" t="str">
            <v>Kuwait, Dinars</v>
          </cell>
        </row>
        <row r="85">
          <cell r="K85" t="str">
            <v>Kyrgyzstan, Soms</v>
          </cell>
        </row>
        <row r="86">
          <cell r="K86" t="str">
            <v>Laos, Kips</v>
          </cell>
        </row>
        <row r="87">
          <cell r="K87" t="str">
            <v>Latvia, Lati</v>
          </cell>
        </row>
        <row r="88">
          <cell r="K88" t="str">
            <v>Lebanon, Pounds</v>
          </cell>
        </row>
        <row r="89">
          <cell r="K89" t="str">
            <v>Lesotho, Maloti</v>
          </cell>
        </row>
        <row r="90">
          <cell r="K90" t="str">
            <v>Liberia, Dollars</v>
          </cell>
        </row>
        <row r="91">
          <cell r="K91" t="str">
            <v>Libya, Dinars</v>
          </cell>
        </row>
        <row r="92">
          <cell r="K92" t="str">
            <v>Lithuania, Litai</v>
          </cell>
        </row>
        <row r="93">
          <cell r="K93" t="str">
            <v>Macau, Patacas</v>
          </cell>
        </row>
        <row r="94">
          <cell r="K94" t="str">
            <v>Macedonia, Denars</v>
          </cell>
        </row>
        <row r="95">
          <cell r="K95" t="str">
            <v>Madagascar, Ariary</v>
          </cell>
        </row>
        <row r="96">
          <cell r="K96" t="str">
            <v>Malawi, Kwachas</v>
          </cell>
        </row>
        <row r="97">
          <cell r="K97" t="str">
            <v>Malaysia, Ringgits</v>
          </cell>
        </row>
        <row r="98">
          <cell r="K98" t="str">
            <v>Maldives (Maldive Islands), Rufiyaa</v>
          </cell>
        </row>
        <row r="99">
          <cell r="K99" t="str">
            <v>Malta, Liri (expires 2008-Jan-31)</v>
          </cell>
        </row>
        <row r="100">
          <cell r="K100" t="str">
            <v>Mauritania, Ouguiyas</v>
          </cell>
        </row>
        <row r="101">
          <cell r="K101" t="str">
            <v>Mauritius, Rupees</v>
          </cell>
        </row>
        <row r="102">
          <cell r="K102" t="str">
            <v>Mexico, Pesos</v>
          </cell>
        </row>
        <row r="103">
          <cell r="K103" t="str">
            <v>Moldova, Lei</v>
          </cell>
        </row>
        <row r="104">
          <cell r="K104" t="str">
            <v>Mongolia, Tugriks</v>
          </cell>
        </row>
        <row r="105">
          <cell r="K105" t="str">
            <v>Morocco, Dirhams</v>
          </cell>
        </row>
        <row r="106">
          <cell r="K106" t="str">
            <v>Mozambique, Meticais</v>
          </cell>
        </row>
        <row r="107">
          <cell r="K107" t="str">
            <v>Myanmar (Burma), Kyats</v>
          </cell>
        </row>
        <row r="108">
          <cell r="K108" t="str">
            <v>Namibia, Dollars</v>
          </cell>
        </row>
        <row r="109">
          <cell r="K109" t="str">
            <v>Nepal, Nepal Rupees</v>
          </cell>
        </row>
        <row r="110">
          <cell r="K110" t="str">
            <v>Netherlands Antilles, Guilders (also called Florins)</v>
          </cell>
        </row>
        <row r="111">
          <cell r="K111" t="str">
            <v>New Zealand, Dollars</v>
          </cell>
        </row>
        <row r="112">
          <cell r="K112" t="str">
            <v>Nicaragua, Cordobas</v>
          </cell>
        </row>
        <row r="113">
          <cell r="K113" t="str">
            <v>Nigeria, Nairas</v>
          </cell>
        </row>
        <row r="114">
          <cell r="K114" t="str">
            <v>Norway, Krone</v>
          </cell>
        </row>
        <row r="115">
          <cell r="K115" t="str">
            <v>Oman, Rials</v>
          </cell>
        </row>
        <row r="116">
          <cell r="K116" t="str">
            <v>Pakistan, Rupees</v>
          </cell>
        </row>
        <row r="117">
          <cell r="K117" t="str">
            <v>Palladium Ounces</v>
          </cell>
        </row>
        <row r="118">
          <cell r="K118" t="str">
            <v>Panama, Balboa</v>
          </cell>
        </row>
        <row r="119">
          <cell r="K119" t="str">
            <v>Papua New Guinea, Kina</v>
          </cell>
        </row>
        <row r="120">
          <cell r="K120" t="str">
            <v>Paraguay, Guarani</v>
          </cell>
        </row>
        <row r="121">
          <cell r="K121" t="str">
            <v>Peru, Nuevos Soles</v>
          </cell>
        </row>
        <row r="122">
          <cell r="K122" t="str">
            <v>Philippines, Pesos</v>
          </cell>
        </row>
        <row r="123">
          <cell r="K123" t="str">
            <v>Platinum, Ounces</v>
          </cell>
        </row>
        <row r="124">
          <cell r="K124" t="str">
            <v>Poland, Zlotych</v>
          </cell>
        </row>
        <row r="125">
          <cell r="K125" t="str">
            <v>Qatar, Rials</v>
          </cell>
        </row>
        <row r="126">
          <cell r="K126" t="str">
            <v>Romania, New Lei</v>
          </cell>
        </row>
        <row r="127">
          <cell r="K127" t="str">
            <v>Russia, Rubles</v>
          </cell>
        </row>
        <row r="128">
          <cell r="K128" t="str">
            <v>Rwanda, Rwanda Francs</v>
          </cell>
        </row>
        <row r="129">
          <cell r="K129" t="str">
            <v>Saint Helena, Pounds</v>
          </cell>
        </row>
        <row r="130">
          <cell r="K130" t="str">
            <v>Samoa, Tala</v>
          </cell>
        </row>
        <row r="131">
          <cell r="K131" t="str">
            <v>Sao Tome and Principe, Dobras</v>
          </cell>
        </row>
        <row r="132">
          <cell r="K132" t="str">
            <v>Saudi Arabia, Riyals</v>
          </cell>
        </row>
        <row r="133">
          <cell r="K133" t="str">
            <v>Seborga, Luigini</v>
          </cell>
        </row>
        <row r="134">
          <cell r="K134" t="str">
            <v>Serbia, Dinars</v>
          </cell>
        </row>
        <row r="135">
          <cell r="K135" t="str">
            <v>Seychelles, Rupees</v>
          </cell>
        </row>
        <row r="136">
          <cell r="K136" t="str">
            <v>Sierra Leone, Leones</v>
          </cell>
        </row>
        <row r="137">
          <cell r="K137" t="str">
            <v>Silver, Ounces</v>
          </cell>
        </row>
        <row r="138">
          <cell r="K138" t="str">
            <v>Singapore, Dollars</v>
          </cell>
        </row>
        <row r="139">
          <cell r="K139" t="str">
            <v>Solomon Islands, Dollars</v>
          </cell>
        </row>
        <row r="140">
          <cell r="K140" t="str">
            <v>Somalia, Shillings</v>
          </cell>
        </row>
        <row r="141">
          <cell r="K141" t="str">
            <v>South Africa, Rand</v>
          </cell>
        </row>
        <row r="142">
          <cell r="K142" t="str">
            <v>Sri Lanka, Rupees</v>
          </cell>
        </row>
        <row r="143">
          <cell r="K143" t="str">
            <v>Sudan, Pounds</v>
          </cell>
        </row>
        <row r="144">
          <cell r="K144" t="str">
            <v>Suriname, Dollars</v>
          </cell>
        </row>
        <row r="145">
          <cell r="K145" t="str">
            <v>Swaziland, Emalangeni</v>
          </cell>
        </row>
        <row r="146">
          <cell r="K146" t="str">
            <v>Sweden, Kronor</v>
          </cell>
        </row>
        <row r="147">
          <cell r="K147" t="str">
            <v>Switzerland, Francs</v>
          </cell>
        </row>
        <row r="148">
          <cell r="K148" t="str">
            <v>Syria, Pounds</v>
          </cell>
        </row>
        <row r="149">
          <cell r="K149" t="str">
            <v>Taiwan, New Dollars</v>
          </cell>
        </row>
        <row r="150">
          <cell r="K150" t="str">
            <v>Tajikistan, Somoni</v>
          </cell>
        </row>
        <row r="151">
          <cell r="K151" t="str">
            <v>Tanzania, Shillings</v>
          </cell>
        </row>
        <row r="152">
          <cell r="K152" t="str">
            <v>Thailand, Baht</v>
          </cell>
        </row>
        <row r="153">
          <cell r="K153" t="str">
            <v>Tonga, Paanga</v>
          </cell>
        </row>
        <row r="154">
          <cell r="K154" t="str">
            <v>Trinidad and Tobago, Dollars</v>
          </cell>
        </row>
        <row r="155">
          <cell r="K155" t="str">
            <v>Tunisia, Dinars</v>
          </cell>
        </row>
        <row r="156">
          <cell r="K156" t="str">
            <v>Turkey, New Lira</v>
          </cell>
        </row>
        <row r="157">
          <cell r="K157" t="str">
            <v>Turkmenistan, Manats</v>
          </cell>
        </row>
        <row r="158">
          <cell r="K158" t="str">
            <v>Tuvalu, Tuvalu Dollars</v>
          </cell>
        </row>
        <row r="159">
          <cell r="K159" t="str">
            <v>Uganda, Shillings</v>
          </cell>
        </row>
        <row r="160">
          <cell r="K160" t="str">
            <v>Ukraine, Hryvnia</v>
          </cell>
        </row>
        <row r="161">
          <cell r="K161" t="str">
            <v>United Arab Emirates, Dirhams</v>
          </cell>
        </row>
        <row r="162">
          <cell r="K162" t="str">
            <v>United Kingdom, Pounds</v>
          </cell>
        </row>
        <row r="163">
          <cell r="K163" t="str">
            <v>United States of America, Dollars</v>
          </cell>
        </row>
        <row r="164">
          <cell r="K164" t="str">
            <v>Uruguay, Pesos</v>
          </cell>
        </row>
        <row r="165">
          <cell r="K165" t="str">
            <v>Uzbekistan, Sums</v>
          </cell>
        </row>
        <row r="166">
          <cell r="K166" t="str">
            <v>Vanuatu, Vatu</v>
          </cell>
        </row>
        <row r="167">
          <cell r="K167" t="str">
            <v>Venezuela, Bolivares (expires 2008-Jun-30)</v>
          </cell>
        </row>
        <row r="168">
          <cell r="K168" t="str">
            <v>Venezuela, Bolivares Fuertes</v>
          </cell>
        </row>
        <row r="169">
          <cell r="K169" t="str">
            <v>Viet Nam, Dong</v>
          </cell>
        </row>
        <row r="170">
          <cell r="K170" t="str">
            <v>Yemen, Rials</v>
          </cell>
        </row>
        <row r="171">
          <cell r="K171" t="str">
            <v>Zambia, Kwacha</v>
          </cell>
        </row>
        <row r="172">
          <cell r="K172" t="str">
            <v>Zimbabwe, Zimbabwe Dollars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2.bin"/><Relationship Id="rId6" Type="http://schemas.openxmlformats.org/officeDocument/2006/relationships/control" Target="../activeX/activeX3.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6.xml"/><Relationship Id="rId7" Type="http://schemas.openxmlformats.org/officeDocument/2006/relationships/control" Target="../activeX/activeX8.xml"/><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image" Target="../media/image4.emf"/><Relationship Id="rId11" Type="http://schemas.openxmlformats.org/officeDocument/2006/relationships/comments" Target="../comments1.xml"/><Relationship Id="rId5" Type="http://schemas.openxmlformats.org/officeDocument/2006/relationships/control" Target="../activeX/activeX7.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9.xml"/></Relationships>
</file>

<file path=xl/worksheets/_rels/sheet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0.xml"/><Relationship Id="rId7" Type="http://schemas.openxmlformats.org/officeDocument/2006/relationships/control" Target="../activeX/activeX12.xml"/><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image" Target="../media/image4.emf"/><Relationship Id="rId11" Type="http://schemas.openxmlformats.org/officeDocument/2006/relationships/comments" Target="../comments2.xml"/><Relationship Id="rId5" Type="http://schemas.openxmlformats.org/officeDocument/2006/relationships/control" Target="../activeX/activeX1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3.xml"/></Relationships>
</file>

<file path=xl/worksheets/_rels/sheet6.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4.xml"/><Relationship Id="rId7" Type="http://schemas.openxmlformats.org/officeDocument/2006/relationships/control" Target="../activeX/activeX16.xml"/><Relationship Id="rId2" Type="http://schemas.openxmlformats.org/officeDocument/2006/relationships/vmlDrawing" Target="../drawings/vmlDrawing5.vml"/><Relationship Id="rId1" Type="http://schemas.openxmlformats.org/officeDocument/2006/relationships/drawing" Target="../drawings/drawing6.xml"/><Relationship Id="rId6" Type="http://schemas.openxmlformats.org/officeDocument/2006/relationships/image" Target="../media/image4.emf"/><Relationship Id="rId11" Type="http://schemas.openxmlformats.org/officeDocument/2006/relationships/comments" Target="../comments3.xml"/><Relationship Id="rId5" Type="http://schemas.openxmlformats.org/officeDocument/2006/relationships/control" Target="../activeX/activeX1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17.xml"/></Relationships>
</file>

<file path=xl/worksheets/_rels/sheet7.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18.xml"/><Relationship Id="rId7" Type="http://schemas.openxmlformats.org/officeDocument/2006/relationships/control" Target="../activeX/activeX20.xml"/><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image" Target="../media/image4.emf"/><Relationship Id="rId11" Type="http://schemas.openxmlformats.org/officeDocument/2006/relationships/comments" Target="../comments4.xml"/><Relationship Id="rId5" Type="http://schemas.openxmlformats.org/officeDocument/2006/relationships/control" Target="../activeX/activeX1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1.xml"/></Relationships>
</file>

<file path=xl/worksheets/_rels/sheet8.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22.xml"/><Relationship Id="rId7" Type="http://schemas.openxmlformats.org/officeDocument/2006/relationships/control" Target="../activeX/activeX24.xml"/><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image" Target="../media/image4.emf"/><Relationship Id="rId11" Type="http://schemas.openxmlformats.org/officeDocument/2006/relationships/comments" Target="../comments5.xml"/><Relationship Id="rId5" Type="http://schemas.openxmlformats.org/officeDocument/2006/relationships/control" Target="../activeX/activeX2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25.xml"/></Relationships>
</file>

<file path=xl/worksheets/_rels/sheet9.xml.rels><?xml version="1.0" encoding="UTF-8" standalone="yes"?>
<Relationships xmlns="http://schemas.openxmlformats.org/package/2006/relationships"><Relationship Id="rId8" Type="http://schemas.openxmlformats.org/officeDocument/2006/relationships/control" Target="../activeX/activeX26.xml"/><Relationship Id="rId13" Type="http://schemas.openxmlformats.org/officeDocument/2006/relationships/image" Target="../media/image5.emf"/><Relationship Id="rId3" Type="http://schemas.openxmlformats.org/officeDocument/2006/relationships/hyperlink" Target="mailto:full_ifrs-cor_2017-03-09.xsd#ifrs-full_Equity@http://www.xbrl.org/2003/role/periodStartLabel" TargetMode="External"/><Relationship Id="rId7" Type="http://schemas.openxmlformats.org/officeDocument/2006/relationships/vmlDrawing" Target="../drawings/vmlDrawing8.vml"/><Relationship Id="rId12" Type="http://schemas.openxmlformats.org/officeDocument/2006/relationships/control" Target="../activeX/activeX28.xml"/><Relationship Id="rId2" Type="http://schemas.openxmlformats.org/officeDocument/2006/relationships/hyperlink" Target="mailto:full_ifrs-cor_2017-03-09.xsd#ifrs-full_ComprehensiveIncome@http://www.xbrl.org/2003/role/totalLabel" TargetMode="External"/><Relationship Id="rId16" Type="http://schemas.openxmlformats.org/officeDocument/2006/relationships/comments" Target="../comments6.xml"/><Relationship Id="rId1" Type="http://schemas.openxmlformats.org/officeDocument/2006/relationships/hyperlink" Target="mailto:full_ifrs-cor_2017-03-09.xsd#ifrs-full_Equity@http://www.xbrl.org/2003/role/periodStartLabel" TargetMode="External"/><Relationship Id="rId6" Type="http://schemas.openxmlformats.org/officeDocument/2006/relationships/drawing" Target="../drawings/drawing9.xml"/><Relationship Id="rId11" Type="http://schemas.openxmlformats.org/officeDocument/2006/relationships/image" Target="../media/image4.emf"/><Relationship Id="rId5" Type="http://schemas.openxmlformats.org/officeDocument/2006/relationships/printerSettings" Target="../printerSettings/printerSettings3.bin"/><Relationship Id="rId15" Type="http://schemas.openxmlformats.org/officeDocument/2006/relationships/image" Target="../media/image6.emf"/><Relationship Id="rId10" Type="http://schemas.openxmlformats.org/officeDocument/2006/relationships/control" Target="../activeX/activeX27.xml"/><Relationship Id="rId4" Type="http://schemas.openxmlformats.org/officeDocument/2006/relationships/hyperlink" Target="mailto:full_ifrs-cor_2017-03-09.xsd#ifrs-full_ComprehensiveIncome@http://www.xbrl.org/2003/role/totalLabel" TargetMode="External"/><Relationship Id="rId9" Type="http://schemas.openxmlformats.org/officeDocument/2006/relationships/image" Target="../media/image3.emf"/><Relationship Id="rId14" Type="http://schemas.openxmlformats.org/officeDocument/2006/relationships/control" Target="../activeX/activeX29.xml"/></Relationships>
</file>

<file path=xl/worksheets/_rels/sheet10.xml.rels><?xml version="1.0" encoding="UTF-8" standalone="yes"?>
<Relationships xmlns="http://schemas.openxmlformats.org/package/2006/relationships"><Relationship Id="rId8" Type="http://schemas.openxmlformats.org/officeDocument/2006/relationships/hyperlink" Target="mailto:full_ifrs-cor_2017-03-09.xsd#ifrs-full_InvestmentProperty@http://www.xbrl.org/2003/role/periodStartLabel" TargetMode="External"/><Relationship Id="rId13" Type="http://schemas.openxmlformats.org/officeDocument/2006/relationships/image" Target="../media/image3.emf"/><Relationship Id="rId18" Type="http://schemas.openxmlformats.org/officeDocument/2006/relationships/control" Target="../activeX/activeX33.xml"/><Relationship Id="rId3" Type="http://schemas.openxmlformats.org/officeDocument/2006/relationships/hyperlink" Target="mailto:full_ifrs-cor_2017-03-09.xsd#ifrs-full_AdditionsOtherThanThroughBusinessCombinationsInvestmentProperty@http://www.jsc.gov.jo/xbrl/2017-12-31/lab-rol_ens/ReportingLabel" TargetMode="External"/><Relationship Id="rId7" Type="http://schemas.openxmlformats.org/officeDocument/2006/relationships/hyperlink" Target="mailto:full_ifrs-cor_2017-03-09.xsd#ifrs-full_InvestmentProperty@http://www.xbrl.org/2003/role/periodStartLabel" TargetMode="External"/><Relationship Id="rId12" Type="http://schemas.openxmlformats.org/officeDocument/2006/relationships/control" Target="../activeX/activeX30.xml"/><Relationship Id="rId17" Type="http://schemas.openxmlformats.org/officeDocument/2006/relationships/image" Target="../media/image5.emf"/><Relationship Id="rId2" Type="http://schemas.openxmlformats.org/officeDocument/2006/relationships/hyperlink" Target="mailto:full_ifrs-cor_2017-03-09.xsd#ifrs-full_InvestmentProperty@http://www.xbrl.org/2003/role/periodStartLabel" TargetMode="External"/><Relationship Id="rId16" Type="http://schemas.openxmlformats.org/officeDocument/2006/relationships/control" Target="../activeX/activeX32.xml"/><Relationship Id="rId20" Type="http://schemas.openxmlformats.org/officeDocument/2006/relationships/comments" Target="../comments7.xml"/><Relationship Id="rId1" Type="http://schemas.openxmlformats.org/officeDocument/2006/relationships/hyperlink" Target="mailto:full_ifrs-cor_2017-03-09.xsd#ifrs-full_InvestmentProperty@http://www.xbrl.org/2003/role/periodStartLabel" TargetMode="External"/><Relationship Id="rId6" Type="http://schemas.openxmlformats.org/officeDocument/2006/relationships/hyperlink" Target="mailto:jsc-rep_core_2017-12-31.xsd#jsc-rep_TradeAndOtherCurrentReceivablesGross@http://www.jsc.gov.jo/xbrl/2017-12-31/lab-rol_ens/ReportingTotalLabel" TargetMode="External"/><Relationship Id="rId11" Type="http://schemas.openxmlformats.org/officeDocument/2006/relationships/vmlDrawing" Target="../drawings/vmlDrawing9.vml"/><Relationship Id="rId5" Type="http://schemas.openxmlformats.org/officeDocument/2006/relationships/hyperlink" Target="mailto:full_ifrs-cor_2017-03-09.xsd#ifrs-full_NoncurrentReceivables@http://www.jsc.gov.jo/xbrl/2017-12-31/lab-rol_re/ReportingTotalLabel" TargetMode="External"/><Relationship Id="rId15" Type="http://schemas.openxmlformats.org/officeDocument/2006/relationships/image" Target="../media/image4.emf"/><Relationship Id="rId10" Type="http://schemas.openxmlformats.org/officeDocument/2006/relationships/drawing" Target="../drawings/drawing10.xml"/><Relationship Id="rId19" Type="http://schemas.openxmlformats.org/officeDocument/2006/relationships/image" Target="../media/image6.emf"/><Relationship Id="rId4" Type="http://schemas.openxmlformats.org/officeDocument/2006/relationships/hyperlink" Target="mailto:full_ifrs-cor_2017-03-09.xsd#ifrs-full_OtherNoncurrentReceivables@http://www.jsc.gov.jo/xbrl/2017-12-31/lab-rol_re/ReportingLabel" TargetMode="External"/><Relationship Id="rId9" Type="http://schemas.openxmlformats.org/officeDocument/2006/relationships/hyperlink" Target="mailto:full_ifrs-cor_2017-03-09.xsd#ifrs-full_AdditionsOtherThanThroughBusinessCombinationsInvestmentProperty@http://www.jsc.gov.jo/xbrl/2017-12-31/lab-rol_ens/ReportingLabel" TargetMode="External"/><Relationship Id="rId14" Type="http://schemas.openxmlformats.org/officeDocument/2006/relationships/control" Target="../activeX/activeX31.xml"/></Relationships>
</file>

<file path=xl/worksheets/_rels/sheet11.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4.xml"/><Relationship Id="rId7" Type="http://schemas.openxmlformats.org/officeDocument/2006/relationships/control" Target="../activeX/activeX36.xml"/><Relationship Id="rId2" Type="http://schemas.openxmlformats.org/officeDocument/2006/relationships/vmlDrawing" Target="../drawings/vmlDrawing10.vml"/><Relationship Id="rId1" Type="http://schemas.openxmlformats.org/officeDocument/2006/relationships/drawing" Target="../drawings/drawing11.xml"/><Relationship Id="rId6" Type="http://schemas.openxmlformats.org/officeDocument/2006/relationships/image" Target="../media/image4.emf"/><Relationship Id="rId11" Type="http://schemas.openxmlformats.org/officeDocument/2006/relationships/comments" Target="../comments8.xml"/><Relationship Id="rId5" Type="http://schemas.openxmlformats.org/officeDocument/2006/relationships/control" Target="../activeX/activeX35.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37.xml"/></Relationships>
</file>

<file path=xl/worksheets/_rels/sheet12.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38.xml"/><Relationship Id="rId7" Type="http://schemas.openxmlformats.org/officeDocument/2006/relationships/control" Target="../activeX/activeX40.xml"/><Relationship Id="rId2" Type="http://schemas.openxmlformats.org/officeDocument/2006/relationships/vmlDrawing" Target="../drawings/vmlDrawing11.vml"/><Relationship Id="rId1" Type="http://schemas.openxmlformats.org/officeDocument/2006/relationships/drawing" Target="../drawings/drawing12.xml"/><Relationship Id="rId6" Type="http://schemas.openxmlformats.org/officeDocument/2006/relationships/image" Target="../media/image4.emf"/><Relationship Id="rId11" Type="http://schemas.openxmlformats.org/officeDocument/2006/relationships/comments" Target="../comments9.xml"/><Relationship Id="rId5" Type="http://schemas.openxmlformats.org/officeDocument/2006/relationships/control" Target="../activeX/activeX39.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1.xml"/></Relationships>
</file>

<file path=xl/worksheets/_rels/sheet13.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42.xml"/><Relationship Id="rId7" Type="http://schemas.openxmlformats.org/officeDocument/2006/relationships/control" Target="../activeX/activeX44.xml"/><Relationship Id="rId2" Type="http://schemas.openxmlformats.org/officeDocument/2006/relationships/vmlDrawing" Target="../drawings/vmlDrawing12.vml"/><Relationship Id="rId1" Type="http://schemas.openxmlformats.org/officeDocument/2006/relationships/drawing" Target="../drawings/drawing13.xml"/><Relationship Id="rId6" Type="http://schemas.openxmlformats.org/officeDocument/2006/relationships/image" Target="../media/image4.emf"/><Relationship Id="rId11" Type="http://schemas.openxmlformats.org/officeDocument/2006/relationships/comments" Target="../comments10.xml"/><Relationship Id="rId5" Type="http://schemas.openxmlformats.org/officeDocument/2006/relationships/control" Target="../activeX/activeX43.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45.xml"/></Relationships>
</file>

<file path=xl/worksheets/_rels/sheet14.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49.xml"/><Relationship Id="rId3" Type="http://schemas.openxmlformats.org/officeDocument/2006/relationships/hyperlink" Target="mailto:jsc-rep_core_2017-12-31.xsd#jsc-rep_PropertyPlantAndEquipmentCarryingValue@http://www.xbrl.org/2003/role/periodStartLabel" TargetMode="External"/><Relationship Id="rId7" Type="http://schemas.openxmlformats.org/officeDocument/2006/relationships/control" Target="../activeX/activeX46.xml"/><Relationship Id="rId12" Type="http://schemas.openxmlformats.org/officeDocument/2006/relationships/image" Target="../media/image5.emf"/><Relationship Id="rId2" Type="http://schemas.openxmlformats.org/officeDocument/2006/relationships/hyperlink" Target="mailto:jsc-rep_core_2017-12-31.xsd#jsc-rep_PropertyPlantAndEquipmentCarryingValue@http://www.xbrl.org/2003/role/periodStartLabel" TargetMode="External"/><Relationship Id="rId1" Type="http://schemas.openxmlformats.org/officeDocument/2006/relationships/hyperlink" Target="mailto:jsc-rep_core_2017-12-31.xsd#jsc-rep_PropertyPlantAndEquipmentCarryingValue@http://www.xbrl.org/2003/role/periodStartLabel" TargetMode="External"/><Relationship Id="rId6" Type="http://schemas.openxmlformats.org/officeDocument/2006/relationships/vmlDrawing" Target="../drawings/vmlDrawing13.vml"/><Relationship Id="rId11" Type="http://schemas.openxmlformats.org/officeDocument/2006/relationships/control" Target="../activeX/activeX48.xml"/><Relationship Id="rId5" Type="http://schemas.openxmlformats.org/officeDocument/2006/relationships/drawing" Target="../drawings/drawing14.xml"/><Relationship Id="rId15" Type="http://schemas.openxmlformats.org/officeDocument/2006/relationships/comments" Target="../comments11.xml"/><Relationship Id="rId10" Type="http://schemas.openxmlformats.org/officeDocument/2006/relationships/image" Target="../media/image4.emf"/><Relationship Id="rId4" Type="http://schemas.openxmlformats.org/officeDocument/2006/relationships/hyperlink" Target="mailto:jsc-rep_core_2017-12-31.xsd#jsc-rep_PropertyPlantAndEquipmentCarryingValue@http://www.xbrl.org/2003/role/periodStartLabel" TargetMode="External"/><Relationship Id="rId9" Type="http://schemas.openxmlformats.org/officeDocument/2006/relationships/control" Target="../activeX/activeX47.xml"/><Relationship Id="rId14" Type="http://schemas.openxmlformats.org/officeDocument/2006/relationships/image" Target="../media/image6.emf"/></Relationships>
</file>

<file path=xl/worksheets/_rels/sheet15.xml.rels><?xml version="1.0" encoding="UTF-8" standalone="yes"?>
<Relationships xmlns="http://schemas.openxmlformats.org/package/2006/relationships"><Relationship Id="rId8" Type="http://schemas.openxmlformats.org/officeDocument/2006/relationships/image" Target="../media/image5.emf"/><Relationship Id="rId3" Type="http://schemas.openxmlformats.org/officeDocument/2006/relationships/control" Target="../activeX/activeX50.xml"/><Relationship Id="rId7" Type="http://schemas.openxmlformats.org/officeDocument/2006/relationships/control" Target="../activeX/activeX52.xml"/><Relationship Id="rId2" Type="http://schemas.openxmlformats.org/officeDocument/2006/relationships/vmlDrawing" Target="../drawings/vmlDrawing14.vml"/><Relationship Id="rId1" Type="http://schemas.openxmlformats.org/officeDocument/2006/relationships/drawing" Target="../drawings/drawing15.xml"/><Relationship Id="rId6" Type="http://schemas.openxmlformats.org/officeDocument/2006/relationships/image" Target="../media/image4.emf"/><Relationship Id="rId11" Type="http://schemas.openxmlformats.org/officeDocument/2006/relationships/comments" Target="../comments12.xml"/><Relationship Id="rId5" Type="http://schemas.openxmlformats.org/officeDocument/2006/relationships/control" Target="../activeX/activeX51.xml"/><Relationship Id="rId10" Type="http://schemas.openxmlformats.org/officeDocument/2006/relationships/image" Target="../media/image6.emf"/><Relationship Id="rId4" Type="http://schemas.openxmlformats.org/officeDocument/2006/relationships/image" Target="../media/image3.emf"/><Relationship Id="rId9" Type="http://schemas.openxmlformats.org/officeDocument/2006/relationships/control" Target="../activeX/activeX53.xml"/></Relationships>
</file>

<file path=xl/worksheets/_rels/sheet16.xml.rels><?xml version="1.0" encoding="UTF-8" standalone="yes"?>
<Relationships xmlns="http://schemas.openxmlformats.org/package/2006/relationships"><Relationship Id="rId8" Type="http://schemas.openxmlformats.org/officeDocument/2006/relationships/image" Target="../media/image3.emf"/><Relationship Id="rId13" Type="http://schemas.openxmlformats.org/officeDocument/2006/relationships/control" Target="../activeX/activeX57.xml"/><Relationship Id="rId3" Type="http://schemas.openxmlformats.org/officeDocument/2006/relationships/hyperlink" Target="mailto:jsc-rep_core_2017-12-31.xsd#jsc-rep_IntangibleAssetsAndGoodwillCarryingValue@http://www.xbrl.org/2003/role/periodStartLabel" TargetMode="External"/><Relationship Id="rId7" Type="http://schemas.openxmlformats.org/officeDocument/2006/relationships/control" Target="../activeX/activeX54.xml"/><Relationship Id="rId12" Type="http://schemas.openxmlformats.org/officeDocument/2006/relationships/image" Target="../media/image5.emf"/><Relationship Id="rId2" Type="http://schemas.openxmlformats.org/officeDocument/2006/relationships/hyperlink" Target="mailto:jsc-rep_core_2017-12-31.xsd#jsc-rep_IntangibleAssetsAndGoodwillCarryingValue@http://www.xbrl.org/2003/role/periodStartLabel" TargetMode="External"/><Relationship Id="rId1" Type="http://schemas.openxmlformats.org/officeDocument/2006/relationships/hyperlink" Target="mailto:jsc-rep_core_2017-12-31.xsd#jsc-rep_IntangibleAssetsAndGoodwillCarryingValue@http://www.xbrl.org/2003/role/periodStartLabel" TargetMode="External"/><Relationship Id="rId6" Type="http://schemas.openxmlformats.org/officeDocument/2006/relationships/vmlDrawing" Target="../drawings/vmlDrawing15.vml"/><Relationship Id="rId11" Type="http://schemas.openxmlformats.org/officeDocument/2006/relationships/control" Target="../activeX/activeX56.xml"/><Relationship Id="rId5" Type="http://schemas.openxmlformats.org/officeDocument/2006/relationships/drawing" Target="../drawings/drawing16.xml"/><Relationship Id="rId15" Type="http://schemas.openxmlformats.org/officeDocument/2006/relationships/comments" Target="../comments13.xml"/><Relationship Id="rId10" Type="http://schemas.openxmlformats.org/officeDocument/2006/relationships/image" Target="../media/image4.emf"/><Relationship Id="rId4" Type="http://schemas.openxmlformats.org/officeDocument/2006/relationships/hyperlink" Target="mailto:jsc-rep_core_2017-12-31.xsd#jsc-rep_IntangibleAssetsAndGoodwillCarryingValue@http://www.xbrl.org/2003/role/periodStartLabel" TargetMode="External"/><Relationship Id="rId9" Type="http://schemas.openxmlformats.org/officeDocument/2006/relationships/control" Target="../activeX/activeX55.xml"/><Relationship Id="rId14" Type="http://schemas.openxmlformats.org/officeDocument/2006/relationships/image" Target="../media/image6.emf"/></Relationships>
</file>

<file path=xl/worksheets/_rels/sheet17.xml.rels><?xml version="1.0" encoding="UTF-8" standalone="yes"?>
<Relationships xmlns="http://schemas.openxmlformats.org/package/2006/relationships"><Relationship Id="rId8" Type="http://schemas.openxmlformats.org/officeDocument/2006/relationships/hyperlink" Target="mailto:jsc-rep_core_2017-12-31.xsd#jsc-rep_ItemsAttributableToDeferredTaxLiabilities@http://www.xbrl.org/2003/role/periodStartLabel" TargetMode="External"/><Relationship Id="rId13" Type="http://schemas.openxmlformats.org/officeDocument/2006/relationships/vmlDrawing" Target="../drawings/vmlDrawing16.vml"/><Relationship Id="rId18" Type="http://schemas.openxmlformats.org/officeDocument/2006/relationships/control" Target="../activeX/activeX60.xml"/><Relationship Id="rId3" Type="http://schemas.openxmlformats.org/officeDocument/2006/relationships/hyperlink" Target="mailto:jsc-rep_core_2017-12-31.xsd#jsc-rep_ItemsAttributableToDeferredTaxLiabilities@http://www.xbrl.org/2003/role/periodStartLabel" TargetMode="External"/><Relationship Id="rId21" Type="http://schemas.openxmlformats.org/officeDocument/2006/relationships/image" Target="../media/image6.emf"/><Relationship Id="rId7" Type="http://schemas.openxmlformats.org/officeDocument/2006/relationships/hyperlink" Target="mailto:full_ifrs-cor_2017-03-09.xsd#ifrs-full_DeferredTaxLiabilities@http://www.xbrl.org/2003/role/periodStartLabel" TargetMode="External"/><Relationship Id="rId12" Type="http://schemas.openxmlformats.org/officeDocument/2006/relationships/drawing" Target="../drawings/drawing17.xml"/><Relationship Id="rId17" Type="http://schemas.openxmlformats.org/officeDocument/2006/relationships/image" Target="../media/image4.emf"/><Relationship Id="rId2" Type="http://schemas.openxmlformats.org/officeDocument/2006/relationships/hyperlink" Target="mailto:jsc-rep_core_2017-12-31.xsd#jsc-rep_ItemsAttributableToDeferredTaxLiabilities@http://www.xbrl.org/2003/role/periodStartLabel" TargetMode="External"/><Relationship Id="rId16" Type="http://schemas.openxmlformats.org/officeDocument/2006/relationships/control" Target="../activeX/activeX59.xml"/><Relationship Id="rId20" Type="http://schemas.openxmlformats.org/officeDocument/2006/relationships/control" Target="../activeX/activeX61.xml"/><Relationship Id="rId1" Type="http://schemas.openxmlformats.org/officeDocument/2006/relationships/hyperlink" Target="mailto:full_ifrs-cor_2017-03-09.xsd#ifrs-full_DeferredTaxAssets@http://www.xbrl.org/2003/role/periodStartLabel" TargetMode="External"/><Relationship Id="rId6" Type="http://schemas.openxmlformats.org/officeDocument/2006/relationships/hyperlink" Target="mailto:jsc-rep_core_2017-12-31.xsd#jsc-rep_IncomeTaxProvision@http://www.xbrl.org/2003/role/periodStartLabel" TargetMode="External"/><Relationship Id="rId11" Type="http://schemas.openxmlformats.org/officeDocument/2006/relationships/hyperlink" Target="mailto:jsc-rep_core_2017-12-31.xsd#jsc-rep_ItemsAttributableToDeferredTaxAssets@http://www.xbrl.org/2003/role/periodStartLabel" TargetMode="External"/><Relationship Id="rId5" Type="http://schemas.openxmlformats.org/officeDocument/2006/relationships/hyperlink" Target="mailto:jsc-rep_core_2017-12-31.xsd#jsc-rep_ItemsAttributableToDeferredTaxAssets@http://www.xbrl.org/2003/role/periodStartLabel" TargetMode="External"/><Relationship Id="rId15" Type="http://schemas.openxmlformats.org/officeDocument/2006/relationships/image" Target="../media/image3.emf"/><Relationship Id="rId10" Type="http://schemas.openxmlformats.org/officeDocument/2006/relationships/hyperlink" Target="mailto:jsc-rep_core_2017-12-31.xsd#jsc-rep_ItemsAttributableToDeferredTaxAssets@http://www.xbrl.org/2003/role/periodStartLabel" TargetMode="External"/><Relationship Id="rId19" Type="http://schemas.openxmlformats.org/officeDocument/2006/relationships/image" Target="../media/image5.emf"/><Relationship Id="rId4" Type="http://schemas.openxmlformats.org/officeDocument/2006/relationships/hyperlink" Target="mailto:jsc-rep_core_2017-12-31.xsd#jsc-rep_ItemsAttributableToDeferredTaxAssets@http://www.xbrl.org/2003/role/periodStartLabel" TargetMode="External"/><Relationship Id="rId9" Type="http://schemas.openxmlformats.org/officeDocument/2006/relationships/hyperlink" Target="mailto:jsc-rep_core_2017-12-31.xsd#jsc-rep_ItemsAttributableToDeferredTaxLiabilities@http://www.xbrl.org/2003/role/periodStartLabel" TargetMode="External"/><Relationship Id="rId14" Type="http://schemas.openxmlformats.org/officeDocument/2006/relationships/control" Target="../activeX/activeX58.xml"/><Relationship Id="rId22"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8" Type="http://schemas.openxmlformats.org/officeDocument/2006/relationships/image" Target="../media/image4.emf"/><Relationship Id="rId13" Type="http://schemas.openxmlformats.org/officeDocument/2006/relationships/comments" Target="../comments15.xml"/><Relationship Id="rId3" Type="http://schemas.openxmlformats.org/officeDocument/2006/relationships/drawing" Target="../drawings/drawing18.xml"/><Relationship Id="rId7" Type="http://schemas.openxmlformats.org/officeDocument/2006/relationships/control" Target="../activeX/activeX63.xml"/><Relationship Id="rId12" Type="http://schemas.openxmlformats.org/officeDocument/2006/relationships/image" Target="../media/image6.emf"/><Relationship Id="rId2" Type="http://schemas.openxmlformats.org/officeDocument/2006/relationships/hyperlink" Target="mailto:full_ifrs-cor_2017-03-09.xsd#ifrs-full_NumberOfSharesOutstanding@http://www.xbrl.org/2003/role/periodStartLabel" TargetMode="External"/><Relationship Id="rId1" Type="http://schemas.openxmlformats.org/officeDocument/2006/relationships/hyperlink" Target="mailto:full_ifrs-cor_2017-03-09.xsd#ifrs-full_NumberOfSharesOutstanding@http://www.xbrl.org/2003/role/periodStartLabel" TargetMode="External"/><Relationship Id="rId6" Type="http://schemas.openxmlformats.org/officeDocument/2006/relationships/image" Target="../media/image3.emf"/><Relationship Id="rId11" Type="http://schemas.openxmlformats.org/officeDocument/2006/relationships/control" Target="../activeX/activeX65.xml"/><Relationship Id="rId5" Type="http://schemas.openxmlformats.org/officeDocument/2006/relationships/control" Target="../activeX/activeX62.xml"/><Relationship Id="rId10" Type="http://schemas.openxmlformats.org/officeDocument/2006/relationships/image" Target="../media/image5.emf"/><Relationship Id="rId4" Type="http://schemas.openxmlformats.org/officeDocument/2006/relationships/vmlDrawing" Target="../drawings/vmlDrawing17.vml"/><Relationship Id="rId9" Type="http://schemas.openxmlformats.org/officeDocument/2006/relationships/control" Target="../activeX/activeX6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S88"/>
  <sheetViews>
    <sheetView showGridLines="0" workbookViewId="0">
      <selection activeCell="J15" sqref="J15"/>
    </sheetView>
  </sheetViews>
  <sheetFormatPr defaultColWidth="0" defaultRowHeight="15" zeroHeight="1"/>
  <cols>
    <col min="1" max="4" width="9.140625" style="12" customWidth="1"/>
    <col min="5" max="5" width="7.28515625" style="12" customWidth="1"/>
    <col min="6" max="6" width="9.28515625" style="12" customWidth="1"/>
    <col min="7" max="7" width="3.42578125" style="12" customWidth="1"/>
    <col min="8" max="8" width="8.28515625" style="12" customWidth="1"/>
    <col min="9" max="9" width="9.140625" style="12" customWidth="1"/>
    <col min="10" max="10" width="9.28515625" style="12" customWidth="1"/>
    <col min="11" max="11" width="12.7109375" style="12" customWidth="1"/>
    <col min="12" max="12" width="9.140625" style="12" customWidth="1"/>
    <col min="13" max="13" width="6" style="12" customWidth="1"/>
    <col min="14" max="14" width="9.140625" style="12" customWidth="1"/>
    <col min="15" max="15" width="10" style="12" customWidth="1"/>
    <col min="16" max="16" width="10.7109375" style="12" customWidth="1"/>
    <col min="17" max="17" width="10.42578125" style="12" customWidth="1"/>
    <col min="18" max="18" width="6.5703125" style="12" customWidth="1"/>
    <col min="19" max="19" width="7.7109375" style="12" customWidth="1"/>
    <col min="20" max="16384" width="9.140625" style="12" hidden="1"/>
  </cols>
  <sheetData>
    <row r="1" spans="2:19">
      <c r="B1" s="5"/>
      <c r="C1" s="5"/>
      <c r="D1" s="5"/>
      <c r="E1" s="5"/>
      <c r="F1" s="5"/>
      <c r="G1" s="5"/>
      <c r="H1" s="5"/>
      <c r="I1" s="5"/>
      <c r="J1" s="5"/>
      <c r="K1" s="5"/>
      <c r="L1" s="5"/>
      <c r="M1" s="5"/>
      <c r="N1" s="5"/>
      <c r="O1" s="5"/>
      <c r="P1" s="5"/>
      <c r="Q1" s="5"/>
      <c r="S1" s="5"/>
    </row>
    <row r="2" spans="2:19">
      <c r="B2" s="5"/>
      <c r="C2" s="5"/>
      <c r="D2" s="5"/>
      <c r="E2" s="5"/>
      <c r="F2" s="5"/>
      <c r="G2" s="5"/>
      <c r="H2" s="5"/>
      <c r="I2" s="5"/>
      <c r="J2" s="5"/>
      <c r="K2" s="5"/>
      <c r="L2" s="5"/>
      <c r="M2" s="5"/>
      <c r="N2" s="5"/>
      <c r="O2" s="5"/>
      <c r="P2" s="5"/>
      <c r="Q2" s="5"/>
      <c r="S2" s="5"/>
    </row>
    <row r="3" spans="2:19">
      <c r="B3" s="5"/>
      <c r="C3" s="5"/>
      <c r="D3" s="5"/>
      <c r="E3" s="5"/>
      <c r="F3" s="5"/>
      <c r="G3" s="5"/>
      <c r="H3" s="5"/>
      <c r="I3" s="5"/>
      <c r="J3" s="5"/>
      <c r="K3" s="5"/>
      <c r="L3" s="5"/>
      <c r="M3" s="5"/>
      <c r="N3" s="5"/>
      <c r="O3" s="5"/>
      <c r="P3" s="5"/>
      <c r="Q3" s="5"/>
      <c r="S3" s="5"/>
    </row>
    <row r="4" spans="2:19" ht="17.25" customHeight="1">
      <c r="B4" s="5"/>
      <c r="C4" s="5"/>
      <c r="D4" s="5"/>
      <c r="E4" s="5"/>
      <c r="F4" s="5"/>
      <c r="G4" s="5"/>
      <c r="H4" s="5"/>
      <c r="I4" s="5"/>
      <c r="J4" s="5"/>
      <c r="K4" s="5"/>
      <c r="L4" s="5"/>
      <c r="M4" s="5"/>
      <c r="N4" s="5"/>
      <c r="O4" s="5"/>
      <c r="P4" s="5"/>
      <c r="Q4" s="5"/>
      <c r="S4" s="5"/>
    </row>
    <row r="5" spans="2:19" ht="9" customHeight="1">
      <c r="B5" s="5"/>
      <c r="C5" s="5"/>
      <c r="D5" s="5"/>
      <c r="E5" s="5"/>
      <c r="F5" s="5"/>
      <c r="G5" s="5"/>
      <c r="H5" s="5"/>
      <c r="I5" s="5"/>
      <c r="J5" s="5"/>
      <c r="K5" s="5"/>
      <c r="L5" s="5"/>
      <c r="M5" s="5"/>
      <c r="N5" s="5"/>
      <c r="O5" s="5"/>
      <c r="P5" s="6"/>
      <c r="Q5" s="6"/>
      <c r="S5" s="5"/>
    </row>
    <row r="6" spans="2:19" ht="17.25" customHeight="1">
      <c r="B6" s="5"/>
      <c r="C6" s="9"/>
      <c r="D6" s="9"/>
      <c r="E6" s="9"/>
      <c r="F6" s="9"/>
      <c r="G6" s="9"/>
      <c r="H6" s="9"/>
      <c r="I6" s="9"/>
      <c r="J6" s="9"/>
      <c r="K6" s="9"/>
      <c r="L6" s="9"/>
      <c r="M6" s="9"/>
      <c r="N6" s="9"/>
      <c r="O6" s="9"/>
      <c r="P6" s="9"/>
      <c r="Q6" s="9"/>
      <c r="S6" s="5"/>
    </row>
    <row r="7" spans="2:19" ht="25.5" customHeight="1">
      <c r="B7" s="5"/>
      <c r="C7" s="9"/>
      <c r="D7" s="9"/>
      <c r="E7" s="9"/>
      <c r="F7" s="9"/>
      <c r="G7" s="9"/>
      <c r="H7" s="9"/>
      <c r="I7" s="9"/>
      <c r="J7" s="9"/>
      <c r="K7" s="9"/>
      <c r="L7" s="9"/>
      <c r="M7" s="9"/>
      <c r="N7" s="9"/>
      <c r="O7" s="9"/>
      <c r="P7" s="9"/>
      <c r="Q7" s="9"/>
      <c r="S7" s="5"/>
    </row>
    <row r="8" spans="2:19">
      <c r="B8" s="5"/>
      <c r="C8" s="9"/>
      <c r="D8" s="9"/>
      <c r="E8" s="9"/>
      <c r="F8" s="9"/>
      <c r="G8" s="9"/>
      <c r="H8" s="9"/>
      <c r="I8" s="9"/>
      <c r="J8" s="9"/>
      <c r="K8" s="9"/>
      <c r="L8" s="9"/>
      <c r="M8" s="9"/>
      <c r="N8" s="9"/>
      <c r="O8" s="9"/>
      <c r="P8" s="9"/>
      <c r="Q8" s="9"/>
      <c r="S8" s="5"/>
    </row>
    <row r="9" spans="2:19">
      <c r="B9" s="5"/>
      <c r="C9" s="9"/>
      <c r="D9" s="9"/>
      <c r="E9" s="9"/>
      <c r="F9" s="9"/>
      <c r="G9" s="9"/>
      <c r="H9" s="9"/>
      <c r="I9" s="9"/>
      <c r="J9" s="9"/>
      <c r="K9" s="9"/>
      <c r="L9" s="9"/>
      <c r="M9" s="9"/>
      <c r="N9" s="9"/>
      <c r="O9" s="9"/>
      <c r="P9" s="9"/>
      <c r="Q9" s="9"/>
      <c r="S9" s="5"/>
    </row>
    <row r="10" spans="2:19" ht="26.25">
      <c r="B10" s="5"/>
      <c r="C10" s="9"/>
      <c r="D10" s="9"/>
      <c r="E10" s="9"/>
      <c r="F10" s="9"/>
      <c r="G10" s="9"/>
      <c r="H10" s="9"/>
      <c r="I10" s="19"/>
      <c r="J10" s="9"/>
      <c r="K10" s="9"/>
      <c r="L10" s="9"/>
      <c r="M10" s="9"/>
      <c r="N10" s="9"/>
      <c r="O10" s="9"/>
      <c r="P10" s="9"/>
      <c r="Q10" s="9"/>
      <c r="S10" s="5"/>
    </row>
    <row r="11" spans="2:19" ht="15.75">
      <c r="B11" s="5"/>
      <c r="C11" s="3"/>
      <c r="D11" s="3"/>
      <c r="E11" s="3"/>
      <c r="F11" s="3"/>
      <c r="G11" s="3"/>
      <c r="H11" s="3"/>
      <c r="I11" s="3"/>
      <c r="J11" s="3"/>
      <c r="K11" s="3"/>
      <c r="L11" s="3"/>
      <c r="M11" s="3"/>
      <c r="N11" s="3"/>
      <c r="O11" s="5"/>
      <c r="P11" s="6"/>
      <c r="Q11" s="6"/>
      <c r="S11" s="5"/>
    </row>
    <row r="12" spans="2:19" ht="12.75" customHeight="1">
      <c r="B12" s="5"/>
      <c r="C12" s="4"/>
      <c r="D12" s="4"/>
      <c r="E12" s="11"/>
      <c r="F12" s="11"/>
      <c r="G12" s="11"/>
      <c r="H12" s="11"/>
      <c r="I12" s="11"/>
      <c r="J12" s="11"/>
      <c r="K12" s="11"/>
      <c r="L12" s="11"/>
      <c r="M12" s="11"/>
      <c r="N12" s="11"/>
      <c r="O12" s="11"/>
      <c r="P12" s="11"/>
      <c r="Q12" s="11"/>
      <c r="S12" s="5"/>
    </row>
    <row r="13" spans="2:19">
      <c r="B13" s="5"/>
      <c r="C13" s="5"/>
      <c r="D13" s="5"/>
      <c r="E13" s="5"/>
      <c r="F13" s="5"/>
      <c r="G13" s="5"/>
      <c r="H13" s="5"/>
      <c r="I13" s="5"/>
      <c r="J13" s="5"/>
      <c r="K13" s="5"/>
      <c r="L13" s="5"/>
      <c r="M13" s="5"/>
      <c r="N13" s="5"/>
      <c r="O13" s="5"/>
      <c r="P13" s="10"/>
      <c r="Q13" s="10"/>
      <c r="S13" s="5"/>
    </row>
    <row r="14" spans="2:19" ht="12.75" customHeight="1">
      <c r="B14" s="5"/>
      <c r="C14" s="7"/>
      <c r="D14" s="7"/>
      <c r="E14" s="7"/>
      <c r="F14" s="7"/>
      <c r="G14" s="7"/>
      <c r="H14" s="7"/>
      <c r="I14" s="7"/>
      <c r="J14" s="7"/>
      <c r="K14" s="7"/>
      <c r="L14" s="7"/>
      <c r="M14" s="7"/>
      <c r="N14" s="7"/>
      <c r="O14" s="7"/>
      <c r="P14" s="7"/>
      <c r="Q14" s="7"/>
      <c r="S14" s="5"/>
    </row>
    <row r="15" spans="2:19" ht="18.75" customHeight="1">
      <c r="B15" s="5"/>
      <c r="C15" s="7"/>
      <c r="D15" s="7"/>
      <c r="E15" s="7"/>
      <c r="F15" s="7"/>
      <c r="G15" s="7"/>
      <c r="H15" s="7"/>
      <c r="I15" s="7"/>
      <c r="J15" s="7"/>
      <c r="K15" s="7"/>
      <c r="L15" s="7"/>
      <c r="M15" s="7"/>
      <c r="N15" s="7"/>
      <c r="O15" s="7"/>
      <c r="P15" s="7"/>
      <c r="Q15" s="7"/>
      <c r="S15" s="5"/>
    </row>
    <row r="16" spans="2:19" ht="15.75">
      <c r="B16" s="5"/>
      <c r="C16" s="7"/>
      <c r="D16" s="7"/>
      <c r="E16" s="7"/>
      <c r="F16" s="7"/>
      <c r="G16" s="7"/>
      <c r="H16" s="7"/>
      <c r="I16" s="7"/>
      <c r="J16" s="7"/>
      <c r="K16" s="7"/>
      <c r="L16" s="7"/>
      <c r="M16" s="7"/>
      <c r="N16" s="7"/>
      <c r="O16" s="7"/>
      <c r="P16" s="7"/>
      <c r="Q16" s="7"/>
      <c r="S16" s="5"/>
    </row>
    <row r="17" spans="2:19" ht="15.75">
      <c r="B17" s="5"/>
      <c r="C17" s="7"/>
      <c r="D17" s="7"/>
      <c r="E17" s="7"/>
      <c r="F17" s="7"/>
      <c r="G17" s="7"/>
      <c r="H17" s="7"/>
      <c r="I17" s="7"/>
      <c r="J17" s="7"/>
      <c r="K17" s="7"/>
      <c r="L17" s="7"/>
      <c r="M17" s="7"/>
      <c r="N17" s="7"/>
      <c r="O17" s="7"/>
      <c r="P17" s="7"/>
      <c r="Q17" s="7"/>
      <c r="S17" s="5"/>
    </row>
    <row r="18" spans="2:19" ht="15.75">
      <c r="B18" s="5"/>
      <c r="C18" s="7"/>
      <c r="D18" s="7"/>
      <c r="E18" s="7"/>
      <c r="F18" s="7"/>
      <c r="G18" s="7"/>
      <c r="H18" s="7"/>
      <c r="I18" s="7"/>
      <c r="J18" s="7"/>
      <c r="K18" s="7"/>
      <c r="L18" s="7"/>
      <c r="M18" s="7"/>
      <c r="N18" s="7"/>
      <c r="O18" s="7"/>
      <c r="P18" s="7"/>
      <c r="Q18" s="7"/>
      <c r="S18" s="5"/>
    </row>
    <row r="19" spans="2:19" ht="15.75">
      <c r="B19" s="5"/>
      <c r="C19" s="7"/>
      <c r="D19" s="7"/>
      <c r="E19" s="7"/>
      <c r="F19" s="7"/>
      <c r="G19" s="7"/>
      <c r="H19" s="7"/>
      <c r="I19" s="7"/>
      <c r="J19" s="7"/>
      <c r="K19" s="7"/>
      <c r="L19" s="7"/>
      <c r="M19" s="7"/>
      <c r="N19" s="7"/>
      <c r="O19" s="7"/>
      <c r="P19" s="7"/>
      <c r="Q19" s="7"/>
      <c r="S19" s="5"/>
    </row>
    <row r="20" spans="2:19" ht="15.75">
      <c r="B20" s="5"/>
      <c r="C20" s="7"/>
      <c r="D20" s="7"/>
      <c r="E20" s="7"/>
      <c r="F20" s="7"/>
      <c r="G20" s="7"/>
      <c r="H20" s="7"/>
      <c r="I20" s="7"/>
      <c r="J20" s="7"/>
      <c r="K20" s="7"/>
      <c r="L20" s="7"/>
      <c r="M20" s="7"/>
      <c r="N20" s="7"/>
      <c r="O20" s="7"/>
      <c r="P20" s="7"/>
      <c r="Q20" s="7"/>
      <c r="S20" s="5"/>
    </row>
    <row r="21" spans="2:19" ht="18.75" customHeight="1">
      <c r="B21" s="5"/>
      <c r="C21" s="7"/>
      <c r="D21" s="7"/>
      <c r="E21" s="7"/>
      <c r="F21" s="7"/>
      <c r="G21" s="7"/>
      <c r="H21" s="7"/>
      <c r="I21" s="7"/>
      <c r="J21" s="7"/>
      <c r="K21" s="7"/>
      <c r="L21" s="7"/>
      <c r="M21" s="7"/>
      <c r="N21" s="7"/>
      <c r="O21" s="7"/>
      <c r="P21" s="7"/>
      <c r="Q21" s="7"/>
      <c r="S21" s="5"/>
    </row>
    <row r="22" spans="2:19" ht="15.75">
      <c r="B22" s="5"/>
      <c r="C22" s="7"/>
      <c r="D22" s="7"/>
      <c r="E22" s="7"/>
      <c r="F22" s="7"/>
      <c r="G22" s="7"/>
      <c r="H22" s="7"/>
      <c r="I22" s="7"/>
      <c r="J22" s="7"/>
      <c r="K22" s="7"/>
      <c r="L22" s="7"/>
      <c r="M22" s="7"/>
      <c r="N22" s="7"/>
      <c r="O22" s="7"/>
      <c r="P22" s="7"/>
      <c r="Q22" s="7"/>
      <c r="S22" s="5"/>
    </row>
    <row r="23" spans="2:19" ht="15.75">
      <c r="B23" s="5"/>
      <c r="C23" s="7"/>
      <c r="D23" s="7"/>
      <c r="E23" s="7"/>
      <c r="F23" s="7"/>
      <c r="G23" s="7"/>
      <c r="H23" s="7"/>
      <c r="I23" s="7"/>
      <c r="J23" s="7"/>
      <c r="K23" s="7"/>
      <c r="L23" s="7"/>
      <c r="M23" s="7"/>
      <c r="N23" s="7"/>
      <c r="O23" s="7"/>
      <c r="P23" s="7"/>
      <c r="Q23" s="7"/>
      <c r="S23" s="5"/>
    </row>
    <row r="24" spans="2:19" ht="15.75">
      <c r="B24" s="5"/>
      <c r="C24" s="7"/>
      <c r="D24" s="7"/>
      <c r="E24" s="7"/>
      <c r="F24" s="7"/>
      <c r="G24" s="7"/>
      <c r="H24" s="7"/>
      <c r="I24" s="7"/>
      <c r="J24" s="7"/>
      <c r="K24" s="7"/>
      <c r="L24" s="7"/>
      <c r="M24" s="7"/>
      <c r="N24" s="7"/>
      <c r="O24" s="7"/>
      <c r="P24" s="7"/>
      <c r="Q24" s="7"/>
      <c r="S24" s="5"/>
    </row>
    <row r="25" spans="2:19" ht="15.75">
      <c r="B25" s="5"/>
      <c r="C25" s="7"/>
      <c r="D25" s="7"/>
      <c r="E25" s="7"/>
      <c r="F25" s="7"/>
      <c r="G25" s="7"/>
      <c r="H25" s="7"/>
      <c r="I25" s="7"/>
      <c r="J25" s="7"/>
      <c r="K25" s="7"/>
      <c r="L25" s="7"/>
      <c r="M25" s="7"/>
      <c r="N25" s="7"/>
      <c r="O25" s="7"/>
      <c r="P25" s="7"/>
      <c r="Q25" s="7"/>
      <c r="S25" s="5"/>
    </row>
    <row r="26" spans="2:19" ht="15.75">
      <c r="B26" s="5"/>
      <c r="C26" s="7"/>
      <c r="D26" s="7"/>
      <c r="E26" s="7"/>
      <c r="F26" s="7"/>
      <c r="G26" s="7"/>
      <c r="H26" s="7"/>
      <c r="I26" s="7"/>
      <c r="J26" s="7"/>
      <c r="K26" s="7"/>
      <c r="L26" s="7"/>
      <c r="M26" s="7"/>
      <c r="N26" s="7"/>
      <c r="O26" s="7"/>
      <c r="P26" s="7"/>
      <c r="Q26" s="7"/>
      <c r="S26" s="5"/>
    </row>
    <row r="27" spans="2:19" ht="15.75">
      <c r="B27" s="5"/>
      <c r="C27" s="7"/>
      <c r="D27" s="7"/>
      <c r="E27" s="7"/>
      <c r="F27" s="7"/>
      <c r="G27" s="7"/>
      <c r="H27" s="7"/>
      <c r="I27" s="7"/>
      <c r="J27" s="7"/>
      <c r="K27" s="7"/>
      <c r="L27" s="7"/>
      <c r="M27" s="7"/>
      <c r="N27" s="7"/>
      <c r="O27" s="7"/>
      <c r="P27" s="7"/>
      <c r="Q27" s="7"/>
      <c r="S27" s="5"/>
    </row>
    <row r="28" spans="2:19" ht="15.75">
      <c r="B28" s="5"/>
      <c r="C28" s="7"/>
      <c r="D28" s="7"/>
      <c r="E28" s="7"/>
      <c r="F28" s="7"/>
      <c r="G28" s="7"/>
      <c r="H28" s="7"/>
      <c r="I28" s="7"/>
      <c r="J28" s="7"/>
      <c r="K28" s="7"/>
      <c r="L28" s="7"/>
      <c r="M28" s="7"/>
      <c r="N28" s="7"/>
      <c r="O28" s="7"/>
      <c r="P28" s="7"/>
      <c r="Q28" s="7"/>
      <c r="S28" s="5"/>
    </row>
    <row r="29" spans="2:19" ht="15.75">
      <c r="B29" s="5"/>
      <c r="C29" s="7"/>
      <c r="D29" s="7"/>
      <c r="E29" s="7"/>
      <c r="F29" s="7"/>
      <c r="G29" s="7"/>
      <c r="H29" s="7"/>
      <c r="I29" s="7"/>
      <c r="J29" s="7"/>
      <c r="K29" s="7"/>
      <c r="L29" s="7"/>
      <c r="M29" s="7"/>
      <c r="N29" s="7"/>
      <c r="O29" s="7"/>
      <c r="P29" s="7"/>
      <c r="Q29" s="7"/>
      <c r="S29" s="5"/>
    </row>
    <row r="30" spans="2:19" ht="15.75">
      <c r="B30" s="5"/>
      <c r="C30" s="7"/>
      <c r="D30" s="7"/>
      <c r="E30" s="7"/>
      <c r="F30" s="7"/>
      <c r="G30" s="7"/>
      <c r="H30" s="7"/>
      <c r="I30" s="7"/>
      <c r="J30" s="7"/>
      <c r="K30" s="7"/>
      <c r="L30" s="7"/>
      <c r="M30" s="7"/>
      <c r="N30" s="7"/>
      <c r="O30" s="7"/>
      <c r="P30" s="7"/>
      <c r="Q30" s="7"/>
      <c r="S30" s="5"/>
    </row>
    <row r="31" spans="2:19" ht="15.75">
      <c r="B31" s="5"/>
      <c r="C31" s="7"/>
      <c r="D31" s="7"/>
      <c r="E31" s="7"/>
      <c r="F31" s="7"/>
      <c r="G31" s="7"/>
      <c r="H31" s="7"/>
      <c r="I31" s="7"/>
      <c r="J31" s="7"/>
      <c r="K31" s="7"/>
      <c r="L31" s="7"/>
      <c r="M31" s="7"/>
      <c r="N31" s="7"/>
      <c r="O31" s="7"/>
      <c r="P31" s="7"/>
      <c r="Q31" s="7"/>
      <c r="S31" s="5"/>
    </row>
    <row r="32" spans="2:19" ht="15.75">
      <c r="B32" s="5"/>
      <c r="C32" s="7"/>
      <c r="D32" s="7"/>
      <c r="E32" s="7"/>
      <c r="F32" s="7"/>
      <c r="G32" s="7"/>
      <c r="H32" s="7"/>
      <c r="I32" s="7"/>
      <c r="J32" s="7"/>
      <c r="K32" s="7"/>
      <c r="L32" s="7"/>
      <c r="M32" s="7"/>
      <c r="N32" s="7"/>
      <c r="O32" s="7"/>
      <c r="P32" s="7"/>
      <c r="Q32" s="7"/>
      <c r="S32" s="5"/>
    </row>
    <row r="33" spans="2:19" ht="15.75">
      <c r="B33" s="5"/>
      <c r="C33" s="7"/>
      <c r="D33" s="7"/>
      <c r="E33" s="7"/>
      <c r="F33" s="7"/>
      <c r="G33" s="7"/>
      <c r="H33" s="7"/>
      <c r="I33" s="7"/>
      <c r="J33" s="7"/>
      <c r="K33" s="7"/>
      <c r="L33" s="7"/>
      <c r="M33" s="7"/>
      <c r="N33" s="7"/>
      <c r="O33" s="7"/>
      <c r="P33" s="7"/>
      <c r="Q33" s="7"/>
      <c r="S33" s="5"/>
    </row>
    <row r="34" spans="2:19" ht="15.75">
      <c r="B34" s="5"/>
      <c r="C34" s="7"/>
      <c r="D34" s="7"/>
      <c r="E34" s="7"/>
      <c r="F34" s="7"/>
      <c r="G34" s="7"/>
      <c r="H34" s="7"/>
      <c r="I34" s="7"/>
      <c r="J34" s="7"/>
      <c r="K34" s="7"/>
      <c r="L34" s="7"/>
      <c r="M34" s="7"/>
      <c r="N34" s="7"/>
      <c r="O34" s="7"/>
      <c r="P34" s="7"/>
      <c r="Q34" s="7"/>
      <c r="S34" s="5"/>
    </row>
    <row r="35" spans="2:19" ht="15.75" hidden="1">
      <c r="B35" s="5"/>
      <c r="C35" s="7"/>
      <c r="D35" s="7"/>
      <c r="E35" s="7"/>
      <c r="F35" s="7"/>
      <c r="G35" s="7"/>
      <c r="H35" s="7"/>
      <c r="I35" s="7"/>
      <c r="J35" s="7"/>
      <c r="K35" s="7"/>
      <c r="L35" s="7"/>
      <c r="M35" s="7"/>
      <c r="N35" s="7"/>
      <c r="O35" s="7"/>
      <c r="P35" s="7"/>
      <c r="Q35" s="7"/>
      <c r="S35" s="5"/>
    </row>
    <row r="36" spans="2:19" ht="15.75" hidden="1">
      <c r="B36" s="5"/>
      <c r="C36" s="7"/>
      <c r="D36" s="7"/>
      <c r="E36" s="7"/>
      <c r="F36" s="7"/>
      <c r="G36" s="7"/>
      <c r="H36" s="7"/>
      <c r="I36" s="7"/>
      <c r="J36" s="7"/>
      <c r="K36" s="7"/>
      <c r="L36" s="7"/>
      <c r="M36" s="7"/>
      <c r="N36" s="7"/>
      <c r="O36" s="7"/>
      <c r="P36" s="7"/>
      <c r="Q36" s="7"/>
      <c r="S36" s="5"/>
    </row>
    <row r="37" spans="2:19" ht="15.75" hidden="1">
      <c r="B37" s="5"/>
      <c r="C37" s="7"/>
      <c r="D37" s="7"/>
      <c r="E37" s="7"/>
      <c r="F37" s="7"/>
      <c r="G37" s="7"/>
      <c r="H37" s="7"/>
      <c r="I37" s="7"/>
      <c r="J37" s="7"/>
      <c r="K37" s="7"/>
      <c r="L37" s="7"/>
      <c r="M37" s="7"/>
      <c r="N37" s="7"/>
      <c r="O37" s="7"/>
      <c r="P37" s="7"/>
      <c r="Q37" s="7"/>
      <c r="S37" s="5"/>
    </row>
    <row r="38" spans="2:19" ht="15.75" hidden="1">
      <c r="B38" s="5"/>
      <c r="C38" s="7"/>
      <c r="D38" s="7"/>
      <c r="E38" s="7"/>
      <c r="F38" s="7"/>
      <c r="G38" s="7"/>
      <c r="H38" s="7"/>
      <c r="I38" s="7"/>
      <c r="J38" s="7"/>
      <c r="K38" s="7"/>
      <c r="L38" s="7"/>
      <c r="M38" s="7"/>
      <c r="N38" s="7"/>
      <c r="O38" s="7"/>
      <c r="P38" s="7"/>
      <c r="Q38" s="7"/>
      <c r="S38" s="5"/>
    </row>
    <row r="39" spans="2:19" ht="15.75" hidden="1">
      <c r="B39" s="5"/>
      <c r="C39" s="7"/>
      <c r="D39" s="7"/>
      <c r="E39" s="7"/>
      <c r="F39" s="7"/>
      <c r="G39" s="7"/>
      <c r="H39" s="7"/>
      <c r="I39" s="7"/>
      <c r="J39" s="7"/>
      <c r="K39" s="7"/>
      <c r="L39" s="7"/>
      <c r="M39" s="7"/>
      <c r="N39" s="7"/>
      <c r="O39" s="7"/>
      <c r="P39" s="7"/>
      <c r="Q39" s="7"/>
      <c r="S39" s="5"/>
    </row>
    <row r="40" spans="2:19" ht="15.75" hidden="1">
      <c r="B40" s="5"/>
      <c r="C40" s="7"/>
      <c r="D40" s="7"/>
      <c r="E40" s="7"/>
      <c r="F40" s="7"/>
      <c r="G40" s="7"/>
      <c r="H40" s="7"/>
      <c r="I40" s="7"/>
      <c r="J40" s="7"/>
      <c r="K40" s="7"/>
      <c r="L40" s="7"/>
      <c r="M40" s="7"/>
      <c r="N40" s="7"/>
      <c r="O40" s="7"/>
      <c r="P40" s="7"/>
      <c r="Q40" s="7"/>
      <c r="S40" s="5"/>
    </row>
    <row r="41" spans="2:19" ht="15.75" hidden="1">
      <c r="B41" s="5"/>
      <c r="C41" s="7"/>
      <c r="D41" s="7"/>
      <c r="E41" s="7"/>
      <c r="F41" s="7"/>
      <c r="G41" s="7"/>
      <c r="H41" s="7"/>
      <c r="I41" s="7"/>
      <c r="J41" s="7"/>
      <c r="K41" s="7"/>
      <c r="L41" s="7"/>
      <c r="M41" s="7"/>
      <c r="N41" s="7"/>
      <c r="O41" s="7"/>
      <c r="P41" s="7"/>
      <c r="Q41" s="7"/>
      <c r="S41" s="5"/>
    </row>
    <row r="42" spans="2:19" ht="15.75" hidden="1">
      <c r="B42" s="5"/>
      <c r="C42" s="7"/>
      <c r="D42" s="7"/>
      <c r="E42" s="7"/>
      <c r="F42" s="7"/>
      <c r="G42" s="7"/>
      <c r="H42" s="7"/>
      <c r="I42" s="7"/>
      <c r="J42" s="7"/>
      <c r="K42" s="7"/>
      <c r="L42" s="7"/>
      <c r="M42" s="7"/>
      <c r="N42" s="7"/>
      <c r="O42" s="7"/>
      <c r="P42" s="7"/>
      <c r="Q42" s="7"/>
      <c r="S42" s="5"/>
    </row>
    <row r="43" spans="2:19" ht="15.75" hidden="1">
      <c r="B43" s="5"/>
      <c r="C43" s="7"/>
      <c r="D43" s="7"/>
      <c r="E43" s="7"/>
      <c r="F43" s="7"/>
      <c r="G43" s="7"/>
      <c r="H43" s="7"/>
      <c r="I43" s="7"/>
      <c r="J43" s="7"/>
      <c r="K43" s="7"/>
      <c r="L43" s="7"/>
      <c r="M43" s="7"/>
      <c r="N43" s="7"/>
      <c r="O43" s="7"/>
      <c r="P43" s="7"/>
      <c r="Q43" s="7"/>
      <c r="S43" s="5"/>
    </row>
    <row r="44" spans="2:19" ht="15.75" hidden="1">
      <c r="B44" s="5"/>
      <c r="C44" s="7"/>
      <c r="D44" s="7"/>
      <c r="E44" s="7"/>
      <c r="F44" s="7"/>
      <c r="G44" s="7"/>
      <c r="H44" s="7"/>
      <c r="I44" s="7"/>
      <c r="J44" s="7"/>
      <c r="K44" s="7"/>
      <c r="L44" s="7"/>
      <c r="M44" s="7"/>
      <c r="N44" s="7"/>
      <c r="O44" s="7"/>
      <c r="P44" s="7"/>
      <c r="Q44" s="7"/>
      <c r="S44" s="5"/>
    </row>
    <row r="45" spans="2:19" ht="15.75" hidden="1">
      <c r="B45" s="5"/>
      <c r="C45" s="7"/>
      <c r="D45" s="7"/>
      <c r="E45" s="7"/>
      <c r="F45" s="7"/>
      <c r="G45" s="7"/>
      <c r="H45" s="7"/>
      <c r="I45" s="7"/>
      <c r="J45" s="7"/>
      <c r="K45" s="7"/>
      <c r="L45" s="7"/>
      <c r="M45" s="7"/>
      <c r="N45" s="7"/>
      <c r="O45" s="7"/>
      <c r="P45" s="7"/>
      <c r="Q45" s="7"/>
      <c r="S45" s="5"/>
    </row>
    <row r="46" spans="2:19" ht="15.75" hidden="1">
      <c r="B46" s="5"/>
      <c r="C46" s="7"/>
      <c r="D46" s="7"/>
      <c r="E46" s="7"/>
      <c r="F46" s="7"/>
      <c r="G46" s="7"/>
      <c r="H46" s="7"/>
      <c r="I46" s="7"/>
      <c r="J46" s="7"/>
      <c r="K46" s="7"/>
      <c r="L46" s="7"/>
      <c r="M46" s="7"/>
      <c r="N46" s="7"/>
      <c r="O46" s="7"/>
      <c r="P46" s="7"/>
      <c r="Q46" s="7"/>
      <c r="S46" s="5"/>
    </row>
    <row r="47" spans="2:19" ht="15.75" hidden="1">
      <c r="B47" s="5"/>
      <c r="C47" s="7"/>
      <c r="D47" s="7"/>
      <c r="E47" s="7"/>
      <c r="F47" s="7"/>
      <c r="G47" s="7"/>
      <c r="H47" s="7"/>
      <c r="I47" s="7"/>
      <c r="J47" s="7"/>
      <c r="K47" s="7"/>
      <c r="L47" s="7"/>
      <c r="M47" s="7"/>
      <c r="N47" s="7"/>
      <c r="O47" s="7"/>
      <c r="P47" s="7"/>
      <c r="Q47" s="7"/>
      <c r="S47" s="5"/>
    </row>
    <row r="48" spans="2:19" hidden="1">
      <c r="B48" s="5"/>
      <c r="C48" s="5"/>
      <c r="D48" s="5"/>
      <c r="E48" s="5"/>
      <c r="F48" s="5"/>
      <c r="G48" s="5"/>
      <c r="H48" s="5"/>
      <c r="I48" s="5"/>
      <c r="J48" s="5"/>
      <c r="K48" s="5"/>
      <c r="L48" s="5"/>
      <c r="M48" s="5"/>
      <c r="N48" s="5"/>
      <c r="O48" s="5"/>
      <c r="P48" s="6"/>
      <c r="Q48" s="6"/>
      <c r="S48" s="5"/>
    </row>
    <row r="49" spans="2:19" ht="23.25" hidden="1">
      <c r="B49" s="5"/>
      <c r="C49" s="4"/>
      <c r="D49" s="4"/>
      <c r="E49" s="11"/>
      <c r="F49" s="11"/>
      <c r="G49" s="14"/>
      <c r="H49" s="14"/>
      <c r="I49" s="14"/>
      <c r="J49" s="14"/>
      <c r="K49" s="14"/>
      <c r="L49" s="14"/>
      <c r="M49" s="14"/>
      <c r="N49" s="14"/>
      <c r="O49" s="14"/>
      <c r="P49" s="14"/>
      <c r="Q49" s="14"/>
      <c r="R49" s="15"/>
      <c r="S49" s="5"/>
    </row>
    <row r="50" spans="2:19" ht="15.75" hidden="1">
      <c r="B50" s="5"/>
      <c r="C50" s="7"/>
      <c r="D50" s="7"/>
      <c r="E50" s="7"/>
      <c r="F50" s="7"/>
      <c r="G50" s="7"/>
      <c r="H50" s="7"/>
      <c r="I50" s="7"/>
      <c r="J50" s="7"/>
      <c r="K50" s="7"/>
      <c r="L50" s="7"/>
      <c r="M50" s="7"/>
      <c r="N50" s="7"/>
      <c r="O50" s="7"/>
      <c r="P50" s="7"/>
      <c r="Q50" s="7"/>
      <c r="S50" s="5"/>
    </row>
    <row r="51" spans="2:19" ht="15.75" hidden="1">
      <c r="B51" s="5"/>
      <c r="C51" s="7"/>
      <c r="D51" s="7"/>
      <c r="E51" s="7"/>
      <c r="F51" s="7"/>
      <c r="G51" s="7"/>
      <c r="H51" s="7"/>
      <c r="I51" s="7"/>
      <c r="J51" s="7"/>
      <c r="K51" s="7"/>
      <c r="L51" s="7"/>
      <c r="M51" s="7"/>
      <c r="N51" s="7"/>
      <c r="O51" s="7"/>
      <c r="P51" s="7"/>
      <c r="Q51" s="7"/>
      <c r="S51" s="5"/>
    </row>
    <row r="52" spans="2:19" ht="15.75" hidden="1">
      <c r="B52" s="5"/>
      <c r="C52" s="7"/>
      <c r="D52" s="7"/>
      <c r="E52" s="7"/>
      <c r="F52" s="7"/>
      <c r="G52" s="7"/>
      <c r="H52" s="7"/>
      <c r="I52" s="7"/>
      <c r="J52" s="7"/>
      <c r="K52" s="7"/>
      <c r="L52" s="7"/>
      <c r="M52" s="7"/>
      <c r="N52" s="7"/>
      <c r="O52" s="7"/>
      <c r="P52" s="7"/>
      <c r="Q52" s="7"/>
      <c r="S52" s="5"/>
    </row>
    <row r="53" spans="2:19" ht="15.75" hidden="1">
      <c r="B53" s="5"/>
      <c r="C53" s="7"/>
      <c r="D53" s="7"/>
      <c r="E53" s="7"/>
      <c r="F53" s="7"/>
      <c r="G53" s="7"/>
      <c r="H53" s="7"/>
      <c r="I53" s="7"/>
      <c r="J53" s="7"/>
      <c r="K53" s="7"/>
      <c r="L53" s="7"/>
      <c r="M53" s="7"/>
      <c r="N53" s="7"/>
      <c r="O53" s="7"/>
      <c r="P53" s="7"/>
      <c r="Q53" s="7"/>
      <c r="S53" s="5"/>
    </row>
    <row r="54" spans="2:19" ht="15.75" hidden="1">
      <c r="B54" s="5"/>
      <c r="C54" s="7"/>
      <c r="D54" s="7"/>
      <c r="E54" s="7"/>
      <c r="F54" s="7"/>
      <c r="G54" s="7"/>
      <c r="H54" s="7"/>
      <c r="I54" s="7"/>
      <c r="J54" s="7"/>
      <c r="K54" s="7"/>
      <c r="L54" s="7"/>
      <c r="M54" s="7"/>
      <c r="N54" s="7"/>
      <c r="O54" s="7"/>
      <c r="P54" s="7"/>
      <c r="Q54" s="7"/>
      <c r="S54" s="5"/>
    </row>
    <row r="55" spans="2:19" ht="15.75" hidden="1">
      <c r="B55" s="5"/>
      <c r="C55" s="7"/>
      <c r="D55" s="7"/>
      <c r="E55" s="7"/>
      <c r="F55" s="7"/>
      <c r="G55" s="7"/>
      <c r="H55" s="7"/>
      <c r="I55" s="7"/>
      <c r="J55" s="7"/>
      <c r="K55" s="7"/>
      <c r="L55" s="7"/>
      <c r="M55" s="7"/>
      <c r="N55" s="7"/>
      <c r="O55" s="7"/>
      <c r="P55" s="7"/>
      <c r="Q55" s="7"/>
      <c r="S55" s="5"/>
    </row>
    <row r="56" spans="2:19" ht="15.75" hidden="1">
      <c r="B56" s="5"/>
      <c r="C56" s="7"/>
      <c r="D56" s="7"/>
      <c r="E56" s="7"/>
      <c r="F56" s="7"/>
      <c r="G56" s="7"/>
      <c r="H56" s="7"/>
      <c r="I56" s="7"/>
      <c r="J56" s="7"/>
      <c r="K56" s="7"/>
      <c r="L56" s="7"/>
      <c r="M56" s="7"/>
      <c r="N56" s="7"/>
      <c r="O56" s="7"/>
      <c r="P56" s="7"/>
      <c r="Q56" s="7"/>
      <c r="S56" s="5"/>
    </row>
    <row r="57" spans="2:19" ht="15.75" hidden="1">
      <c r="B57" s="5"/>
      <c r="C57" s="7"/>
      <c r="D57" s="7"/>
      <c r="E57" s="7"/>
      <c r="F57" s="7"/>
      <c r="G57" s="7"/>
      <c r="H57" s="7"/>
      <c r="I57" s="7"/>
      <c r="J57" s="7"/>
      <c r="K57" s="7"/>
      <c r="L57" s="7"/>
      <c r="M57" s="7"/>
      <c r="N57" s="7"/>
      <c r="O57" s="7"/>
      <c r="P57" s="7"/>
      <c r="Q57" s="7"/>
      <c r="S57" s="5"/>
    </row>
    <row r="58" spans="2:19" ht="15.75" hidden="1">
      <c r="B58" s="5"/>
      <c r="C58" s="7"/>
      <c r="D58" s="7"/>
      <c r="E58" s="7"/>
      <c r="F58" s="7"/>
      <c r="G58" s="7"/>
      <c r="H58" s="7"/>
      <c r="I58" s="7"/>
      <c r="J58" s="7"/>
      <c r="K58" s="7"/>
      <c r="L58" s="7"/>
      <c r="M58" s="7"/>
      <c r="N58" s="7"/>
      <c r="O58" s="7"/>
      <c r="P58" s="7"/>
      <c r="Q58" s="7"/>
      <c r="S58" s="5"/>
    </row>
    <row r="59" spans="2:19" ht="15.75" hidden="1">
      <c r="B59" s="5"/>
      <c r="C59" s="7"/>
      <c r="D59" s="7"/>
      <c r="E59" s="7"/>
      <c r="F59" s="7"/>
      <c r="G59" s="7"/>
      <c r="H59" s="7"/>
      <c r="I59" s="7"/>
      <c r="J59" s="7"/>
      <c r="K59" s="7"/>
      <c r="L59" s="7"/>
      <c r="M59" s="7"/>
      <c r="N59" s="7"/>
      <c r="O59" s="7"/>
      <c r="P59" s="7"/>
      <c r="Q59" s="7"/>
      <c r="S59" s="5"/>
    </row>
    <row r="60" spans="2:19" ht="15.75" hidden="1">
      <c r="B60" s="5"/>
      <c r="C60" s="7"/>
      <c r="D60" s="7"/>
      <c r="E60" s="7"/>
      <c r="F60" s="7"/>
      <c r="G60" s="7"/>
      <c r="H60" s="7"/>
      <c r="I60" s="7"/>
      <c r="J60" s="7"/>
      <c r="K60" s="7"/>
      <c r="L60" s="7"/>
      <c r="M60" s="7"/>
      <c r="N60" s="7"/>
      <c r="O60" s="7"/>
      <c r="P60" s="7"/>
      <c r="Q60" s="7"/>
      <c r="S60" s="5"/>
    </row>
    <row r="61" spans="2:19" ht="15.75" hidden="1">
      <c r="B61" s="5"/>
      <c r="C61" s="7"/>
      <c r="D61" s="7"/>
      <c r="E61" s="7"/>
      <c r="F61" s="7"/>
      <c r="G61" s="7"/>
      <c r="H61" s="7"/>
      <c r="I61" s="7"/>
      <c r="J61" s="7"/>
      <c r="K61" s="7"/>
      <c r="L61" s="7"/>
      <c r="M61" s="7"/>
      <c r="N61" s="7"/>
      <c r="O61" s="7"/>
      <c r="P61" s="7"/>
      <c r="Q61" s="7"/>
      <c r="S61" s="5"/>
    </row>
    <row r="62" spans="2:19" ht="15.75" hidden="1">
      <c r="B62" s="5"/>
      <c r="C62" s="7"/>
      <c r="D62" s="7"/>
      <c r="E62" s="7"/>
      <c r="F62" s="7"/>
      <c r="G62" s="7"/>
      <c r="H62" s="7"/>
      <c r="I62" s="7"/>
      <c r="J62" s="7"/>
      <c r="K62" s="7"/>
      <c r="L62" s="7"/>
      <c r="M62" s="7"/>
      <c r="N62" s="7"/>
      <c r="O62" s="7"/>
      <c r="P62" s="7"/>
      <c r="Q62" s="7"/>
      <c r="S62" s="5"/>
    </row>
    <row r="63" spans="2:19" ht="15.75" hidden="1">
      <c r="B63" s="5"/>
      <c r="C63" s="7"/>
      <c r="D63" s="7"/>
      <c r="E63" s="7"/>
      <c r="F63" s="7"/>
      <c r="G63" s="7"/>
      <c r="H63" s="7"/>
      <c r="I63" s="7"/>
      <c r="J63" s="7"/>
      <c r="K63" s="7"/>
      <c r="L63" s="7"/>
      <c r="M63" s="7"/>
      <c r="N63" s="7"/>
      <c r="O63" s="7"/>
      <c r="P63" s="7"/>
      <c r="Q63" s="7"/>
      <c r="S63" s="5"/>
    </row>
    <row r="64" spans="2:19" ht="15.75" hidden="1">
      <c r="B64" s="5"/>
      <c r="C64" s="7"/>
      <c r="D64" s="7"/>
      <c r="E64" s="7"/>
      <c r="F64" s="7"/>
      <c r="G64" s="7"/>
      <c r="H64" s="7"/>
      <c r="I64" s="7"/>
      <c r="J64" s="7"/>
      <c r="K64" s="7"/>
      <c r="L64" s="7"/>
      <c r="M64" s="7"/>
      <c r="N64" s="7"/>
      <c r="O64" s="7"/>
      <c r="P64" s="7"/>
      <c r="Q64" s="7"/>
      <c r="S64" s="5"/>
    </row>
    <row r="65" spans="2:19" ht="15.75" hidden="1">
      <c r="B65" s="5"/>
      <c r="C65" s="7"/>
      <c r="D65" s="7"/>
      <c r="E65" s="7"/>
      <c r="F65" s="7"/>
      <c r="G65" s="7"/>
      <c r="H65" s="7"/>
      <c r="I65" s="7"/>
      <c r="J65" s="7"/>
      <c r="K65" s="7"/>
      <c r="L65" s="7"/>
      <c r="M65" s="7"/>
      <c r="N65" s="7"/>
      <c r="O65" s="7"/>
      <c r="P65" s="7"/>
      <c r="Q65" s="7"/>
      <c r="S65" s="5"/>
    </row>
    <row r="66" spans="2:19" ht="15.75" hidden="1">
      <c r="B66" s="5"/>
      <c r="C66" s="7"/>
      <c r="D66" s="7"/>
      <c r="E66" s="7"/>
      <c r="F66" s="7"/>
      <c r="G66" s="7"/>
      <c r="H66" s="7"/>
      <c r="I66" s="7"/>
      <c r="J66" s="7"/>
      <c r="K66" s="7"/>
      <c r="L66" s="7"/>
      <c r="M66" s="7"/>
      <c r="N66" s="7"/>
      <c r="O66" s="7"/>
      <c r="P66" s="7"/>
      <c r="Q66" s="7"/>
      <c r="S66" s="5"/>
    </row>
    <row r="67" spans="2:19" ht="15.75" hidden="1">
      <c r="B67" s="5"/>
      <c r="C67" s="7"/>
      <c r="D67" s="7"/>
      <c r="E67" s="7"/>
      <c r="F67" s="7"/>
      <c r="G67" s="7"/>
      <c r="H67" s="7"/>
      <c r="I67" s="7"/>
      <c r="J67" s="7"/>
      <c r="K67" s="7"/>
      <c r="L67" s="7"/>
      <c r="M67" s="7"/>
      <c r="N67" s="7"/>
      <c r="O67" s="7"/>
      <c r="P67" s="7"/>
      <c r="Q67" s="7"/>
      <c r="S67" s="5"/>
    </row>
    <row r="68" spans="2:19" ht="15.75" hidden="1">
      <c r="B68" s="5"/>
      <c r="C68" s="7"/>
      <c r="D68" s="7"/>
      <c r="E68" s="7"/>
      <c r="F68" s="7"/>
      <c r="G68" s="7"/>
      <c r="H68" s="7"/>
      <c r="I68" s="7"/>
      <c r="J68" s="7"/>
      <c r="K68" s="7"/>
      <c r="L68" s="7"/>
      <c r="M68" s="7"/>
      <c r="N68" s="7"/>
      <c r="O68" s="7"/>
      <c r="P68" s="7"/>
      <c r="Q68" s="7"/>
      <c r="S68" s="5"/>
    </row>
    <row r="69" spans="2:19" ht="15.75" hidden="1">
      <c r="B69" s="5"/>
      <c r="C69" s="3"/>
      <c r="D69" s="3"/>
      <c r="E69" s="3"/>
      <c r="F69" s="3"/>
      <c r="G69" s="3"/>
      <c r="H69" s="3"/>
      <c r="I69" s="3"/>
      <c r="J69" s="3"/>
      <c r="K69" s="3"/>
      <c r="L69" s="3"/>
      <c r="M69" s="3"/>
      <c r="N69" s="3"/>
      <c r="O69" s="5"/>
      <c r="P69" s="6"/>
      <c r="Q69" s="6"/>
      <c r="S69" s="5"/>
    </row>
    <row r="70" spans="2:19" ht="23.25" hidden="1">
      <c r="B70" s="5"/>
      <c r="C70" s="8"/>
      <c r="D70" s="8"/>
      <c r="E70" s="8"/>
      <c r="F70" s="13"/>
      <c r="G70" s="13"/>
      <c r="H70" s="14"/>
      <c r="I70" s="14"/>
      <c r="J70" s="14"/>
      <c r="K70" s="14"/>
      <c r="L70" s="14"/>
      <c r="M70" s="14"/>
      <c r="N70" s="14"/>
      <c r="O70" s="14"/>
      <c r="P70" s="14"/>
      <c r="Q70" s="14"/>
      <c r="R70" s="15"/>
      <c r="S70" s="5"/>
    </row>
    <row r="71" spans="2:19" ht="15.75" hidden="1">
      <c r="B71" s="5"/>
      <c r="C71" s="7"/>
      <c r="D71" s="7"/>
      <c r="E71" s="7"/>
      <c r="F71" s="7"/>
      <c r="G71" s="7"/>
      <c r="H71" s="7"/>
      <c r="I71" s="7"/>
      <c r="J71" s="7"/>
      <c r="K71" s="7"/>
      <c r="L71" s="7"/>
      <c r="M71" s="7"/>
      <c r="N71" s="7"/>
      <c r="O71" s="7"/>
      <c r="P71" s="7"/>
      <c r="Q71" s="7"/>
      <c r="S71" s="5"/>
    </row>
    <row r="72" spans="2:19" ht="15.75" hidden="1">
      <c r="B72" s="5"/>
      <c r="C72" s="7"/>
      <c r="D72" s="7"/>
      <c r="E72" s="7"/>
      <c r="F72" s="7"/>
      <c r="G72" s="7"/>
      <c r="H72" s="7"/>
      <c r="I72" s="7"/>
      <c r="J72" s="7"/>
      <c r="K72" s="7"/>
      <c r="L72" s="7"/>
      <c r="M72" s="7"/>
      <c r="N72" s="7"/>
      <c r="O72" s="7"/>
      <c r="P72" s="7"/>
      <c r="Q72" s="7"/>
      <c r="S72" s="5"/>
    </row>
    <row r="73" spans="2:19" ht="15.75" hidden="1">
      <c r="B73" s="5"/>
      <c r="C73" s="7"/>
      <c r="D73" s="7"/>
      <c r="E73" s="7"/>
      <c r="F73" s="7"/>
      <c r="G73" s="7"/>
      <c r="H73" s="7"/>
      <c r="I73" s="7"/>
      <c r="J73" s="7"/>
      <c r="K73" s="7"/>
      <c r="L73" s="7"/>
      <c r="M73" s="7"/>
      <c r="N73" s="7"/>
      <c r="O73" s="7"/>
      <c r="P73" s="7"/>
      <c r="Q73" s="7"/>
      <c r="S73" s="5"/>
    </row>
    <row r="74" spans="2:19" ht="15.75" hidden="1">
      <c r="B74" s="5"/>
      <c r="C74" s="7"/>
      <c r="D74" s="7"/>
      <c r="E74" s="7"/>
      <c r="F74" s="7"/>
      <c r="G74" s="7"/>
      <c r="H74" s="7"/>
      <c r="I74" s="7"/>
      <c r="J74" s="7"/>
      <c r="K74" s="7"/>
      <c r="L74" s="7"/>
      <c r="M74" s="7"/>
      <c r="N74" s="7"/>
      <c r="O74" s="7"/>
      <c r="P74" s="7"/>
      <c r="Q74" s="7"/>
      <c r="S74" s="5"/>
    </row>
    <row r="75" spans="2:19" ht="15.75" hidden="1">
      <c r="B75" s="5"/>
      <c r="C75" s="7"/>
      <c r="D75" s="7"/>
      <c r="E75" s="7"/>
      <c r="F75" s="7"/>
      <c r="G75" s="7"/>
      <c r="H75" s="7"/>
      <c r="I75" s="7"/>
      <c r="J75" s="7"/>
      <c r="K75" s="7"/>
      <c r="L75" s="7"/>
      <c r="M75" s="7"/>
      <c r="N75" s="7"/>
      <c r="O75" s="7"/>
      <c r="P75" s="7"/>
      <c r="Q75" s="7"/>
      <c r="S75" s="5"/>
    </row>
    <row r="76" spans="2:19" ht="15.75" hidden="1">
      <c r="B76" s="5"/>
      <c r="C76" s="7"/>
      <c r="D76" s="7"/>
      <c r="E76" s="7"/>
      <c r="F76" s="7"/>
      <c r="G76" s="7"/>
      <c r="H76" s="7"/>
      <c r="I76" s="7"/>
      <c r="J76" s="7"/>
      <c r="K76" s="7"/>
      <c r="L76" s="7"/>
      <c r="M76" s="7"/>
      <c r="N76" s="7"/>
      <c r="O76" s="7"/>
      <c r="P76" s="7"/>
      <c r="Q76" s="7"/>
      <c r="S76" s="5"/>
    </row>
    <row r="77" spans="2:19" ht="15.75" hidden="1">
      <c r="B77" s="5"/>
      <c r="C77" s="7"/>
      <c r="D77" s="7"/>
      <c r="E77" s="7"/>
      <c r="F77" s="7"/>
      <c r="G77" s="7"/>
      <c r="H77" s="7"/>
      <c r="I77" s="7"/>
      <c r="J77" s="7"/>
      <c r="K77" s="7"/>
      <c r="L77" s="7"/>
      <c r="M77" s="7"/>
      <c r="N77" s="7"/>
      <c r="O77" s="7"/>
      <c r="P77" s="7"/>
      <c r="Q77" s="7"/>
      <c r="S77" s="5"/>
    </row>
    <row r="78" spans="2:19" ht="15.75" hidden="1">
      <c r="B78" s="5"/>
      <c r="C78" s="7"/>
      <c r="D78" s="7"/>
      <c r="E78" s="7"/>
      <c r="F78" s="7"/>
      <c r="G78" s="7"/>
      <c r="H78" s="7"/>
      <c r="I78" s="7"/>
      <c r="J78" s="7"/>
      <c r="K78" s="7"/>
      <c r="L78" s="7"/>
      <c r="M78" s="7"/>
      <c r="N78" s="7"/>
      <c r="O78" s="7"/>
      <c r="P78" s="7"/>
      <c r="Q78" s="7"/>
      <c r="S78" s="5"/>
    </row>
    <row r="79" spans="2:19" ht="15.75" hidden="1">
      <c r="B79" s="5"/>
      <c r="C79" s="7"/>
      <c r="D79" s="7"/>
      <c r="E79" s="7"/>
      <c r="F79" s="7"/>
      <c r="G79" s="7"/>
      <c r="H79" s="7"/>
      <c r="I79" s="7"/>
      <c r="J79" s="7"/>
      <c r="K79" s="7"/>
      <c r="L79" s="7"/>
      <c r="M79" s="7"/>
      <c r="N79" s="7"/>
      <c r="O79" s="7"/>
      <c r="P79" s="7"/>
      <c r="Q79" s="7"/>
      <c r="S79" s="5"/>
    </row>
    <row r="80" spans="2:19" ht="15.75" hidden="1">
      <c r="B80" s="5"/>
      <c r="C80" s="7"/>
      <c r="D80" s="7"/>
      <c r="E80" s="7"/>
      <c r="F80" s="7"/>
      <c r="G80" s="7"/>
      <c r="H80" s="7"/>
      <c r="I80" s="7"/>
      <c r="J80" s="7"/>
      <c r="K80" s="7"/>
      <c r="L80" s="7"/>
      <c r="M80" s="7"/>
      <c r="N80" s="7"/>
      <c r="O80" s="7"/>
      <c r="P80" s="7"/>
      <c r="Q80" s="7"/>
      <c r="S80" s="5"/>
    </row>
    <row r="81" spans="2:19" ht="15.75" hidden="1">
      <c r="B81" s="5"/>
      <c r="C81" s="7"/>
      <c r="D81" s="7"/>
      <c r="E81" s="7"/>
      <c r="F81" s="7"/>
      <c r="G81" s="7"/>
      <c r="H81" s="7"/>
      <c r="I81" s="7"/>
      <c r="J81" s="7"/>
      <c r="K81" s="7"/>
      <c r="L81" s="7"/>
      <c r="M81" s="7"/>
      <c r="N81" s="7"/>
      <c r="O81" s="7"/>
      <c r="P81" s="7"/>
      <c r="Q81" s="7"/>
      <c r="S81" s="5"/>
    </row>
    <row r="82" spans="2:19" ht="15.75" hidden="1">
      <c r="B82" s="5"/>
      <c r="C82" s="7"/>
      <c r="D82" s="7"/>
      <c r="E82" s="7"/>
      <c r="F82" s="7"/>
      <c r="G82" s="7"/>
      <c r="H82" s="7"/>
      <c r="I82" s="7"/>
      <c r="J82" s="7"/>
      <c r="K82" s="7"/>
      <c r="L82" s="7"/>
      <c r="M82" s="7"/>
      <c r="N82" s="7"/>
      <c r="O82" s="7"/>
      <c r="P82" s="7"/>
      <c r="Q82" s="7"/>
      <c r="S82" s="5"/>
    </row>
    <row r="83" spans="2:19" ht="15.75" hidden="1">
      <c r="B83" s="5"/>
      <c r="C83" s="7"/>
      <c r="D83" s="7"/>
      <c r="E83" s="7"/>
      <c r="F83" s="7"/>
      <c r="G83" s="7"/>
      <c r="H83" s="7"/>
      <c r="I83" s="7"/>
      <c r="J83" s="7"/>
      <c r="K83" s="7"/>
      <c r="L83" s="7"/>
      <c r="M83" s="7"/>
      <c r="N83" s="7"/>
      <c r="O83" s="7"/>
      <c r="P83" s="7"/>
      <c r="Q83" s="7"/>
      <c r="S83" s="5"/>
    </row>
    <row r="84" spans="2:19" ht="15.75" hidden="1">
      <c r="B84" s="5"/>
      <c r="C84" s="7"/>
      <c r="D84" s="7"/>
      <c r="E84" s="7"/>
      <c r="F84" s="7"/>
      <c r="G84" s="7"/>
      <c r="H84" s="7"/>
      <c r="I84" s="7"/>
      <c r="J84" s="7"/>
      <c r="K84" s="7"/>
      <c r="L84" s="7"/>
      <c r="M84" s="7"/>
      <c r="N84" s="7"/>
      <c r="O84" s="7"/>
      <c r="P84" s="7"/>
      <c r="Q84" s="7"/>
      <c r="S84" s="5"/>
    </row>
    <row r="85" spans="2:19" ht="15.75" hidden="1">
      <c r="B85" s="5"/>
      <c r="C85" s="7"/>
      <c r="D85" s="7"/>
      <c r="E85" s="7"/>
      <c r="F85" s="7"/>
      <c r="G85" s="7"/>
      <c r="H85" s="7"/>
      <c r="I85" s="7"/>
      <c r="J85" s="7"/>
      <c r="K85" s="7"/>
      <c r="L85" s="7"/>
      <c r="M85" s="7"/>
      <c r="N85" s="7"/>
      <c r="O85" s="7"/>
      <c r="P85" s="7"/>
      <c r="Q85" s="7"/>
      <c r="S85" s="5"/>
    </row>
    <row r="86" spans="2:19" ht="15.75" hidden="1">
      <c r="B86" s="5"/>
      <c r="C86" s="7"/>
      <c r="D86" s="7"/>
      <c r="E86" s="7"/>
      <c r="F86" s="7"/>
      <c r="G86" s="7"/>
      <c r="H86" s="7"/>
      <c r="I86" s="7"/>
      <c r="J86" s="7"/>
      <c r="K86" s="7"/>
      <c r="L86" s="7"/>
      <c r="M86" s="7"/>
      <c r="N86" s="7"/>
      <c r="O86" s="7"/>
      <c r="P86" s="7"/>
      <c r="Q86" s="7"/>
      <c r="S86" s="5"/>
    </row>
    <row r="87" spans="2:19" ht="15.75" hidden="1">
      <c r="B87" s="5"/>
      <c r="C87" s="7"/>
      <c r="D87" s="7"/>
      <c r="E87" s="7"/>
      <c r="F87" s="7"/>
      <c r="G87" s="7"/>
      <c r="H87" s="7"/>
      <c r="I87" s="7"/>
      <c r="J87" s="7"/>
      <c r="K87" s="7"/>
      <c r="L87" s="7"/>
      <c r="M87" s="7"/>
      <c r="N87" s="7"/>
      <c r="O87" s="7"/>
      <c r="P87" s="7"/>
      <c r="Q87" s="7"/>
      <c r="S87" s="5"/>
    </row>
    <row r="88" spans="2:19" hidden="1"/>
  </sheetData>
  <sheetProtection algorithmName="SHA-512" hashValue="7/A+heZPBiUTtwyU0hMdgBzDCKKpUnTGzTWBJJ8hj3wF9pahlv5xBsEOIND5nCYXkt/4gJW/Tcb4W3gf2NroCA==" saltValue="X7RhYOmTAKJhh71UOyz9aw==" spinCount="100000" sheet="1" objects="1" scenarios="1" formatColumns="0" formatRows="0"/>
  <dataConsolidate/>
  <phoneticPr fontId="6" type="noConversion"/>
  <pageMargins left="0.7" right="0.7" top="0.75" bottom="0.75" header="0.3" footer="0.3"/>
  <pageSetup orientation="portrait" horizontalDpi="300" verticalDpi="300" r:id="rId1"/>
  <drawing r:id="rId2"/>
  <legacyDrawing r:id="rId3"/>
  <controls>
    <mc:AlternateContent xmlns:mc="http://schemas.openxmlformats.org/markup-compatibility/2006">
      <mc:Choice Requires="x14">
        <control shapeId="1026" r:id="rId4" name="TrinStgClass1">
          <controlPr defaultSize="0" autoLine="0" r:id="rId5">
            <anchor moveWithCells="1">
              <from>
                <xdr:col>0</xdr:col>
                <xdr:colOff>0</xdr:colOff>
                <xdr:row>0</xdr:row>
                <xdr:rowOff>0</xdr:rowOff>
              </from>
              <to>
                <xdr:col>0</xdr:col>
                <xdr:colOff>9525</xdr:colOff>
                <xdr:row>0</xdr:row>
                <xdr:rowOff>9525</xdr:rowOff>
              </to>
            </anchor>
          </controlPr>
        </control>
      </mc:Choice>
      <mc:Fallback>
        <control shapeId="1026" r:id="rId4" name="TrinStgClass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DZ100"/>
  <sheetViews>
    <sheetView showGridLines="0" rightToLeft="1" workbookViewId="0">
      <pane ySplit="2" topLeftCell="A6" activePane="bottomLeft" state="frozen"/>
      <selection pane="bottomLeft" activeCell="B9" sqref="B9"/>
    </sheetView>
  </sheetViews>
  <sheetFormatPr defaultRowHeight="15"/>
  <cols>
    <col min="1" max="1" width="3.7109375" customWidth="1"/>
    <col min="2" max="2" width="100.7109375" customWidth="1"/>
    <col min="3" max="9" width="2.7109375" customWidth="1"/>
  </cols>
  <sheetData>
    <row r="1" spans="1:130" ht="83.1" customHeight="1">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row>
    <row r="2" spans="1:130" ht="24.95" customHeight="1">
      <c r="A2" s="76"/>
      <c r="B2" s="77" t="s">
        <v>1833</v>
      </c>
      <c r="C2" s="76"/>
      <c r="D2" s="76"/>
      <c r="E2" s="76"/>
      <c r="F2" s="76"/>
      <c r="G2" s="76"/>
      <c r="H2" s="7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6"/>
      <c r="AO2" s="56"/>
      <c r="AP2" s="56"/>
      <c r="AQ2" s="56"/>
      <c r="AR2" s="56"/>
      <c r="AS2" s="56"/>
      <c r="AT2" s="56"/>
      <c r="AU2" s="56"/>
      <c r="AV2" s="56"/>
      <c r="AW2" s="56"/>
      <c r="AX2" s="56"/>
      <c r="AY2" s="56"/>
      <c r="AZ2" s="56"/>
      <c r="BA2" s="56"/>
      <c r="BB2" s="56"/>
      <c r="BC2" s="56"/>
      <c r="BD2" s="56"/>
      <c r="BE2" s="56"/>
      <c r="BF2" s="56"/>
      <c r="BG2" s="56"/>
      <c r="BH2" s="56"/>
      <c r="BI2" s="56"/>
      <c r="BJ2" s="56"/>
      <c r="BK2" s="56"/>
      <c r="BL2" s="56"/>
      <c r="BM2" s="56"/>
      <c r="BN2" s="56"/>
      <c r="BO2" s="56"/>
      <c r="BP2" s="56"/>
      <c r="BQ2" s="56"/>
      <c r="BR2" s="56"/>
      <c r="BS2" s="56"/>
      <c r="BT2" s="56"/>
      <c r="BU2" s="56"/>
      <c r="BV2" s="56"/>
      <c r="BW2" s="56"/>
      <c r="BX2" s="56"/>
      <c r="BY2" s="56"/>
      <c r="BZ2" s="56"/>
      <c r="CA2" s="56"/>
      <c r="CB2" s="56"/>
      <c r="CC2" s="56"/>
      <c r="CD2" s="56"/>
      <c r="CE2" s="56"/>
      <c r="CF2" s="56"/>
      <c r="CG2" s="56"/>
      <c r="CH2" s="56"/>
      <c r="CI2" s="56"/>
      <c r="CJ2" s="56"/>
      <c r="CK2" s="56"/>
      <c r="CL2" s="56"/>
      <c r="CM2" s="56"/>
      <c r="CN2" s="56"/>
      <c r="CO2" s="56"/>
      <c r="CP2" s="56"/>
      <c r="CQ2" s="56"/>
      <c r="CR2" s="56"/>
      <c r="CS2" s="56"/>
      <c r="CT2" s="56"/>
      <c r="CU2" s="56"/>
      <c r="CV2" s="56"/>
      <c r="CW2" s="56"/>
      <c r="CX2" s="56"/>
      <c r="CY2" s="56"/>
      <c r="CZ2" s="56"/>
      <c r="DA2" s="56"/>
      <c r="DB2" s="56"/>
      <c r="DC2" s="56"/>
      <c r="DD2" s="56"/>
      <c r="DE2" s="56"/>
      <c r="DF2" s="56"/>
      <c r="DG2" s="56"/>
      <c r="DH2" s="56"/>
      <c r="DI2" s="56"/>
      <c r="DJ2" s="56"/>
      <c r="DK2" s="56"/>
      <c r="DL2" s="56"/>
      <c r="DM2" s="56"/>
      <c r="DN2" s="56"/>
      <c r="DO2" s="56"/>
      <c r="DP2" s="56"/>
      <c r="DQ2" s="56"/>
      <c r="DR2" s="56"/>
      <c r="DS2" s="56"/>
      <c r="DT2" s="56"/>
      <c r="DU2" s="56"/>
      <c r="DV2" s="56"/>
      <c r="DW2" s="56"/>
      <c r="DX2" s="56"/>
      <c r="DY2" s="56"/>
      <c r="DZ2" s="56"/>
    </row>
    <row r="3" spans="1:130">
      <c r="A3" s="78"/>
      <c r="B3" s="79" t="s">
        <v>1828</v>
      </c>
      <c r="C3" s="78"/>
      <c r="D3" s="78"/>
      <c r="E3" s="78"/>
      <c r="F3" s="78"/>
      <c r="G3" s="78"/>
      <c r="H3" s="78"/>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row>
    <row r="4" spans="1:130" ht="39.950000000000003" customHeight="1">
      <c r="A4" s="78"/>
      <c r="B4" s="80" t="s">
        <v>1690</v>
      </c>
      <c r="C4" s="78"/>
      <c r="D4" s="78"/>
      <c r="E4" s="78"/>
      <c r="F4" s="78"/>
      <c r="G4" s="78"/>
      <c r="H4" s="78"/>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row>
    <row r="5" spans="1:130">
      <c r="A5" s="81"/>
      <c r="B5" s="82" t="s">
        <v>1829</v>
      </c>
      <c r="C5" s="81"/>
      <c r="D5" s="81"/>
      <c r="E5" s="81"/>
      <c r="F5" s="81"/>
      <c r="G5" s="81"/>
      <c r="H5" s="81"/>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row>
    <row r="6" spans="1:130">
      <c r="A6" s="81"/>
      <c r="B6" s="83" t="s">
        <v>1812</v>
      </c>
      <c r="C6" s="81"/>
      <c r="D6" s="81"/>
      <c r="E6" s="81"/>
      <c r="F6" s="81"/>
      <c r="G6" s="81"/>
      <c r="H6" s="81"/>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c r="BD6" s="50"/>
      <c r="BE6" s="50"/>
      <c r="BF6" s="50"/>
      <c r="BG6" s="50"/>
      <c r="BH6" s="50"/>
      <c r="BI6" s="50"/>
      <c r="BJ6" s="50"/>
      <c r="BK6" s="50"/>
      <c r="BL6" s="50"/>
      <c r="BM6" s="50"/>
      <c r="BN6" s="50"/>
      <c r="BO6" s="50"/>
      <c r="BP6" s="50"/>
      <c r="BQ6" s="50"/>
      <c r="BR6" s="50"/>
      <c r="BS6" s="50"/>
      <c r="BT6" s="50"/>
      <c r="BU6" s="50"/>
      <c r="BV6" s="50"/>
      <c r="BW6" s="50"/>
      <c r="BX6" s="50"/>
      <c r="BY6" s="50"/>
      <c r="BZ6" s="50"/>
      <c r="CA6" s="50"/>
      <c r="CB6" s="50"/>
      <c r="CC6" s="50"/>
      <c r="CD6" s="50"/>
      <c r="CE6" s="50"/>
      <c r="CF6" s="50"/>
      <c r="CG6" s="50"/>
      <c r="CH6" s="50"/>
      <c r="CI6" s="50"/>
      <c r="CJ6" s="50"/>
      <c r="CK6" s="50"/>
      <c r="CL6" s="50"/>
      <c r="CM6" s="50"/>
      <c r="CN6" s="50"/>
      <c r="CO6" s="50"/>
      <c r="CP6" s="50"/>
      <c r="CQ6" s="50"/>
      <c r="CR6" s="50"/>
      <c r="CS6" s="50"/>
      <c r="CT6" s="50"/>
      <c r="CU6" s="50"/>
      <c r="CV6" s="50"/>
      <c r="CW6" s="50"/>
      <c r="CX6" s="50"/>
      <c r="CY6" s="50"/>
      <c r="CZ6" s="50"/>
      <c r="DA6" s="50"/>
      <c r="DB6" s="50"/>
      <c r="DC6" s="50"/>
      <c r="DD6" s="50"/>
      <c r="DE6" s="50"/>
      <c r="DF6" s="50"/>
      <c r="DG6" s="50"/>
      <c r="DH6" s="50"/>
      <c r="DI6" s="50"/>
      <c r="DJ6" s="50"/>
      <c r="DK6" s="50"/>
      <c r="DL6" s="50"/>
      <c r="DM6" s="50"/>
      <c r="DN6" s="50"/>
      <c r="DO6" s="50"/>
      <c r="DP6" s="50"/>
      <c r="DQ6" s="50"/>
      <c r="DR6" s="50"/>
      <c r="DS6" s="50"/>
      <c r="DT6" s="50"/>
      <c r="DU6" s="50"/>
      <c r="DV6" s="50"/>
      <c r="DW6" s="50"/>
      <c r="DX6" s="50"/>
      <c r="DY6" s="50"/>
      <c r="DZ6" s="50"/>
    </row>
    <row r="7" spans="1:130">
      <c r="A7" s="81"/>
      <c r="B7" s="81"/>
      <c r="C7" s="81"/>
      <c r="D7" s="81"/>
      <c r="E7" s="81"/>
      <c r="F7" s="81"/>
      <c r="G7" s="81"/>
      <c r="H7" s="81"/>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row>
    <row r="8" spans="1:130">
      <c r="A8" s="81"/>
      <c r="B8" s="82" t="s">
        <v>1830</v>
      </c>
      <c r="C8" s="81"/>
      <c r="D8" s="81"/>
      <c r="E8" s="81"/>
      <c r="F8" s="81"/>
      <c r="G8" s="81"/>
      <c r="H8" s="81"/>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row>
    <row r="9" spans="1:130">
      <c r="A9" s="81"/>
      <c r="B9" s="83" t="s">
        <v>1813</v>
      </c>
      <c r="C9" s="81"/>
      <c r="D9" s="81"/>
      <c r="E9" s="81"/>
      <c r="F9" s="81"/>
      <c r="G9" s="81"/>
      <c r="H9" s="81"/>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row>
    <row r="10" spans="1:130">
      <c r="A10" s="81"/>
      <c r="B10" s="81"/>
      <c r="C10" s="81"/>
      <c r="D10" s="81"/>
      <c r="E10" s="81"/>
      <c r="F10" s="81"/>
      <c r="G10" s="81"/>
      <c r="H10" s="81"/>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row>
    <row r="11" spans="1:130">
      <c r="A11" s="81"/>
      <c r="B11" s="82" t="s">
        <v>1831</v>
      </c>
      <c r="C11" s="81"/>
      <c r="D11" s="81"/>
      <c r="E11" s="81"/>
      <c r="F11" s="81"/>
      <c r="G11" s="81"/>
      <c r="H11" s="81"/>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row>
    <row r="12" spans="1:130">
      <c r="A12" s="81"/>
      <c r="B12" s="83" t="s">
        <v>1814</v>
      </c>
      <c r="C12" s="81"/>
      <c r="D12" s="81"/>
      <c r="E12" s="81"/>
      <c r="F12" s="81"/>
      <c r="G12" s="81"/>
      <c r="H12" s="81"/>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row>
    <row r="13" spans="1:130">
      <c r="A13" s="81"/>
      <c r="B13" s="83" t="s">
        <v>1815</v>
      </c>
      <c r="C13" s="81"/>
      <c r="D13" s="81"/>
      <c r="E13" s="81"/>
      <c r="F13" s="81"/>
      <c r="G13" s="81"/>
      <c r="H13" s="81"/>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row>
    <row r="14" spans="1:130">
      <c r="A14" s="81"/>
      <c r="B14" s="83" t="s">
        <v>1816</v>
      </c>
      <c r="C14" s="81"/>
      <c r="D14" s="81"/>
      <c r="E14" s="81"/>
      <c r="F14" s="81"/>
      <c r="G14" s="81"/>
      <c r="H14" s="81"/>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row>
    <row r="15" spans="1:130">
      <c r="A15" s="81"/>
      <c r="B15" s="83" t="s">
        <v>1817</v>
      </c>
      <c r="C15" s="81"/>
      <c r="D15" s="81"/>
      <c r="E15" s="81"/>
      <c r="F15" s="81"/>
      <c r="G15" s="81"/>
      <c r="H15" s="81"/>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row>
    <row r="16" spans="1:130">
      <c r="A16" s="81"/>
      <c r="B16" s="83" t="s">
        <v>1818</v>
      </c>
      <c r="C16" s="81"/>
      <c r="D16" s="81"/>
      <c r="E16" s="81"/>
      <c r="F16" s="81"/>
      <c r="G16" s="81"/>
      <c r="H16" s="81"/>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row>
    <row r="17" spans="1:130">
      <c r="A17" s="81"/>
      <c r="B17" s="81"/>
      <c r="C17" s="81"/>
      <c r="D17" s="81"/>
      <c r="E17" s="81"/>
      <c r="F17" s="81"/>
      <c r="G17" s="81"/>
      <c r="H17" s="81"/>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row>
    <row r="18" spans="1:130">
      <c r="A18" s="81"/>
      <c r="B18" s="82" t="s">
        <v>1832</v>
      </c>
      <c r="C18" s="81"/>
      <c r="D18" s="81"/>
      <c r="E18" s="81"/>
      <c r="F18" s="81"/>
      <c r="G18" s="81"/>
      <c r="H18" s="81"/>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row>
    <row r="19" spans="1:130">
      <c r="A19" s="81"/>
      <c r="B19" s="83" t="s">
        <v>1819</v>
      </c>
      <c r="C19" s="81"/>
      <c r="D19" s="81"/>
      <c r="E19" s="81"/>
      <c r="F19" s="81"/>
      <c r="G19" s="81"/>
      <c r="H19" s="81"/>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row>
    <row r="20" spans="1:130">
      <c r="A20" s="81"/>
      <c r="B20" s="83" t="s">
        <v>1820</v>
      </c>
      <c r="C20" s="81"/>
      <c r="D20" s="81"/>
      <c r="E20" s="81"/>
      <c r="F20" s="81"/>
      <c r="G20" s="81"/>
      <c r="H20" s="81"/>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50"/>
      <c r="BW20" s="50"/>
      <c r="BX20" s="50"/>
      <c r="BY20" s="50"/>
      <c r="BZ20" s="50"/>
      <c r="CA20" s="50"/>
      <c r="CB20" s="50"/>
      <c r="CC20" s="50"/>
      <c r="CD20" s="50"/>
      <c r="CE20" s="50"/>
      <c r="CF20" s="50"/>
      <c r="CG20" s="50"/>
      <c r="CH20" s="50"/>
      <c r="CI20" s="50"/>
      <c r="CJ20" s="50"/>
      <c r="CK20" s="50"/>
      <c r="CL20" s="50"/>
      <c r="CM20" s="50"/>
      <c r="CN20" s="50"/>
      <c r="CO20" s="50"/>
      <c r="CP20" s="50"/>
      <c r="CQ20" s="50"/>
      <c r="CR20" s="50"/>
      <c r="CS20" s="50"/>
      <c r="CT20" s="50"/>
      <c r="CU20" s="50"/>
      <c r="CV20" s="50"/>
      <c r="CW20" s="50"/>
      <c r="CX20" s="50"/>
      <c r="CY20" s="50"/>
      <c r="CZ20" s="50"/>
      <c r="DA20" s="50"/>
      <c r="DB20" s="50"/>
      <c r="DC20" s="50"/>
      <c r="DD20" s="50"/>
      <c r="DE20" s="50"/>
      <c r="DF20" s="50"/>
      <c r="DG20" s="50"/>
      <c r="DH20" s="50"/>
      <c r="DI20" s="50"/>
      <c r="DJ20" s="50"/>
      <c r="DK20" s="50"/>
      <c r="DL20" s="50"/>
      <c r="DM20" s="50"/>
      <c r="DN20" s="50"/>
      <c r="DO20" s="50"/>
      <c r="DP20" s="50"/>
      <c r="DQ20" s="50"/>
      <c r="DR20" s="50"/>
      <c r="DS20" s="50"/>
      <c r="DT20" s="50"/>
      <c r="DU20" s="50"/>
      <c r="DV20" s="50"/>
      <c r="DW20" s="50"/>
      <c r="DX20" s="50"/>
      <c r="DY20" s="50"/>
      <c r="DZ20" s="50"/>
    </row>
    <row r="21" spans="1:130">
      <c r="A21" s="81"/>
      <c r="B21" s="83" t="s">
        <v>1821</v>
      </c>
      <c r="C21" s="81"/>
      <c r="D21" s="81"/>
      <c r="E21" s="81"/>
      <c r="F21" s="81"/>
      <c r="G21" s="81"/>
      <c r="H21" s="81"/>
      <c r="I21" s="50"/>
      <c r="J21" s="50"/>
      <c r="K21" s="50"/>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row>
    <row r="22" spans="1:130">
      <c r="A22" s="81"/>
      <c r="B22" s="83" t="s">
        <v>1822</v>
      </c>
      <c r="C22" s="81"/>
      <c r="D22" s="81"/>
      <c r="E22" s="81"/>
      <c r="F22" s="81"/>
      <c r="G22" s="81"/>
      <c r="H22" s="81"/>
      <c r="I22" s="50"/>
      <c r="J22" s="50"/>
      <c r="K22" s="50"/>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50"/>
      <c r="BW22" s="50"/>
      <c r="BX22" s="50"/>
      <c r="BY22" s="50"/>
      <c r="BZ22" s="50"/>
      <c r="CA22" s="50"/>
      <c r="CB22" s="50"/>
      <c r="CC22" s="50"/>
      <c r="CD22" s="50"/>
      <c r="CE22" s="50"/>
      <c r="CF22" s="50"/>
      <c r="CG22" s="50"/>
      <c r="CH22" s="50"/>
      <c r="CI22" s="50"/>
      <c r="CJ22" s="50"/>
      <c r="CK22" s="50"/>
      <c r="CL22" s="50"/>
      <c r="CM22" s="50"/>
      <c r="CN22" s="50"/>
      <c r="CO22" s="50"/>
      <c r="CP22" s="50"/>
      <c r="CQ22" s="50"/>
      <c r="CR22" s="50"/>
      <c r="CS22" s="50"/>
      <c r="CT22" s="50"/>
      <c r="CU22" s="50"/>
      <c r="CV22" s="50"/>
      <c r="CW22" s="50"/>
      <c r="CX22" s="50"/>
      <c r="CY22" s="50"/>
      <c r="CZ22" s="50"/>
      <c r="DA22" s="50"/>
      <c r="DB22" s="50"/>
      <c r="DC22" s="50"/>
      <c r="DD22" s="50"/>
      <c r="DE22" s="50"/>
      <c r="DF22" s="50"/>
      <c r="DG22" s="50"/>
      <c r="DH22" s="50"/>
      <c r="DI22" s="50"/>
      <c r="DJ22" s="50"/>
      <c r="DK22" s="50"/>
      <c r="DL22" s="50"/>
      <c r="DM22" s="50"/>
      <c r="DN22" s="50"/>
      <c r="DO22" s="50"/>
      <c r="DP22" s="50"/>
      <c r="DQ22" s="50"/>
      <c r="DR22" s="50"/>
      <c r="DS22" s="50"/>
      <c r="DT22" s="50"/>
      <c r="DU22" s="50"/>
      <c r="DV22" s="50"/>
      <c r="DW22" s="50"/>
      <c r="DX22" s="50"/>
      <c r="DY22" s="50"/>
      <c r="DZ22" s="50"/>
    </row>
    <row r="23" spans="1:130">
      <c r="A23" s="81"/>
      <c r="B23" s="83" t="s">
        <v>1823</v>
      </c>
      <c r="C23" s="81"/>
      <c r="D23" s="81"/>
      <c r="E23" s="81"/>
      <c r="F23" s="81"/>
      <c r="G23" s="81"/>
      <c r="H23" s="81"/>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row>
    <row r="24" spans="1:130">
      <c r="A24" s="81"/>
      <c r="B24" s="83" t="s">
        <v>1824</v>
      </c>
      <c r="C24" s="81"/>
      <c r="D24" s="81"/>
      <c r="E24" s="81"/>
      <c r="F24" s="81"/>
      <c r="G24" s="81"/>
      <c r="H24" s="81"/>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row>
    <row r="25" spans="1:130">
      <c r="A25" s="81"/>
      <c r="B25" s="83" t="s">
        <v>1825</v>
      </c>
      <c r="C25" s="81"/>
      <c r="D25" s="81"/>
      <c r="E25" s="81"/>
      <c r="F25" s="81"/>
      <c r="G25" s="81"/>
      <c r="H25" s="81"/>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row>
    <row r="26" spans="1:130">
      <c r="A26" s="81"/>
      <c r="B26" s="83" t="s">
        <v>1826</v>
      </c>
      <c r="C26" s="81"/>
      <c r="D26" s="81"/>
      <c r="E26" s="81"/>
      <c r="F26" s="81"/>
      <c r="G26" s="81"/>
      <c r="H26" s="81"/>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row>
    <row r="27" spans="1:130">
      <c r="A27" s="81"/>
      <c r="B27" s="83" t="s">
        <v>1827</v>
      </c>
      <c r="C27" s="81"/>
      <c r="D27" s="81"/>
      <c r="E27" s="81"/>
      <c r="F27" s="81"/>
      <c r="G27" s="81"/>
      <c r="H27" s="81"/>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row>
    <row r="28" spans="1:130">
      <c r="A28" s="81"/>
      <c r="B28" s="81"/>
      <c r="C28" s="81"/>
      <c r="D28" s="81"/>
      <c r="E28" s="81"/>
      <c r="F28" s="81"/>
      <c r="G28" s="81"/>
      <c r="H28" s="81"/>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row>
    <row r="29" spans="1:130">
      <c r="A29" s="81"/>
      <c r="B29" s="81"/>
      <c r="C29" s="81"/>
      <c r="D29" s="81"/>
      <c r="E29" s="81"/>
      <c r="F29" s="81"/>
      <c r="G29" s="81"/>
      <c r="H29" s="81"/>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row>
    <row r="30" spans="1:130">
      <c r="A30" s="81"/>
      <c r="B30" s="81"/>
      <c r="C30" s="81"/>
      <c r="D30" s="81"/>
      <c r="E30" s="81"/>
      <c r="F30" s="81"/>
      <c r="G30" s="81"/>
      <c r="H30" s="81"/>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50"/>
      <c r="DW30" s="50"/>
      <c r="DX30" s="50"/>
      <c r="DY30" s="50"/>
      <c r="DZ30" s="50"/>
    </row>
    <row r="31" spans="1:130">
      <c r="A31" s="81"/>
      <c r="B31" s="81"/>
      <c r="C31" s="81"/>
      <c r="D31" s="81"/>
      <c r="E31" s="81"/>
      <c r="F31" s="81"/>
      <c r="G31" s="81"/>
      <c r="H31" s="81"/>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row>
    <row r="32" spans="1:130">
      <c r="A32" s="81"/>
      <c r="B32" s="81"/>
      <c r="C32" s="81"/>
      <c r="D32" s="81"/>
      <c r="E32" s="81"/>
      <c r="F32" s="81"/>
      <c r="G32" s="81"/>
      <c r="H32" s="81"/>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c r="DJ32" s="50"/>
      <c r="DK32" s="50"/>
      <c r="DL32" s="50"/>
      <c r="DM32" s="50"/>
      <c r="DN32" s="50"/>
      <c r="DO32" s="50"/>
      <c r="DP32" s="50"/>
      <c r="DQ32" s="50"/>
      <c r="DR32" s="50"/>
      <c r="DS32" s="50"/>
      <c r="DT32" s="50"/>
      <c r="DU32" s="50"/>
      <c r="DV32" s="50"/>
      <c r="DW32" s="50"/>
      <c r="DX32" s="50"/>
      <c r="DY32" s="50"/>
      <c r="DZ32" s="50"/>
    </row>
    <row r="33" spans="1:130">
      <c r="A33" s="81"/>
      <c r="B33" s="81"/>
      <c r="C33" s="81"/>
      <c r="D33" s="81"/>
      <c r="E33" s="81"/>
      <c r="F33" s="81"/>
      <c r="G33" s="81"/>
      <c r="H33" s="81"/>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row>
    <row r="34" spans="1:130">
      <c r="A34" s="81"/>
      <c r="B34" s="81"/>
      <c r="C34" s="81"/>
      <c r="D34" s="81"/>
      <c r="E34" s="81"/>
      <c r="F34" s="81"/>
      <c r="G34" s="81"/>
      <c r="H34" s="81"/>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row>
    <row r="35" spans="1:130">
      <c r="A35" s="81"/>
      <c r="B35" s="81"/>
      <c r="C35" s="81"/>
      <c r="D35" s="81"/>
      <c r="E35" s="81"/>
      <c r="F35" s="81"/>
      <c r="G35" s="81"/>
      <c r="H35" s="81"/>
      <c r="I35" s="50"/>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row>
    <row r="36" spans="1:130">
      <c r="A36" s="81"/>
      <c r="B36" s="81"/>
      <c r="C36" s="81"/>
      <c r="D36" s="81"/>
      <c r="E36" s="81"/>
      <c r="F36" s="81"/>
      <c r="G36" s="81"/>
      <c r="H36" s="81"/>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c r="DJ36" s="50"/>
      <c r="DK36" s="50"/>
      <c r="DL36" s="50"/>
      <c r="DM36" s="50"/>
      <c r="DN36" s="50"/>
      <c r="DO36" s="50"/>
      <c r="DP36" s="50"/>
      <c r="DQ36" s="50"/>
      <c r="DR36" s="50"/>
      <c r="DS36" s="50"/>
      <c r="DT36" s="50"/>
      <c r="DU36" s="50"/>
      <c r="DV36" s="50"/>
      <c r="DW36" s="50"/>
      <c r="DX36" s="50"/>
      <c r="DY36" s="50"/>
      <c r="DZ36" s="50"/>
    </row>
    <row r="37" spans="1:130">
      <c r="A37" s="81"/>
      <c r="B37" s="81"/>
      <c r="C37" s="81"/>
      <c r="D37" s="81"/>
      <c r="E37" s="81"/>
      <c r="F37" s="81"/>
      <c r="G37" s="81"/>
      <c r="H37" s="81"/>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row>
    <row r="38" spans="1:130">
      <c r="A38" s="81"/>
      <c r="B38" s="81"/>
      <c r="C38" s="81"/>
      <c r="D38" s="81"/>
      <c r="E38" s="81"/>
      <c r="F38" s="81"/>
      <c r="G38" s="81"/>
      <c r="H38" s="81"/>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c r="DJ38" s="50"/>
      <c r="DK38" s="50"/>
      <c r="DL38" s="50"/>
      <c r="DM38" s="50"/>
      <c r="DN38" s="50"/>
      <c r="DO38" s="50"/>
      <c r="DP38" s="50"/>
      <c r="DQ38" s="50"/>
      <c r="DR38" s="50"/>
      <c r="DS38" s="50"/>
      <c r="DT38" s="50"/>
      <c r="DU38" s="50"/>
      <c r="DV38" s="50"/>
      <c r="DW38" s="50"/>
      <c r="DX38" s="50"/>
      <c r="DY38" s="50"/>
      <c r="DZ38" s="50"/>
    </row>
    <row r="39" spans="1:130">
      <c r="A39" s="81"/>
      <c r="B39" s="81"/>
      <c r="C39" s="81"/>
      <c r="D39" s="81"/>
      <c r="E39" s="81"/>
      <c r="F39" s="81"/>
      <c r="G39" s="81"/>
      <c r="H39" s="81"/>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row>
    <row r="40" spans="1:130">
      <c r="A40" s="81"/>
      <c r="B40" s="81"/>
      <c r="C40" s="81"/>
      <c r="D40" s="81"/>
      <c r="E40" s="81"/>
      <c r="F40" s="81"/>
      <c r="G40" s="81"/>
      <c r="H40" s="81"/>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c r="DJ40" s="50"/>
      <c r="DK40" s="50"/>
      <c r="DL40" s="50"/>
      <c r="DM40" s="50"/>
      <c r="DN40" s="50"/>
      <c r="DO40" s="50"/>
      <c r="DP40" s="50"/>
      <c r="DQ40" s="50"/>
      <c r="DR40" s="50"/>
      <c r="DS40" s="50"/>
      <c r="DT40" s="50"/>
      <c r="DU40" s="50"/>
      <c r="DV40" s="50"/>
      <c r="DW40" s="50"/>
      <c r="DX40" s="50"/>
      <c r="DY40" s="50"/>
      <c r="DZ40" s="50"/>
    </row>
    <row r="41" spans="1:130">
      <c r="A41" s="81"/>
      <c r="B41" s="81"/>
      <c r="C41" s="81"/>
      <c r="D41" s="81"/>
      <c r="E41" s="81"/>
      <c r="F41" s="81"/>
      <c r="G41" s="81"/>
      <c r="H41" s="81"/>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row>
    <row r="42" spans="1:130">
      <c r="A42" s="81"/>
      <c r="B42" s="81"/>
      <c r="C42" s="81"/>
      <c r="D42" s="81"/>
      <c r="E42" s="81"/>
      <c r="F42" s="81"/>
      <c r="G42" s="81"/>
      <c r="H42" s="81"/>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c r="DJ42" s="50"/>
      <c r="DK42" s="50"/>
      <c r="DL42" s="50"/>
      <c r="DM42" s="50"/>
      <c r="DN42" s="50"/>
      <c r="DO42" s="50"/>
      <c r="DP42" s="50"/>
      <c r="DQ42" s="50"/>
      <c r="DR42" s="50"/>
      <c r="DS42" s="50"/>
      <c r="DT42" s="50"/>
      <c r="DU42" s="50"/>
      <c r="DV42" s="50"/>
      <c r="DW42" s="50"/>
      <c r="DX42" s="50"/>
      <c r="DY42" s="50"/>
      <c r="DZ42" s="50"/>
    </row>
    <row r="43" spans="1:130">
      <c r="A43" s="81"/>
      <c r="B43" s="81"/>
      <c r="C43" s="81"/>
      <c r="D43" s="81"/>
      <c r="E43" s="81"/>
      <c r="F43" s="81"/>
      <c r="G43" s="81"/>
      <c r="H43" s="81"/>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row>
    <row r="44" spans="1:130">
      <c r="A44" s="81"/>
      <c r="B44" s="81"/>
      <c r="C44" s="81"/>
      <c r="D44" s="81"/>
      <c r="E44" s="81"/>
      <c r="F44" s="81"/>
      <c r="G44" s="81"/>
      <c r="H44" s="81"/>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c r="DJ44" s="50"/>
      <c r="DK44" s="50"/>
      <c r="DL44" s="50"/>
      <c r="DM44" s="50"/>
      <c r="DN44" s="50"/>
      <c r="DO44" s="50"/>
      <c r="DP44" s="50"/>
      <c r="DQ44" s="50"/>
      <c r="DR44" s="50"/>
      <c r="DS44" s="50"/>
      <c r="DT44" s="50"/>
      <c r="DU44" s="50"/>
      <c r="DV44" s="50"/>
      <c r="DW44" s="50"/>
      <c r="DX44" s="50"/>
      <c r="DY44" s="50"/>
      <c r="DZ44" s="50"/>
    </row>
    <row r="45" spans="1:130">
      <c r="A45" s="81"/>
      <c r="B45" s="81"/>
      <c r="C45" s="81"/>
      <c r="D45" s="81"/>
      <c r="E45" s="81"/>
      <c r="F45" s="81"/>
      <c r="G45" s="81"/>
      <c r="H45" s="81"/>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c r="DJ45" s="50"/>
      <c r="DK45" s="50"/>
      <c r="DL45" s="50"/>
      <c r="DM45" s="50"/>
      <c r="DN45" s="50"/>
      <c r="DO45" s="50"/>
      <c r="DP45" s="50"/>
      <c r="DQ45" s="50"/>
      <c r="DR45" s="50"/>
      <c r="DS45" s="50"/>
      <c r="DT45" s="50"/>
      <c r="DU45" s="50"/>
      <c r="DV45" s="50"/>
      <c r="DW45" s="50"/>
      <c r="DX45" s="50"/>
      <c r="DY45" s="50"/>
      <c r="DZ45" s="50"/>
    </row>
    <row r="46" spans="1:130">
      <c r="A46" s="81"/>
      <c r="B46" s="81"/>
      <c r="C46" s="81"/>
      <c r="D46" s="81"/>
      <c r="E46" s="81"/>
      <c r="F46" s="81"/>
      <c r="G46" s="81"/>
      <c r="H46" s="81"/>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c r="DJ46" s="50"/>
      <c r="DK46" s="50"/>
      <c r="DL46" s="50"/>
      <c r="DM46" s="50"/>
      <c r="DN46" s="50"/>
      <c r="DO46" s="50"/>
      <c r="DP46" s="50"/>
      <c r="DQ46" s="50"/>
      <c r="DR46" s="50"/>
      <c r="DS46" s="50"/>
      <c r="DT46" s="50"/>
      <c r="DU46" s="50"/>
      <c r="DV46" s="50"/>
      <c r="DW46" s="50"/>
      <c r="DX46" s="50"/>
      <c r="DY46" s="50"/>
      <c r="DZ46" s="50"/>
    </row>
    <row r="47" spans="1:130">
      <c r="A47" s="81"/>
      <c r="B47" s="81"/>
      <c r="C47" s="81"/>
      <c r="D47" s="81"/>
      <c r="E47" s="81"/>
      <c r="F47" s="81"/>
      <c r="G47" s="81"/>
      <c r="H47" s="81"/>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c r="DJ47" s="50"/>
      <c r="DK47" s="50"/>
      <c r="DL47" s="50"/>
      <c r="DM47" s="50"/>
      <c r="DN47" s="50"/>
      <c r="DO47" s="50"/>
      <c r="DP47" s="50"/>
      <c r="DQ47" s="50"/>
      <c r="DR47" s="50"/>
      <c r="DS47" s="50"/>
      <c r="DT47" s="50"/>
      <c r="DU47" s="50"/>
      <c r="DV47" s="50"/>
      <c r="DW47" s="50"/>
      <c r="DX47" s="50"/>
      <c r="DY47" s="50"/>
      <c r="DZ47" s="50"/>
    </row>
    <row r="48" spans="1:130">
      <c r="A48" s="81"/>
      <c r="B48" s="81"/>
      <c r="C48" s="81"/>
      <c r="D48" s="81"/>
      <c r="E48" s="81"/>
      <c r="F48" s="81"/>
      <c r="G48" s="81"/>
      <c r="H48" s="81"/>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c r="DJ48" s="50"/>
      <c r="DK48" s="50"/>
      <c r="DL48" s="50"/>
      <c r="DM48" s="50"/>
      <c r="DN48" s="50"/>
      <c r="DO48" s="50"/>
      <c r="DP48" s="50"/>
      <c r="DQ48" s="50"/>
      <c r="DR48" s="50"/>
      <c r="DS48" s="50"/>
      <c r="DT48" s="50"/>
      <c r="DU48" s="50"/>
      <c r="DV48" s="50"/>
      <c r="DW48" s="50"/>
      <c r="DX48" s="50"/>
      <c r="DY48" s="50"/>
      <c r="DZ48" s="50"/>
    </row>
    <row r="49" spans="1:130">
      <c r="A49" s="81"/>
      <c r="B49" s="81"/>
      <c r="C49" s="81"/>
      <c r="D49" s="81"/>
      <c r="E49" s="81"/>
      <c r="F49" s="81"/>
      <c r="G49" s="81"/>
      <c r="H49" s="81"/>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c r="DJ49" s="50"/>
      <c r="DK49" s="50"/>
      <c r="DL49" s="50"/>
      <c r="DM49" s="50"/>
      <c r="DN49" s="50"/>
      <c r="DO49" s="50"/>
      <c r="DP49" s="50"/>
      <c r="DQ49" s="50"/>
      <c r="DR49" s="50"/>
      <c r="DS49" s="50"/>
      <c r="DT49" s="50"/>
      <c r="DU49" s="50"/>
      <c r="DV49" s="50"/>
      <c r="DW49" s="50"/>
      <c r="DX49" s="50"/>
      <c r="DY49" s="50"/>
      <c r="DZ49" s="50"/>
    </row>
    <row r="50" spans="1:130">
      <c r="A50" s="81"/>
      <c r="B50" s="81"/>
      <c r="C50" s="81"/>
      <c r="D50" s="81"/>
      <c r="E50" s="81"/>
      <c r="F50" s="81"/>
      <c r="G50" s="81"/>
      <c r="H50" s="81"/>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c r="DJ50" s="50"/>
      <c r="DK50" s="50"/>
      <c r="DL50" s="50"/>
      <c r="DM50" s="50"/>
      <c r="DN50" s="50"/>
      <c r="DO50" s="50"/>
      <c r="DP50" s="50"/>
      <c r="DQ50" s="50"/>
      <c r="DR50" s="50"/>
      <c r="DS50" s="50"/>
      <c r="DT50" s="50"/>
      <c r="DU50" s="50"/>
      <c r="DV50" s="50"/>
      <c r="DW50" s="50"/>
      <c r="DX50" s="50"/>
      <c r="DY50" s="50"/>
      <c r="DZ50" s="50"/>
    </row>
    <row r="51" spans="1:130">
      <c r="A51" s="81"/>
      <c r="B51" s="81"/>
      <c r="C51" s="81"/>
      <c r="D51" s="81"/>
      <c r="E51" s="81"/>
      <c r="F51" s="81"/>
      <c r="G51" s="81"/>
      <c r="H51" s="81"/>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c r="DJ51" s="50"/>
      <c r="DK51" s="50"/>
      <c r="DL51" s="50"/>
      <c r="DM51" s="50"/>
      <c r="DN51" s="50"/>
      <c r="DO51" s="50"/>
      <c r="DP51" s="50"/>
      <c r="DQ51" s="50"/>
      <c r="DR51" s="50"/>
      <c r="DS51" s="50"/>
      <c r="DT51" s="50"/>
      <c r="DU51" s="50"/>
      <c r="DV51" s="50"/>
      <c r="DW51" s="50"/>
      <c r="DX51" s="50"/>
      <c r="DY51" s="50"/>
      <c r="DZ51" s="50"/>
    </row>
    <row r="52" spans="1:130">
      <c r="A52" s="81"/>
      <c r="B52" s="81"/>
      <c r="C52" s="81"/>
      <c r="D52" s="81"/>
      <c r="E52" s="81"/>
      <c r="F52" s="81"/>
      <c r="G52" s="81"/>
      <c r="H52" s="81"/>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c r="DJ52" s="50"/>
      <c r="DK52" s="50"/>
      <c r="DL52" s="50"/>
      <c r="DM52" s="50"/>
      <c r="DN52" s="50"/>
      <c r="DO52" s="50"/>
      <c r="DP52" s="50"/>
      <c r="DQ52" s="50"/>
      <c r="DR52" s="50"/>
      <c r="DS52" s="50"/>
      <c r="DT52" s="50"/>
      <c r="DU52" s="50"/>
      <c r="DV52" s="50"/>
      <c r="DW52" s="50"/>
      <c r="DX52" s="50"/>
      <c r="DY52" s="50"/>
      <c r="DZ52" s="50"/>
    </row>
    <row r="53" spans="1:130">
      <c r="A53" s="81"/>
      <c r="B53" s="81"/>
      <c r="C53" s="81"/>
      <c r="D53" s="81"/>
      <c r="E53" s="81"/>
      <c r="F53" s="81"/>
      <c r="G53" s="81"/>
      <c r="H53" s="81"/>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c r="DJ53" s="50"/>
      <c r="DK53" s="50"/>
      <c r="DL53" s="50"/>
      <c r="DM53" s="50"/>
      <c r="DN53" s="50"/>
      <c r="DO53" s="50"/>
      <c r="DP53" s="50"/>
      <c r="DQ53" s="50"/>
      <c r="DR53" s="50"/>
      <c r="DS53" s="50"/>
      <c r="DT53" s="50"/>
      <c r="DU53" s="50"/>
      <c r="DV53" s="50"/>
      <c r="DW53" s="50"/>
      <c r="DX53" s="50"/>
      <c r="DY53" s="50"/>
      <c r="DZ53" s="50"/>
    </row>
    <row r="54" spans="1:130">
      <c r="A54" s="81"/>
      <c r="B54" s="81"/>
      <c r="C54" s="81"/>
      <c r="D54" s="81"/>
      <c r="E54" s="81"/>
      <c r="F54" s="81"/>
      <c r="G54" s="81"/>
      <c r="H54" s="81"/>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c r="DJ54" s="50"/>
      <c r="DK54" s="50"/>
      <c r="DL54" s="50"/>
      <c r="DM54" s="50"/>
      <c r="DN54" s="50"/>
      <c r="DO54" s="50"/>
      <c r="DP54" s="50"/>
      <c r="DQ54" s="50"/>
      <c r="DR54" s="50"/>
      <c r="DS54" s="50"/>
      <c r="DT54" s="50"/>
      <c r="DU54" s="50"/>
      <c r="DV54" s="50"/>
      <c r="DW54" s="50"/>
      <c r="DX54" s="50"/>
      <c r="DY54" s="50"/>
      <c r="DZ54" s="50"/>
    </row>
    <row r="55" spans="1:130">
      <c r="A55" s="81"/>
      <c r="B55" s="81"/>
      <c r="C55" s="81"/>
      <c r="D55" s="81"/>
      <c r="E55" s="81"/>
      <c r="F55" s="81"/>
      <c r="G55" s="81"/>
      <c r="H55" s="81"/>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c r="DJ55" s="50"/>
      <c r="DK55" s="50"/>
      <c r="DL55" s="50"/>
      <c r="DM55" s="50"/>
      <c r="DN55" s="50"/>
      <c r="DO55" s="50"/>
      <c r="DP55" s="50"/>
      <c r="DQ55" s="50"/>
      <c r="DR55" s="50"/>
      <c r="DS55" s="50"/>
      <c r="DT55" s="50"/>
      <c r="DU55" s="50"/>
      <c r="DV55" s="50"/>
      <c r="DW55" s="50"/>
      <c r="DX55" s="50"/>
      <c r="DY55" s="50"/>
      <c r="DZ55" s="50"/>
    </row>
    <row r="56" spans="1:130">
      <c r="A56" s="81"/>
      <c r="B56" s="81"/>
      <c r="C56" s="81"/>
      <c r="D56" s="81"/>
      <c r="E56" s="81"/>
      <c r="F56" s="81"/>
      <c r="G56" s="81"/>
      <c r="H56" s="81"/>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c r="DJ56" s="50"/>
      <c r="DK56" s="50"/>
      <c r="DL56" s="50"/>
      <c r="DM56" s="50"/>
      <c r="DN56" s="50"/>
      <c r="DO56" s="50"/>
      <c r="DP56" s="50"/>
      <c r="DQ56" s="50"/>
      <c r="DR56" s="50"/>
      <c r="DS56" s="50"/>
      <c r="DT56" s="50"/>
      <c r="DU56" s="50"/>
      <c r="DV56" s="50"/>
      <c r="DW56" s="50"/>
      <c r="DX56" s="50"/>
      <c r="DY56" s="50"/>
      <c r="DZ56" s="50"/>
    </row>
    <row r="57" spans="1:130">
      <c r="A57" s="81"/>
      <c r="B57" s="81"/>
      <c r="C57" s="81"/>
      <c r="D57" s="81"/>
      <c r="E57" s="81"/>
      <c r="F57" s="81"/>
      <c r="G57" s="81"/>
      <c r="H57" s="81"/>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c r="BD57" s="50"/>
      <c r="BE57" s="50"/>
      <c r="BF57" s="50"/>
      <c r="BG57" s="50"/>
      <c r="BH57" s="50"/>
      <c r="BI57" s="50"/>
      <c r="BJ57" s="50"/>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c r="DJ57" s="50"/>
      <c r="DK57" s="50"/>
      <c r="DL57" s="50"/>
      <c r="DM57" s="50"/>
      <c r="DN57" s="50"/>
      <c r="DO57" s="50"/>
      <c r="DP57" s="50"/>
      <c r="DQ57" s="50"/>
      <c r="DR57" s="50"/>
      <c r="DS57" s="50"/>
      <c r="DT57" s="50"/>
      <c r="DU57" s="50"/>
      <c r="DV57" s="50"/>
      <c r="DW57" s="50"/>
      <c r="DX57" s="50"/>
      <c r="DY57" s="50"/>
      <c r="DZ57" s="50"/>
    </row>
    <row r="58" spans="1:130">
      <c r="A58" s="81"/>
      <c r="B58" s="81"/>
      <c r="C58" s="81"/>
      <c r="D58" s="81"/>
      <c r="E58" s="81"/>
      <c r="F58" s="81"/>
      <c r="G58" s="81"/>
      <c r="H58" s="81"/>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c r="DJ58" s="50"/>
      <c r="DK58" s="50"/>
      <c r="DL58" s="50"/>
      <c r="DM58" s="50"/>
      <c r="DN58" s="50"/>
      <c r="DO58" s="50"/>
      <c r="DP58" s="50"/>
      <c r="DQ58" s="50"/>
      <c r="DR58" s="50"/>
      <c r="DS58" s="50"/>
      <c r="DT58" s="50"/>
      <c r="DU58" s="50"/>
      <c r="DV58" s="50"/>
      <c r="DW58" s="50"/>
      <c r="DX58" s="50"/>
      <c r="DY58" s="50"/>
      <c r="DZ58" s="50"/>
    </row>
    <row r="59" spans="1:130">
      <c r="A59" s="81"/>
      <c r="B59" s="81"/>
      <c r="C59" s="81"/>
      <c r="D59" s="81"/>
      <c r="E59" s="81"/>
      <c r="F59" s="81"/>
      <c r="G59" s="81"/>
      <c r="H59" s="81"/>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c r="DJ59" s="50"/>
      <c r="DK59" s="50"/>
      <c r="DL59" s="50"/>
      <c r="DM59" s="50"/>
      <c r="DN59" s="50"/>
      <c r="DO59" s="50"/>
      <c r="DP59" s="50"/>
      <c r="DQ59" s="50"/>
      <c r="DR59" s="50"/>
      <c r="DS59" s="50"/>
      <c r="DT59" s="50"/>
      <c r="DU59" s="50"/>
      <c r="DV59" s="50"/>
      <c r="DW59" s="50"/>
      <c r="DX59" s="50"/>
      <c r="DY59" s="50"/>
      <c r="DZ59" s="50"/>
    </row>
    <row r="60" spans="1:130">
      <c r="A60" s="81"/>
      <c r="B60" s="81"/>
      <c r="C60" s="81"/>
      <c r="D60" s="81"/>
      <c r="E60" s="81"/>
      <c r="F60" s="81"/>
      <c r="G60" s="81"/>
      <c r="H60" s="81"/>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c r="DJ60" s="50"/>
      <c r="DK60" s="50"/>
      <c r="DL60" s="50"/>
      <c r="DM60" s="50"/>
      <c r="DN60" s="50"/>
      <c r="DO60" s="50"/>
      <c r="DP60" s="50"/>
      <c r="DQ60" s="50"/>
      <c r="DR60" s="50"/>
      <c r="DS60" s="50"/>
      <c r="DT60" s="50"/>
      <c r="DU60" s="50"/>
      <c r="DV60" s="50"/>
      <c r="DW60" s="50"/>
      <c r="DX60" s="50"/>
      <c r="DY60" s="50"/>
      <c r="DZ60" s="50"/>
    </row>
    <row r="61" spans="1:130">
      <c r="A61" s="81"/>
      <c r="B61" s="81"/>
      <c r="C61" s="81"/>
      <c r="D61" s="81"/>
      <c r="E61" s="81"/>
      <c r="F61" s="81"/>
      <c r="G61" s="81"/>
      <c r="H61" s="81"/>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c r="DJ61" s="50"/>
      <c r="DK61" s="50"/>
      <c r="DL61" s="50"/>
      <c r="DM61" s="50"/>
      <c r="DN61" s="50"/>
      <c r="DO61" s="50"/>
      <c r="DP61" s="50"/>
      <c r="DQ61" s="50"/>
      <c r="DR61" s="50"/>
      <c r="DS61" s="50"/>
      <c r="DT61" s="50"/>
      <c r="DU61" s="50"/>
      <c r="DV61" s="50"/>
      <c r="DW61" s="50"/>
      <c r="DX61" s="50"/>
      <c r="DY61" s="50"/>
      <c r="DZ61" s="50"/>
    </row>
    <row r="62" spans="1:130">
      <c r="A62" s="81"/>
      <c r="B62" s="81"/>
      <c r="C62" s="81"/>
      <c r="D62" s="81"/>
      <c r="E62" s="81"/>
      <c r="F62" s="81"/>
      <c r="G62" s="81"/>
      <c r="H62" s="81"/>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c r="BD62" s="50"/>
      <c r="BE62" s="50"/>
      <c r="BF62" s="50"/>
      <c r="BG62" s="50"/>
      <c r="BH62" s="50"/>
      <c r="BI62" s="50"/>
      <c r="BJ62" s="50"/>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c r="DJ62" s="50"/>
      <c r="DK62" s="50"/>
      <c r="DL62" s="50"/>
      <c r="DM62" s="50"/>
      <c r="DN62" s="50"/>
      <c r="DO62" s="50"/>
      <c r="DP62" s="50"/>
      <c r="DQ62" s="50"/>
      <c r="DR62" s="50"/>
      <c r="DS62" s="50"/>
      <c r="DT62" s="50"/>
      <c r="DU62" s="50"/>
      <c r="DV62" s="50"/>
      <c r="DW62" s="50"/>
      <c r="DX62" s="50"/>
      <c r="DY62" s="50"/>
      <c r="DZ62" s="50"/>
    </row>
    <row r="63" spans="1:130">
      <c r="A63" s="81"/>
      <c r="B63" s="81"/>
      <c r="C63" s="81"/>
      <c r="D63" s="81"/>
      <c r="E63" s="81"/>
      <c r="F63" s="81"/>
      <c r="G63" s="81"/>
      <c r="H63" s="81"/>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c r="DJ63" s="50"/>
      <c r="DK63" s="50"/>
      <c r="DL63" s="50"/>
      <c r="DM63" s="50"/>
      <c r="DN63" s="50"/>
      <c r="DO63" s="50"/>
      <c r="DP63" s="50"/>
      <c r="DQ63" s="50"/>
      <c r="DR63" s="50"/>
      <c r="DS63" s="50"/>
      <c r="DT63" s="50"/>
      <c r="DU63" s="50"/>
      <c r="DV63" s="50"/>
      <c r="DW63" s="50"/>
      <c r="DX63" s="50"/>
      <c r="DY63" s="50"/>
      <c r="DZ63" s="50"/>
    </row>
    <row r="64" spans="1:130">
      <c r="A64" s="81"/>
      <c r="B64" s="81"/>
      <c r="C64" s="81"/>
      <c r="D64" s="81"/>
      <c r="E64" s="81"/>
      <c r="F64" s="81"/>
      <c r="G64" s="81"/>
      <c r="H64" s="81"/>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c r="BD64" s="50"/>
      <c r="BE64" s="50"/>
      <c r="BF64" s="50"/>
      <c r="BG64" s="50"/>
      <c r="BH64" s="50"/>
      <c r="BI64" s="50"/>
      <c r="BJ64" s="50"/>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c r="DJ64" s="50"/>
      <c r="DK64" s="50"/>
      <c r="DL64" s="50"/>
      <c r="DM64" s="50"/>
      <c r="DN64" s="50"/>
      <c r="DO64" s="50"/>
      <c r="DP64" s="50"/>
      <c r="DQ64" s="50"/>
      <c r="DR64" s="50"/>
      <c r="DS64" s="50"/>
      <c r="DT64" s="50"/>
      <c r="DU64" s="50"/>
      <c r="DV64" s="50"/>
      <c r="DW64" s="50"/>
      <c r="DX64" s="50"/>
      <c r="DY64" s="50"/>
      <c r="DZ64" s="50"/>
    </row>
    <row r="65" spans="1:130">
      <c r="A65" s="81"/>
      <c r="B65" s="81"/>
      <c r="C65" s="81"/>
      <c r="D65" s="81"/>
      <c r="E65" s="81"/>
      <c r="F65" s="81"/>
      <c r="G65" s="81"/>
      <c r="H65" s="81"/>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c r="BD65" s="50"/>
      <c r="BE65" s="50"/>
      <c r="BF65" s="50"/>
      <c r="BG65" s="50"/>
      <c r="BH65" s="50"/>
      <c r="BI65" s="50"/>
      <c r="BJ65" s="50"/>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c r="DJ65" s="50"/>
      <c r="DK65" s="50"/>
      <c r="DL65" s="50"/>
      <c r="DM65" s="50"/>
      <c r="DN65" s="50"/>
      <c r="DO65" s="50"/>
      <c r="DP65" s="50"/>
      <c r="DQ65" s="50"/>
      <c r="DR65" s="50"/>
      <c r="DS65" s="50"/>
      <c r="DT65" s="50"/>
      <c r="DU65" s="50"/>
      <c r="DV65" s="50"/>
      <c r="DW65" s="50"/>
      <c r="DX65" s="50"/>
      <c r="DY65" s="50"/>
      <c r="DZ65" s="50"/>
    </row>
    <row r="66" spans="1:130">
      <c r="A66" s="81"/>
      <c r="B66" s="81"/>
      <c r="C66" s="81"/>
      <c r="D66" s="81"/>
      <c r="E66" s="81"/>
      <c r="F66" s="81"/>
      <c r="G66" s="81"/>
      <c r="H66" s="81"/>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c r="BD66" s="50"/>
      <c r="BE66" s="50"/>
      <c r="BF66" s="50"/>
      <c r="BG66" s="50"/>
      <c r="BH66" s="50"/>
      <c r="BI66" s="50"/>
      <c r="BJ66" s="50"/>
      <c r="BK66" s="50"/>
      <c r="BL66" s="50"/>
      <c r="BM66" s="50"/>
      <c r="BN66" s="50"/>
      <c r="BO66" s="50"/>
      <c r="BP66" s="50"/>
      <c r="BQ66" s="50"/>
      <c r="BR66" s="50"/>
      <c r="BS66" s="50"/>
      <c r="BT66" s="50"/>
      <c r="BU66" s="50"/>
      <c r="BV66" s="50"/>
      <c r="BW66" s="50"/>
      <c r="BX66" s="50"/>
      <c r="BY66" s="50"/>
      <c r="BZ66" s="50"/>
      <c r="CA66" s="50"/>
      <c r="CB66" s="50"/>
      <c r="CC66" s="50"/>
      <c r="CD66" s="50"/>
      <c r="CE66" s="50"/>
      <c r="CF66" s="50"/>
      <c r="CG66" s="50"/>
      <c r="CH66" s="50"/>
      <c r="CI66" s="50"/>
      <c r="CJ66" s="50"/>
      <c r="CK66" s="50"/>
      <c r="CL66" s="50"/>
      <c r="CM66" s="50"/>
      <c r="CN66" s="50"/>
      <c r="CO66" s="50"/>
      <c r="CP66" s="50"/>
      <c r="CQ66" s="50"/>
      <c r="CR66" s="50"/>
      <c r="CS66" s="50"/>
      <c r="CT66" s="50"/>
      <c r="CU66" s="50"/>
      <c r="CV66" s="50"/>
      <c r="CW66" s="50"/>
      <c r="CX66" s="50"/>
      <c r="CY66" s="50"/>
      <c r="CZ66" s="50"/>
      <c r="DA66" s="50"/>
      <c r="DB66" s="50"/>
      <c r="DC66" s="50"/>
      <c r="DD66" s="50"/>
      <c r="DE66" s="50"/>
      <c r="DF66" s="50"/>
      <c r="DG66" s="50"/>
      <c r="DH66" s="50"/>
      <c r="DI66" s="50"/>
      <c r="DJ66" s="50"/>
      <c r="DK66" s="50"/>
      <c r="DL66" s="50"/>
      <c r="DM66" s="50"/>
      <c r="DN66" s="50"/>
      <c r="DO66" s="50"/>
      <c r="DP66" s="50"/>
      <c r="DQ66" s="50"/>
      <c r="DR66" s="50"/>
      <c r="DS66" s="50"/>
      <c r="DT66" s="50"/>
      <c r="DU66" s="50"/>
      <c r="DV66" s="50"/>
      <c r="DW66" s="50"/>
      <c r="DX66" s="50"/>
      <c r="DY66" s="50"/>
      <c r="DZ66" s="50"/>
    </row>
    <row r="67" spans="1:130">
      <c r="A67" s="81"/>
      <c r="B67" s="81"/>
      <c r="C67" s="81"/>
      <c r="D67" s="81"/>
      <c r="E67" s="81"/>
      <c r="F67" s="81"/>
      <c r="G67" s="81"/>
      <c r="H67" s="81"/>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c r="BD67" s="50"/>
      <c r="BE67" s="50"/>
      <c r="BF67" s="50"/>
      <c r="BG67" s="50"/>
      <c r="BH67" s="50"/>
      <c r="BI67" s="50"/>
      <c r="BJ67" s="50"/>
      <c r="BK67" s="50"/>
      <c r="BL67" s="50"/>
      <c r="BM67" s="50"/>
      <c r="BN67" s="50"/>
      <c r="BO67" s="50"/>
      <c r="BP67" s="50"/>
      <c r="BQ67" s="50"/>
      <c r="BR67" s="50"/>
      <c r="BS67" s="50"/>
      <c r="BT67" s="50"/>
      <c r="BU67" s="50"/>
      <c r="BV67" s="50"/>
      <c r="BW67" s="50"/>
      <c r="BX67" s="50"/>
      <c r="BY67" s="50"/>
      <c r="BZ67" s="50"/>
      <c r="CA67" s="50"/>
      <c r="CB67" s="50"/>
      <c r="CC67" s="50"/>
      <c r="CD67" s="50"/>
      <c r="CE67" s="50"/>
      <c r="CF67" s="50"/>
      <c r="CG67" s="50"/>
      <c r="CH67" s="50"/>
      <c r="CI67" s="50"/>
      <c r="CJ67" s="50"/>
      <c r="CK67" s="50"/>
      <c r="CL67" s="50"/>
      <c r="CM67" s="50"/>
      <c r="CN67" s="50"/>
      <c r="CO67" s="50"/>
      <c r="CP67" s="50"/>
      <c r="CQ67" s="50"/>
      <c r="CR67" s="50"/>
      <c r="CS67" s="50"/>
      <c r="CT67" s="50"/>
      <c r="CU67" s="50"/>
      <c r="CV67" s="50"/>
      <c r="CW67" s="50"/>
      <c r="CX67" s="50"/>
      <c r="CY67" s="50"/>
      <c r="CZ67" s="50"/>
      <c r="DA67" s="50"/>
      <c r="DB67" s="50"/>
      <c r="DC67" s="50"/>
      <c r="DD67" s="50"/>
      <c r="DE67" s="50"/>
      <c r="DF67" s="50"/>
      <c r="DG67" s="50"/>
      <c r="DH67" s="50"/>
      <c r="DI67" s="50"/>
      <c r="DJ67" s="50"/>
      <c r="DK67" s="50"/>
      <c r="DL67" s="50"/>
      <c r="DM67" s="50"/>
      <c r="DN67" s="50"/>
      <c r="DO67" s="50"/>
      <c r="DP67" s="50"/>
      <c r="DQ67" s="50"/>
      <c r="DR67" s="50"/>
      <c r="DS67" s="50"/>
      <c r="DT67" s="50"/>
      <c r="DU67" s="50"/>
      <c r="DV67" s="50"/>
      <c r="DW67" s="50"/>
      <c r="DX67" s="50"/>
      <c r="DY67" s="50"/>
      <c r="DZ67" s="50"/>
    </row>
    <row r="68" spans="1:130">
      <c r="A68" s="81"/>
      <c r="B68" s="81"/>
      <c r="C68" s="81"/>
      <c r="D68" s="81"/>
      <c r="E68" s="81"/>
      <c r="F68" s="81"/>
      <c r="G68" s="81"/>
      <c r="H68" s="81"/>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c r="DJ68" s="50"/>
      <c r="DK68" s="50"/>
      <c r="DL68" s="50"/>
      <c r="DM68" s="50"/>
      <c r="DN68" s="50"/>
      <c r="DO68" s="50"/>
      <c r="DP68" s="50"/>
      <c r="DQ68" s="50"/>
      <c r="DR68" s="50"/>
      <c r="DS68" s="50"/>
      <c r="DT68" s="50"/>
      <c r="DU68" s="50"/>
      <c r="DV68" s="50"/>
      <c r="DW68" s="50"/>
      <c r="DX68" s="50"/>
      <c r="DY68" s="50"/>
      <c r="DZ68" s="50"/>
    </row>
    <row r="69" spans="1:130">
      <c r="A69" s="81"/>
      <c r="B69" s="81"/>
      <c r="C69" s="81"/>
      <c r="D69" s="81"/>
      <c r="E69" s="81"/>
      <c r="F69" s="81"/>
      <c r="G69" s="81"/>
      <c r="H69" s="81"/>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c r="BD69" s="50"/>
      <c r="BE69" s="50"/>
      <c r="BF69" s="50"/>
      <c r="BG69" s="50"/>
      <c r="BH69" s="50"/>
      <c r="BI69" s="50"/>
      <c r="BJ69" s="50"/>
      <c r="BK69" s="50"/>
      <c r="BL69" s="50"/>
      <c r="BM69" s="50"/>
      <c r="BN69" s="50"/>
      <c r="BO69" s="50"/>
      <c r="BP69" s="50"/>
      <c r="BQ69" s="50"/>
      <c r="BR69" s="50"/>
      <c r="BS69" s="50"/>
      <c r="BT69" s="50"/>
      <c r="BU69" s="50"/>
      <c r="BV69" s="50"/>
      <c r="BW69" s="50"/>
      <c r="BX69" s="50"/>
      <c r="BY69" s="50"/>
      <c r="BZ69" s="50"/>
      <c r="CA69" s="50"/>
      <c r="CB69" s="50"/>
      <c r="CC69" s="50"/>
      <c r="CD69" s="50"/>
      <c r="CE69" s="50"/>
      <c r="CF69" s="50"/>
      <c r="CG69" s="50"/>
      <c r="CH69" s="50"/>
      <c r="CI69" s="50"/>
      <c r="CJ69" s="50"/>
      <c r="CK69" s="50"/>
      <c r="CL69" s="50"/>
      <c r="CM69" s="50"/>
      <c r="CN69" s="50"/>
      <c r="CO69" s="50"/>
      <c r="CP69" s="50"/>
      <c r="CQ69" s="50"/>
      <c r="CR69" s="50"/>
      <c r="CS69" s="50"/>
      <c r="CT69" s="50"/>
      <c r="CU69" s="50"/>
      <c r="CV69" s="50"/>
      <c r="CW69" s="50"/>
      <c r="CX69" s="50"/>
      <c r="CY69" s="50"/>
      <c r="CZ69" s="50"/>
      <c r="DA69" s="50"/>
      <c r="DB69" s="50"/>
      <c r="DC69" s="50"/>
      <c r="DD69" s="50"/>
      <c r="DE69" s="50"/>
      <c r="DF69" s="50"/>
      <c r="DG69" s="50"/>
      <c r="DH69" s="50"/>
      <c r="DI69" s="50"/>
      <c r="DJ69" s="50"/>
      <c r="DK69" s="50"/>
      <c r="DL69" s="50"/>
      <c r="DM69" s="50"/>
      <c r="DN69" s="50"/>
      <c r="DO69" s="50"/>
      <c r="DP69" s="50"/>
      <c r="DQ69" s="50"/>
      <c r="DR69" s="50"/>
      <c r="DS69" s="50"/>
      <c r="DT69" s="50"/>
      <c r="DU69" s="50"/>
      <c r="DV69" s="50"/>
      <c r="DW69" s="50"/>
      <c r="DX69" s="50"/>
      <c r="DY69" s="50"/>
      <c r="DZ69" s="50"/>
    </row>
    <row r="70" spans="1:130">
      <c r="A70" s="81"/>
      <c r="B70" s="81"/>
      <c r="C70" s="81"/>
      <c r="D70" s="81"/>
      <c r="E70" s="81"/>
      <c r="F70" s="81"/>
      <c r="G70" s="81"/>
      <c r="H70" s="81"/>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c r="DJ70" s="50"/>
      <c r="DK70" s="50"/>
      <c r="DL70" s="50"/>
      <c r="DM70" s="50"/>
      <c r="DN70" s="50"/>
      <c r="DO70" s="50"/>
      <c r="DP70" s="50"/>
      <c r="DQ70" s="50"/>
      <c r="DR70" s="50"/>
      <c r="DS70" s="50"/>
      <c r="DT70" s="50"/>
      <c r="DU70" s="50"/>
      <c r="DV70" s="50"/>
      <c r="DW70" s="50"/>
      <c r="DX70" s="50"/>
      <c r="DY70" s="50"/>
      <c r="DZ70" s="50"/>
    </row>
    <row r="71" spans="1:130">
      <c r="A71" s="81"/>
      <c r="B71" s="81"/>
      <c r="C71" s="81"/>
      <c r="D71" s="81"/>
      <c r="E71" s="81"/>
      <c r="F71" s="81"/>
      <c r="G71" s="81"/>
      <c r="H71" s="81"/>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c r="BD71" s="50"/>
      <c r="BE71" s="50"/>
      <c r="BF71" s="50"/>
      <c r="BG71" s="50"/>
      <c r="BH71" s="50"/>
      <c r="BI71" s="50"/>
      <c r="BJ71" s="50"/>
      <c r="BK71" s="50"/>
      <c r="BL71" s="50"/>
      <c r="BM71" s="50"/>
      <c r="BN71" s="50"/>
      <c r="BO71" s="50"/>
      <c r="BP71" s="50"/>
      <c r="BQ71" s="50"/>
      <c r="BR71" s="50"/>
      <c r="BS71" s="50"/>
      <c r="BT71" s="50"/>
      <c r="BU71" s="50"/>
      <c r="BV71" s="50"/>
      <c r="BW71" s="50"/>
      <c r="BX71" s="50"/>
      <c r="BY71" s="50"/>
      <c r="BZ71" s="50"/>
      <c r="CA71" s="50"/>
      <c r="CB71" s="50"/>
      <c r="CC71" s="50"/>
      <c r="CD71" s="50"/>
      <c r="CE71" s="50"/>
      <c r="CF71" s="50"/>
      <c r="CG71" s="50"/>
      <c r="CH71" s="50"/>
      <c r="CI71" s="50"/>
      <c r="CJ71" s="50"/>
      <c r="CK71" s="50"/>
      <c r="CL71" s="50"/>
      <c r="CM71" s="50"/>
      <c r="CN71" s="50"/>
      <c r="CO71" s="50"/>
      <c r="CP71" s="50"/>
      <c r="CQ71" s="50"/>
      <c r="CR71" s="50"/>
      <c r="CS71" s="50"/>
      <c r="CT71" s="50"/>
      <c r="CU71" s="50"/>
      <c r="CV71" s="50"/>
      <c r="CW71" s="50"/>
      <c r="CX71" s="50"/>
      <c r="CY71" s="50"/>
      <c r="CZ71" s="50"/>
      <c r="DA71" s="50"/>
      <c r="DB71" s="50"/>
      <c r="DC71" s="50"/>
      <c r="DD71" s="50"/>
      <c r="DE71" s="50"/>
      <c r="DF71" s="50"/>
      <c r="DG71" s="50"/>
      <c r="DH71" s="50"/>
      <c r="DI71" s="50"/>
      <c r="DJ71" s="50"/>
      <c r="DK71" s="50"/>
      <c r="DL71" s="50"/>
      <c r="DM71" s="50"/>
      <c r="DN71" s="50"/>
      <c r="DO71" s="50"/>
      <c r="DP71" s="50"/>
      <c r="DQ71" s="50"/>
      <c r="DR71" s="50"/>
      <c r="DS71" s="50"/>
      <c r="DT71" s="50"/>
      <c r="DU71" s="50"/>
      <c r="DV71" s="50"/>
      <c r="DW71" s="50"/>
      <c r="DX71" s="50"/>
      <c r="DY71" s="50"/>
      <c r="DZ71" s="50"/>
    </row>
    <row r="72" spans="1:130">
      <c r="A72" s="81"/>
      <c r="B72" s="81"/>
      <c r="C72" s="81"/>
      <c r="D72" s="81"/>
      <c r="E72" s="81"/>
      <c r="F72" s="81"/>
      <c r="G72" s="81"/>
      <c r="H72" s="81"/>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c r="BD72" s="50"/>
      <c r="BE72" s="50"/>
      <c r="BF72" s="50"/>
      <c r="BG72" s="50"/>
      <c r="BH72" s="50"/>
      <c r="BI72" s="50"/>
      <c r="BJ72" s="50"/>
      <c r="BK72" s="50"/>
      <c r="BL72" s="50"/>
      <c r="BM72" s="50"/>
      <c r="BN72" s="50"/>
      <c r="BO72" s="50"/>
      <c r="BP72" s="50"/>
      <c r="BQ72" s="50"/>
      <c r="BR72" s="50"/>
      <c r="BS72" s="50"/>
      <c r="BT72" s="50"/>
      <c r="BU72" s="50"/>
      <c r="BV72" s="50"/>
      <c r="BW72" s="50"/>
      <c r="BX72" s="50"/>
      <c r="BY72" s="50"/>
      <c r="BZ72" s="50"/>
      <c r="CA72" s="50"/>
      <c r="CB72" s="50"/>
      <c r="CC72" s="50"/>
      <c r="CD72" s="50"/>
      <c r="CE72" s="50"/>
      <c r="CF72" s="50"/>
      <c r="CG72" s="50"/>
      <c r="CH72" s="50"/>
      <c r="CI72" s="50"/>
      <c r="CJ72" s="50"/>
      <c r="CK72" s="50"/>
      <c r="CL72" s="50"/>
      <c r="CM72" s="50"/>
      <c r="CN72" s="50"/>
      <c r="CO72" s="50"/>
      <c r="CP72" s="50"/>
      <c r="CQ72" s="50"/>
      <c r="CR72" s="50"/>
      <c r="CS72" s="50"/>
      <c r="CT72" s="50"/>
      <c r="CU72" s="50"/>
      <c r="CV72" s="50"/>
      <c r="CW72" s="50"/>
      <c r="CX72" s="50"/>
      <c r="CY72" s="50"/>
      <c r="CZ72" s="50"/>
      <c r="DA72" s="50"/>
      <c r="DB72" s="50"/>
      <c r="DC72" s="50"/>
      <c r="DD72" s="50"/>
      <c r="DE72" s="50"/>
      <c r="DF72" s="50"/>
      <c r="DG72" s="50"/>
      <c r="DH72" s="50"/>
      <c r="DI72" s="50"/>
      <c r="DJ72" s="50"/>
      <c r="DK72" s="50"/>
      <c r="DL72" s="50"/>
      <c r="DM72" s="50"/>
      <c r="DN72" s="50"/>
      <c r="DO72" s="50"/>
      <c r="DP72" s="50"/>
      <c r="DQ72" s="50"/>
      <c r="DR72" s="50"/>
      <c r="DS72" s="50"/>
      <c r="DT72" s="50"/>
      <c r="DU72" s="50"/>
      <c r="DV72" s="50"/>
      <c r="DW72" s="50"/>
      <c r="DX72" s="50"/>
      <c r="DY72" s="50"/>
      <c r="DZ72" s="50"/>
    </row>
    <row r="73" spans="1:130">
      <c r="A73" s="81"/>
      <c r="B73" s="81"/>
      <c r="C73" s="81"/>
      <c r="D73" s="81"/>
      <c r="E73" s="81"/>
      <c r="F73" s="81"/>
      <c r="G73" s="81"/>
      <c r="H73" s="81"/>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50"/>
      <c r="BL73" s="50"/>
      <c r="BM73" s="50"/>
      <c r="BN73" s="50"/>
      <c r="BO73" s="50"/>
      <c r="BP73" s="50"/>
      <c r="BQ73" s="50"/>
      <c r="BR73" s="50"/>
      <c r="BS73" s="50"/>
      <c r="BT73" s="50"/>
      <c r="BU73" s="50"/>
      <c r="BV73" s="50"/>
      <c r="BW73" s="50"/>
      <c r="BX73" s="50"/>
      <c r="BY73" s="50"/>
      <c r="BZ73" s="50"/>
      <c r="CA73" s="50"/>
      <c r="CB73" s="50"/>
      <c r="CC73" s="50"/>
      <c r="CD73" s="50"/>
      <c r="CE73" s="50"/>
      <c r="CF73" s="50"/>
      <c r="CG73" s="50"/>
      <c r="CH73" s="50"/>
      <c r="CI73" s="50"/>
      <c r="CJ73" s="50"/>
      <c r="CK73" s="50"/>
      <c r="CL73" s="50"/>
      <c r="CM73" s="50"/>
      <c r="CN73" s="50"/>
      <c r="CO73" s="50"/>
      <c r="CP73" s="50"/>
      <c r="CQ73" s="50"/>
      <c r="CR73" s="50"/>
      <c r="CS73" s="50"/>
      <c r="CT73" s="50"/>
      <c r="CU73" s="50"/>
      <c r="CV73" s="50"/>
      <c r="CW73" s="50"/>
      <c r="CX73" s="50"/>
      <c r="CY73" s="50"/>
      <c r="CZ73" s="50"/>
      <c r="DA73" s="50"/>
      <c r="DB73" s="50"/>
      <c r="DC73" s="50"/>
      <c r="DD73" s="50"/>
      <c r="DE73" s="50"/>
      <c r="DF73" s="50"/>
      <c r="DG73" s="50"/>
      <c r="DH73" s="50"/>
      <c r="DI73" s="50"/>
      <c r="DJ73" s="50"/>
      <c r="DK73" s="50"/>
      <c r="DL73" s="50"/>
      <c r="DM73" s="50"/>
      <c r="DN73" s="50"/>
      <c r="DO73" s="50"/>
      <c r="DP73" s="50"/>
      <c r="DQ73" s="50"/>
      <c r="DR73" s="50"/>
      <c r="DS73" s="50"/>
      <c r="DT73" s="50"/>
      <c r="DU73" s="50"/>
      <c r="DV73" s="50"/>
      <c r="DW73" s="50"/>
      <c r="DX73" s="50"/>
      <c r="DY73" s="50"/>
      <c r="DZ73" s="50"/>
    </row>
    <row r="74" spans="1:130">
      <c r="A74" s="81"/>
      <c r="B74" s="81"/>
      <c r="C74" s="81"/>
      <c r="D74" s="81"/>
      <c r="E74" s="81"/>
      <c r="F74" s="81"/>
      <c r="G74" s="81"/>
      <c r="H74" s="81"/>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c r="DJ74" s="50"/>
      <c r="DK74" s="50"/>
      <c r="DL74" s="50"/>
      <c r="DM74" s="50"/>
      <c r="DN74" s="50"/>
      <c r="DO74" s="50"/>
      <c r="DP74" s="50"/>
      <c r="DQ74" s="50"/>
      <c r="DR74" s="50"/>
      <c r="DS74" s="50"/>
      <c r="DT74" s="50"/>
      <c r="DU74" s="50"/>
      <c r="DV74" s="50"/>
      <c r="DW74" s="50"/>
      <c r="DX74" s="50"/>
      <c r="DY74" s="50"/>
      <c r="DZ74" s="50"/>
    </row>
    <row r="75" spans="1:130">
      <c r="A75" s="81"/>
      <c r="B75" s="81"/>
      <c r="C75" s="81"/>
      <c r="D75" s="81"/>
      <c r="E75" s="81"/>
      <c r="F75" s="81"/>
      <c r="G75" s="81"/>
      <c r="H75" s="81"/>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c r="BD75" s="50"/>
      <c r="BE75" s="50"/>
      <c r="BF75" s="50"/>
      <c r="BG75" s="50"/>
      <c r="BH75" s="50"/>
      <c r="BI75" s="50"/>
      <c r="BJ75" s="50"/>
      <c r="BK75" s="50"/>
      <c r="BL75" s="50"/>
      <c r="BM75" s="50"/>
      <c r="BN75" s="50"/>
      <c r="BO75" s="50"/>
      <c r="BP75" s="50"/>
      <c r="BQ75" s="50"/>
      <c r="BR75" s="50"/>
      <c r="BS75" s="50"/>
      <c r="BT75" s="50"/>
      <c r="BU75" s="50"/>
      <c r="BV75" s="50"/>
      <c r="BW75" s="50"/>
      <c r="BX75" s="50"/>
      <c r="BY75" s="50"/>
      <c r="BZ75" s="50"/>
      <c r="CA75" s="50"/>
      <c r="CB75" s="50"/>
      <c r="CC75" s="50"/>
      <c r="CD75" s="50"/>
      <c r="CE75" s="50"/>
      <c r="CF75" s="50"/>
      <c r="CG75" s="50"/>
      <c r="CH75" s="50"/>
      <c r="CI75" s="50"/>
      <c r="CJ75" s="50"/>
      <c r="CK75" s="50"/>
      <c r="CL75" s="50"/>
      <c r="CM75" s="50"/>
      <c r="CN75" s="50"/>
      <c r="CO75" s="50"/>
      <c r="CP75" s="50"/>
      <c r="CQ75" s="50"/>
      <c r="CR75" s="50"/>
      <c r="CS75" s="50"/>
      <c r="CT75" s="50"/>
      <c r="CU75" s="50"/>
      <c r="CV75" s="50"/>
      <c r="CW75" s="50"/>
      <c r="CX75" s="50"/>
      <c r="CY75" s="50"/>
      <c r="CZ75" s="50"/>
      <c r="DA75" s="50"/>
      <c r="DB75" s="50"/>
      <c r="DC75" s="50"/>
      <c r="DD75" s="50"/>
      <c r="DE75" s="50"/>
      <c r="DF75" s="50"/>
      <c r="DG75" s="50"/>
      <c r="DH75" s="50"/>
      <c r="DI75" s="50"/>
      <c r="DJ75" s="50"/>
      <c r="DK75" s="50"/>
      <c r="DL75" s="50"/>
      <c r="DM75" s="50"/>
      <c r="DN75" s="50"/>
      <c r="DO75" s="50"/>
      <c r="DP75" s="50"/>
      <c r="DQ75" s="50"/>
      <c r="DR75" s="50"/>
      <c r="DS75" s="50"/>
      <c r="DT75" s="50"/>
      <c r="DU75" s="50"/>
      <c r="DV75" s="50"/>
      <c r="DW75" s="50"/>
      <c r="DX75" s="50"/>
      <c r="DY75" s="50"/>
      <c r="DZ75" s="50"/>
    </row>
    <row r="76" spans="1:130">
      <c r="A76" s="81"/>
      <c r="B76" s="81"/>
      <c r="C76" s="81"/>
      <c r="D76" s="81"/>
      <c r="E76" s="81"/>
      <c r="F76" s="81"/>
      <c r="G76" s="81"/>
      <c r="H76" s="81"/>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c r="DJ76" s="50"/>
      <c r="DK76" s="50"/>
      <c r="DL76" s="50"/>
      <c r="DM76" s="50"/>
      <c r="DN76" s="50"/>
      <c r="DO76" s="50"/>
      <c r="DP76" s="50"/>
      <c r="DQ76" s="50"/>
      <c r="DR76" s="50"/>
      <c r="DS76" s="50"/>
      <c r="DT76" s="50"/>
      <c r="DU76" s="50"/>
      <c r="DV76" s="50"/>
      <c r="DW76" s="50"/>
      <c r="DX76" s="50"/>
      <c r="DY76" s="50"/>
      <c r="DZ76" s="50"/>
    </row>
    <row r="77" spans="1:130">
      <c r="A77" s="81"/>
      <c r="B77" s="81"/>
      <c r="C77" s="81"/>
      <c r="D77" s="81"/>
      <c r="E77" s="81"/>
      <c r="F77" s="81"/>
      <c r="G77" s="81"/>
      <c r="H77" s="81"/>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c r="BD77" s="50"/>
      <c r="BE77" s="50"/>
      <c r="BF77" s="50"/>
      <c r="BG77" s="50"/>
      <c r="BH77" s="50"/>
      <c r="BI77" s="50"/>
      <c r="BJ77" s="50"/>
      <c r="BK77" s="50"/>
      <c r="BL77" s="50"/>
      <c r="BM77" s="50"/>
      <c r="BN77" s="50"/>
      <c r="BO77" s="50"/>
      <c r="BP77" s="50"/>
      <c r="BQ77" s="50"/>
      <c r="BR77" s="50"/>
      <c r="BS77" s="50"/>
      <c r="BT77" s="50"/>
      <c r="BU77" s="50"/>
      <c r="BV77" s="50"/>
      <c r="BW77" s="50"/>
      <c r="BX77" s="50"/>
      <c r="BY77" s="50"/>
      <c r="BZ77" s="50"/>
      <c r="CA77" s="50"/>
      <c r="CB77" s="50"/>
      <c r="CC77" s="50"/>
      <c r="CD77" s="50"/>
      <c r="CE77" s="50"/>
      <c r="CF77" s="50"/>
      <c r="CG77" s="50"/>
      <c r="CH77" s="50"/>
      <c r="CI77" s="50"/>
      <c r="CJ77" s="50"/>
      <c r="CK77" s="50"/>
      <c r="CL77" s="50"/>
      <c r="CM77" s="50"/>
      <c r="CN77" s="50"/>
      <c r="CO77" s="50"/>
      <c r="CP77" s="50"/>
      <c r="CQ77" s="50"/>
      <c r="CR77" s="50"/>
      <c r="CS77" s="50"/>
      <c r="CT77" s="50"/>
      <c r="CU77" s="50"/>
      <c r="CV77" s="50"/>
      <c r="CW77" s="50"/>
      <c r="CX77" s="50"/>
      <c r="CY77" s="50"/>
      <c r="CZ77" s="50"/>
      <c r="DA77" s="50"/>
      <c r="DB77" s="50"/>
      <c r="DC77" s="50"/>
      <c r="DD77" s="50"/>
      <c r="DE77" s="50"/>
      <c r="DF77" s="50"/>
      <c r="DG77" s="50"/>
      <c r="DH77" s="50"/>
      <c r="DI77" s="50"/>
      <c r="DJ77" s="50"/>
      <c r="DK77" s="50"/>
      <c r="DL77" s="50"/>
      <c r="DM77" s="50"/>
      <c r="DN77" s="50"/>
      <c r="DO77" s="50"/>
      <c r="DP77" s="50"/>
      <c r="DQ77" s="50"/>
      <c r="DR77" s="50"/>
      <c r="DS77" s="50"/>
      <c r="DT77" s="50"/>
      <c r="DU77" s="50"/>
      <c r="DV77" s="50"/>
      <c r="DW77" s="50"/>
      <c r="DX77" s="50"/>
      <c r="DY77" s="50"/>
      <c r="DZ77" s="50"/>
    </row>
    <row r="78" spans="1:130">
      <c r="A78" s="81"/>
      <c r="B78" s="81"/>
      <c r="C78" s="81"/>
      <c r="D78" s="81"/>
      <c r="E78" s="81"/>
      <c r="F78" s="81"/>
      <c r="G78" s="81"/>
      <c r="H78" s="81"/>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c r="BD78" s="50"/>
      <c r="BE78" s="50"/>
      <c r="BF78" s="50"/>
      <c r="BG78" s="50"/>
      <c r="BH78" s="50"/>
      <c r="BI78" s="50"/>
      <c r="BJ78" s="50"/>
      <c r="BK78" s="50"/>
      <c r="BL78" s="50"/>
      <c r="BM78" s="50"/>
      <c r="BN78" s="50"/>
      <c r="BO78" s="50"/>
      <c r="BP78" s="50"/>
      <c r="BQ78" s="50"/>
      <c r="BR78" s="50"/>
      <c r="BS78" s="50"/>
      <c r="BT78" s="50"/>
      <c r="BU78" s="50"/>
      <c r="BV78" s="50"/>
      <c r="BW78" s="50"/>
      <c r="BX78" s="50"/>
      <c r="BY78" s="50"/>
      <c r="BZ78" s="50"/>
      <c r="CA78" s="50"/>
      <c r="CB78" s="50"/>
      <c r="CC78" s="50"/>
      <c r="CD78" s="50"/>
      <c r="CE78" s="50"/>
      <c r="CF78" s="50"/>
      <c r="CG78" s="50"/>
      <c r="CH78" s="50"/>
      <c r="CI78" s="50"/>
      <c r="CJ78" s="50"/>
      <c r="CK78" s="50"/>
      <c r="CL78" s="50"/>
      <c r="CM78" s="50"/>
      <c r="CN78" s="50"/>
      <c r="CO78" s="50"/>
      <c r="CP78" s="50"/>
      <c r="CQ78" s="50"/>
      <c r="CR78" s="50"/>
      <c r="CS78" s="50"/>
      <c r="CT78" s="50"/>
      <c r="CU78" s="50"/>
      <c r="CV78" s="50"/>
      <c r="CW78" s="50"/>
      <c r="CX78" s="50"/>
      <c r="CY78" s="50"/>
      <c r="CZ78" s="50"/>
      <c r="DA78" s="50"/>
      <c r="DB78" s="50"/>
      <c r="DC78" s="50"/>
      <c r="DD78" s="50"/>
      <c r="DE78" s="50"/>
      <c r="DF78" s="50"/>
      <c r="DG78" s="50"/>
      <c r="DH78" s="50"/>
      <c r="DI78" s="50"/>
      <c r="DJ78" s="50"/>
      <c r="DK78" s="50"/>
      <c r="DL78" s="50"/>
      <c r="DM78" s="50"/>
      <c r="DN78" s="50"/>
      <c r="DO78" s="50"/>
      <c r="DP78" s="50"/>
      <c r="DQ78" s="50"/>
      <c r="DR78" s="50"/>
      <c r="DS78" s="50"/>
      <c r="DT78" s="50"/>
      <c r="DU78" s="50"/>
      <c r="DV78" s="50"/>
      <c r="DW78" s="50"/>
      <c r="DX78" s="50"/>
      <c r="DY78" s="50"/>
      <c r="DZ78" s="50"/>
    </row>
    <row r="79" spans="1:130">
      <c r="A79" s="81"/>
      <c r="B79" s="81"/>
      <c r="C79" s="81"/>
      <c r="D79" s="81"/>
      <c r="E79" s="81"/>
      <c r="F79" s="81"/>
      <c r="G79" s="81"/>
      <c r="H79" s="81"/>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c r="BD79" s="50"/>
      <c r="BE79" s="50"/>
      <c r="BF79" s="50"/>
      <c r="BG79" s="50"/>
      <c r="BH79" s="50"/>
      <c r="BI79" s="50"/>
      <c r="BJ79" s="50"/>
      <c r="BK79" s="50"/>
      <c r="BL79" s="50"/>
      <c r="BM79" s="50"/>
      <c r="BN79" s="50"/>
      <c r="BO79" s="50"/>
      <c r="BP79" s="50"/>
      <c r="BQ79" s="50"/>
      <c r="BR79" s="50"/>
      <c r="BS79" s="50"/>
      <c r="BT79" s="50"/>
      <c r="BU79" s="50"/>
      <c r="BV79" s="50"/>
      <c r="BW79" s="50"/>
      <c r="BX79" s="50"/>
      <c r="BY79" s="50"/>
      <c r="BZ79" s="50"/>
      <c r="CA79" s="50"/>
      <c r="CB79" s="50"/>
      <c r="CC79" s="50"/>
      <c r="CD79" s="50"/>
      <c r="CE79" s="50"/>
      <c r="CF79" s="50"/>
      <c r="CG79" s="50"/>
      <c r="CH79" s="50"/>
      <c r="CI79" s="50"/>
      <c r="CJ79" s="50"/>
      <c r="CK79" s="50"/>
      <c r="CL79" s="50"/>
      <c r="CM79" s="50"/>
      <c r="CN79" s="50"/>
      <c r="CO79" s="50"/>
      <c r="CP79" s="50"/>
      <c r="CQ79" s="50"/>
      <c r="CR79" s="50"/>
      <c r="CS79" s="50"/>
      <c r="CT79" s="50"/>
      <c r="CU79" s="50"/>
      <c r="CV79" s="50"/>
      <c r="CW79" s="50"/>
      <c r="CX79" s="50"/>
      <c r="CY79" s="50"/>
      <c r="CZ79" s="50"/>
      <c r="DA79" s="50"/>
      <c r="DB79" s="50"/>
      <c r="DC79" s="50"/>
      <c r="DD79" s="50"/>
      <c r="DE79" s="50"/>
      <c r="DF79" s="50"/>
      <c r="DG79" s="50"/>
      <c r="DH79" s="50"/>
      <c r="DI79" s="50"/>
      <c r="DJ79" s="50"/>
      <c r="DK79" s="50"/>
      <c r="DL79" s="50"/>
      <c r="DM79" s="50"/>
      <c r="DN79" s="50"/>
      <c r="DO79" s="50"/>
      <c r="DP79" s="50"/>
      <c r="DQ79" s="50"/>
      <c r="DR79" s="50"/>
      <c r="DS79" s="50"/>
      <c r="DT79" s="50"/>
      <c r="DU79" s="50"/>
      <c r="DV79" s="50"/>
      <c r="DW79" s="50"/>
      <c r="DX79" s="50"/>
      <c r="DY79" s="50"/>
      <c r="DZ79" s="50"/>
    </row>
    <row r="80" spans="1:130">
      <c r="A80" s="81"/>
      <c r="B80" s="81"/>
      <c r="C80" s="81"/>
      <c r="D80" s="81"/>
      <c r="E80" s="81"/>
      <c r="F80" s="81"/>
      <c r="G80" s="81"/>
      <c r="H80" s="81"/>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c r="BD80" s="50"/>
      <c r="BE80" s="50"/>
      <c r="BF80" s="50"/>
      <c r="BG80" s="50"/>
      <c r="BH80" s="50"/>
      <c r="BI80" s="50"/>
      <c r="BJ80" s="50"/>
      <c r="BK80" s="50"/>
      <c r="BL80" s="50"/>
      <c r="BM80" s="50"/>
      <c r="BN80" s="50"/>
      <c r="BO80" s="50"/>
      <c r="BP80" s="50"/>
      <c r="BQ80" s="50"/>
      <c r="BR80" s="50"/>
      <c r="BS80" s="50"/>
      <c r="BT80" s="50"/>
      <c r="BU80" s="50"/>
      <c r="BV80" s="50"/>
      <c r="BW80" s="50"/>
      <c r="BX80" s="50"/>
      <c r="BY80" s="50"/>
      <c r="BZ80" s="50"/>
      <c r="CA80" s="50"/>
      <c r="CB80" s="50"/>
      <c r="CC80" s="50"/>
      <c r="CD80" s="50"/>
      <c r="CE80" s="50"/>
      <c r="CF80" s="50"/>
      <c r="CG80" s="50"/>
      <c r="CH80" s="50"/>
      <c r="CI80" s="50"/>
      <c r="CJ80" s="50"/>
      <c r="CK80" s="50"/>
      <c r="CL80" s="50"/>
      <c r="CM80" s="50"/>
      <c r="CN80" s="50"/>
      <c r="CO80" s="50"/>
      <c r="CP80" s="50"/>
      <c r="CQ80" s="50"/>
      <c r="CR80" s="50"/>
      <c r="CS80" s="50"/>
      <c r="CT80" s="50"/>
      <c r="CU80" s="50"/>
      <c r="CV80" s="50"/>
      <c r="CW80" s="50"/>
      <c r="CX80" s="50"/>
      <c r="CY80" s="50"/>
      <c r="CZ80" s="50"/>
      <c r="DA80" s="50"/>
      <c r="DB80" s="50"/>
      <c r="DC80" s="50"/>
      <c r="DD80" s="50"/>
      <c r="DE80" s="50"/>
      <c r="DF80" s="50"/>
      <c r="DG80" s="50"/>
      <c r="DH80" s="50"/>
      <c r="DI80" s="50"/>
      <c r="DJ80" s="50"/>
      <c r="DK80" s="50"/>
      <c r="DL80" s="50"/>
      <c r="DM80" s="50"/>
      <c r="DN80" s="50"/>
      <c r="DO80" s="50"/>
      <c r="DP80" s="50"/>
      <c r="DQ80" s="50"/>
      <c r="DR80" s="50"/>
      <c r="DS80" s="50"/>
      <c r="DT80" s="50"/>
      <c r="DU80" s="50"/>
      <c r="DV80" s="50"/>
      <c r="DW80" s="50"/>
      <c r="DX80" s="50"/>
      <c r="DY80" s="50"/>
      <c r="DZ80" s="50"/>
    </row>
    <row r="81" spans="1:130">
      <c r="A81" s="81"/>
      <c r="B81" s="81"/>
      <c r="C81" s="81"/>
      <c r="D81" s="81"/>
      <c r="E81" s="81"/>
      <c r="F81" s="81"/>
      <c r="G81" s="81"/>
      <c r="H81" s="81"/>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c r="BD81" s="50"/>
      <c r="BE81" s="50"/>
      <c r="BF81" s="50"/>
      <c r="BG81" s="50"/>
      <c r="BH81" s="50"/>
      <c r="BI81" s="50"/>
      <c r="BJ81" s="50"/>
      <c r="BK81" s="50"/>
      <c r="BL81" s="50"/>
      <c r="BM81" s="50"/>
      <c r="BN81" s="50"/>
      <c r="BO81" s="50"/>
      <c r="BP81" s="50"/>
      <c r="BQ81" s="50"/>
      <c r="BR81" s="50"/>
      <c r="BS81" s="50"/>
      <c r="BT81" s="50"/>
      <c r="BU81" s="50"/>
      <c r="BV81" s="50"/>
      <c r="BW81" s="50"/>
      <c r="BX81" s="50"/>
      <c r="BY81" s="50"/>
      <c r="BZ81" s="50"/>
      <c r="CA81" s="50"/>
      <c r="CB81" s="50"/>
      <c r="CC81" s="50"/>
      <c r="CD81" s="50"/>
      <c r="CE81" s="50"/>
      <c r="CF81" s="50"/>
      <c r="CG81" s="50"/>
      <c r="CH81" s="50"/>
      <c r="CI81" s="50"/>
      <c r="CJ81" s="50"/>
      <c r="CK81" s="50"/>
      <c r="CL81" s="50"/>
      <c r="CM81" s="50"/>
      <c r="CN81" s="50"/>
      <c r="CO81" s="50"/>
      <c r="CP81" s="50"/>
      <c r="CQ81" s="50"/>
      <c r="CR81" s="50"/>
      <c r="CS81" s="50"/>
      <c r="CT81" s="50"/>
      <c r="CU81" s="50"/>
      <c r="CV81" s="50"/>
      <c r="CW81" s="50"/>
      <c r="CX81" s="50"/>
      <c r="CY81" s="50"/>
      <c r="CZ81" s="50"/>
      <c r="DA81" s="50"/>
      <c r="DB81" s="50"/>
      <c r="DC81" s="50"/>
      <c r="DD81" s="50"/>
      <c r="DE81" s="50"/>
      <c r="DF81" s="50"/>
      <c r="DG81" s="50"/>
      <c r="DH81" s="50"/>
      <c r="DI81" s="50"/>
      <c r="DJ81" s="50"/>
      <c r="DK81" s="50"/>
      <c r="DL81" s="50"/>
      <c r="DM81" s="50"/>
      <c r="DN81" s="50"/>
      <c r="DO81" s="50"/>
      <c r="DP81" s="50"/>
      <c r="DQ81" s="50"/>
      <c r="DR81" s="50"/>
      <c r="DS81" s="50"/>
      <c r="DT81" s="50"/>
      <c r="DU81" s="50"/>
      <c r="DV81" s="50"/>
      <c r="DW81" s="50"/>
      <c r="DX81" s="50"/>
      <c r="DY81" s="50"/>
      <c r="DZ81" s="50"/>
    </row>
    <row r="82" spans="1:130">
      <c r="A82" s="81"/>
      <c r="B82" s="81"/>
      <c r="C82" s="81"/>
      <c r="D82" s="81"/>
      <c r="E82" s="81"/>
      <c r="F82" s="81"/>
      <c r="G82" s="81"/>
      <c r="H82" s="81"/>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c r="BD82" s="50"/>
      <c r="BE82" s="50"/>
      <c r="BF82" s="50"/>
      <c r="BG82" s="50"/>
      <c r="BH82" s="50"/>
      <c r="BI82" s="50"/>
      <c r="BJ82" s="50"/>
      <c r="BK82" s="50"/>
      <c r="BL82" s="50"/>
      <c r="BM82" s="50"/>
      <c r="BN82" s="50"/>
      <c r="BO82" s="50"/>
      <c r="BP82" s="50"/>
      <c r="BQ82" s="50"/>
      <c r="BR82" s="50"/>
      <c r="BS82" s="50"/>
      <c r="BT82" s="50"/>
      <c r="BU82" s="50"/>
      <c r="BV82" s="50"/>
      <c r="BW82" s="50"/>
      <c r="BX82" s="50"/>
      <c r="BY82" s="50"/>
      <c r="BZ82" s="50"/>
      <c r="CA82" s="50"/>
      <c r="CB82" s="50"/>
      <c r="CC82" s="50"/>
      <c r="CD82" s="50"/>
      <c r="CE82" s="50"/>
      <c r="CF82" s="50"/>
      <c r="CG82" s="50"/>
      <c r="CH82" s="50"/>
      <c r="CI82" s="50"/>
      <c r="CJ82" s="50"/>
      <c r="CK82" s="50"/>
      <c r="CL82" s="50"/>
      <c r="CM82" s="50"/>
      <c r="CN82" s="50"/>
      <c r="CO82" s="50"/>
      <c r="CP82" s="50"/>
      <c r="CQ82" s="50"/>
      <c r="CR82" s="50"/>
      <c r="CS82" s="50"/>
      <c r="CT82" s="50"/>
      <c r="CU82" s="50"/>
      <c r="CV82" s="50"/>
      <c r="CW82" s="50"/>
      <c r="CX82" s="50"/>
      <c r="CY82" s="50"/>
      <c r="CZ82" s="50"/>
      <c r="DA82" s="50"/>
      <c r="DB82" s="50"/>
      <c r="DC82" s="50"/>
      <c r="DD82" s="50"/>
      <c r="DE82" s="50"/>
      <c r="DF82" s="50"/>
      <c r="DG82" s="50"/>
      <c r="DH82" s="50"/>
      <c r="DI82" s="50"/>
      <c r="DJ82" s="50"/>
      <c r="DK82" s="50"/>
      <c r="DL82" s="50"/>
      <c r="DM82" s="50"/>
      <c r="DN82" s="50"/>
      <c r="DO82" s="50"/>
      <c r="DP82" s="50"/>
      <c r="DQ82" s="50"/>
      <c r="DR82" s="50"/>
      <c r="DS82" s="50"/>
      <c r="DT82" s="50"/>
      <c r="DU82" s="50"/>
      <c r="DV82" s="50"/>
      <c r="DW82" s="50"/>
      <c r="DX82" s="50"/>
      <c r="DY82" s="50"/>
      <c r="DZ82" s="50"/>
    </row>
    <row r="83" spans="1:130">
      <c r="A83" s="81"/>
      <c r="B83" s="81"/>
      <c r="C83" s="81"/>
      <c r="D83" s="81"/>
      <c r="E83" s="81"/>
      <c r="F83" s="81"/>
      <c r="G83" s="81"/>
      <c r="H83" s="81"/>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0"/>
      <c r="BR83" s="50"/>
      <c r="BS83" s="50"/>
      <c r="BT83" s="50"/>
      <c r="BU83" s="50"/>
      <c r="BV83" s="50"/>
      <c r="BW83" s="50"/>
      <c r="BX83" s="50"/>
      <c r="BY83" s="50"/>
      <c r="BZ83" s="50"/>
      <c r="CA83" s="50"/>
      <c r="CB83" s="50"/>
      <c r="CC83" s="50"/>
      <c r="CD83" s="50"/>
      <c r="CE83" s="50"/>
      <c r="CF83" s="50"/>
      <c r="CG83" s="50"/>
      <c r="CH83" s="50"/>
      <c r="CI83" s="50"/>
      <c r="CJ83" s="50"/>
      <c r="CK83" s="50"/>
      <c r="CL83" s="50"/>
      <c r="CM83" s="50"/>
      <c r="CN83" s="50"/>
      <c r="CO83" s="50"/>
      <c r="CP83" s="50"/>
      <c r="CQ83" s="50"/>
      <c r="CR83" s="50"/>
      <c r="CS83" s="50"/>
      <c r="CT83" s="50"/>
      <c r="CU83" s="50"/>
      <c r="CV83" s="50"/>
      <c r="CW83" s="50"/>
      <c r="CX83" s="50"/>
      <c r="CY83" s="50"/>
      <c r="CZ83" s="50"/>
      <c r="DA83" s="50"/>
      <c r="DB83" s="50"/>
      <c r="DC83" s="50"/>
      <c r="DD83" s="50"/>
      <c r="DE83" s="50"/>
      <c r="DF83" s="50"/>
      <c r="DG83" s="50"/>
      <c r="DH83" s="50"/>
      <c r="DI83" s="50"/>
      <c r="DJ83" s="50"/>
      <c r="DK83" s="50"/>
      <c r="DL83" s="50"/>
      <c r="DM83" s="50"/>
      <c r="DN83" s="50"/>
      <c r="DO83" s="50"/>
      <c r="DP83" s="50"/>
      <c r="DQ83" s="50"/>
      <c r="DR83" s="50"/>
      <c r="DS83" s="50"/>
      <c r="DT83" s="50"/>
      <c r="DU83" s="50"/>
      <c r="DV83" s="50"/>
      <c r="DW83" s="50"/>
      <c r="DX83" s="50"/>
      <c r="DY83" s="50"/>
      <c r="DZ83" s="50"/>
    </row>
    <row r="84" spans="1:130">
      <c r="A84" s="81"/>
      <c r="B84" s="81"/>
      <c r="C84" s="81"/>
      <c r="D84" s="81"/>
      <c r="E84" s="81"/>
      <c r="F84" s="81"/>
      <c r="G84" s="81"/>
      <c r="H84" s="81"/>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c r="BD84" s="50"/>
      <c r="BE84" s="50"/>
      <c r="BF84" s="50"/>
      <c r="BG84" s="50"/>
      <c r="BH84" s="50"/>
      <c r="BI84" s="50"/>
      <c r="BJ84" s="50"/>
      <c r="BK84" s="50"/>
      <c r="BL84" s="50"/>
      <c r="BM84" s="50"/>
      <c r="BN84" s="50"/>
      <c r="BO84" s="50"/>
      <c r="BP84" s="50"/>
      <c r="BQ84" s="50"/>
      <c r="BR84" s="50"/>
      <c r="BS84" s="50"/>
      <c r="BT84" s="50"/>
      <c r="BU84" s="50"/>
      <c r="BV84" s="50"/>
      <c r="BW84" s="50"/>
      <c r="BX84" s="50"/>
      <c r="BY84" s="50"/>
      <c r="BZ84" s="50"/>
      <c r="CA84" s="50"/>
      <c r="CB84" s="50"/>
      <c r="CC84" s="50"/>
      <c r="CD84" s="50"/>
      <c r="CE84" s="50"/>
      <c r="CF84" s="50"/>
      <c r="CG84" s="50"/>
      <c r="CH84" s="50"/>
      <c r="CI84" s="50"/>
      <c r="CJ84" s="50"/>
      <c r="CK84" s="50"/>
      <c r="CL84" s="50"/>
      <c r="CM84" s="50"/>
      <c r="CN84" s="50"/>
      <c r="CO84" s="50"/>
      <c r="CP84" s="50"/>
      <c r="CQ84" s="50"/>
      <c r="CR84" s="50"/>
      <c r="CS84" s="50"/>
      <c r="CT84" s="50"/>
      <c r="CU84" s="50"/>
      <c r="CV84" s="50"/>
      <c r="CW84" s="50"/>
      <c r="CX84" s="50"/>
      <c r="CY84" s="50"/>
      <c r="CZ84" s="50"/>
      <c r="DA84" s="50"/>
      <c r="DB84" s="50"/>
      <c r="DC84" s="50"/>
      <c r="DD84" s="50"/>
      <c r="DE84" s="50"/>
      <c r="DF84" s="50"/>
      <c r="DG84" s="50"/>
      <c r="DH84" s="50"/>
      <c r="DI84" s="50"/>
      <c r="DJ84" s="50"/>
      <c r="DK84" s="50"/>
      <c r="DL84" s="50"/>
      <c r="DM84" s="50"/>
      <c r="DN84" s="50"/>
      <c r="DO84" s="50"/>
      <c r="DP84" s="50"/>
      <c r="DQ84" s="50"/>
      <c r="DR84" s="50"/>
      <c r="DS84" s="50"/>
      <c r="DT84" s="50"/>
      <c r="DU84" s="50"/>
      <c r="DV84" s="50"/>
      <c r="DW84" s="50"/>
      <c r="DX84" s="50"/>
      <c r="DY84" s="50"/>
      <c r="DZ84" s="50"/>
    </row>
    <row r="85" spans="1:130">
      <c r="A85" s="81"/>
      <c r="B85" s="81"/>
      <c r="C85" s="81"/>
      <c r="D85" s="81"/>
      <c r="E85" s="81"/>
      <c r="F85" s="81"/>
      <c r="G85" s="81"/>
      <c r="H85" s="81"/>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c r="BD85" s="50"/>
      <c r="BE85" s="50"/>
      <c r="BF85" s="50"/>
      <c r="BG85" s="50"/>
      <c r="BH85" s="50"/>
      <c r="BI85" s="50"/>
      <c r="BJ85" s="50"/>
      <c r="BK85" s="50"/>
      <c r="BL85" s="50"/>
      <c r="BM85" s="50"/>
      <c r="BN85" s="50"/>
      <c r="BO85" s="50"/>
      <c r="BP85" s="50"/>
      <c r="BQ85" s="50"/>
      <c r="BR85" s="50"/>
      <c r="BS85" s="50"/>
      <c r="BT85" s="50"/>
      <c r="BU85" s="50"/>
      <c r="BV85" s="50"/>
      <c r="BW85" s="50"/>
      <c r="BX85" s="50"/>
      <c r="BY85" s="50"/>
      <c r="BZ85" s="50"/>
      <c r="CA85" s="50"/>
      <c r="CB85" s="50"/>
      <c r="CC85" s="50"/>
      <c r="CD85" s="50"/>
      <c r="CE85" s="50"/>
      <c r="CF85" s="50"/>
      <c r="CG85" s="50"/>
      <c r="CH85" s="50"/>
      <c r="CI85" s="50"/>
      <c r="CJ85" s="50"/>
      <c r="CK85" s="50"/>
      <c r="CL85" s="50"/>
      <c r="CM85" s="50"/>
      <c r="CN85" s="50"/>
      <c r="CO85" s="50"/>
      <c r="CP85" s="50"/>
      <c r="CQ85" s="50"/>
      <c r="CR85" s="50"/>
      <c r="CS85" s="50"/>
      <c r="CT85" s="50"/>
      <c r="CU85" s="50"/>
      <c r="CV85" s="50"/>
      <c r="CW85" s="50"/>
      <c r="CX85" s="50"/>
      <c r="CY85" s="50"/>
      <c r="CZ85" s="50"/>
      <c r="DA85" s="50"/>
      <c r="DB85" s="50"/>
      <c r="DC85" s="50"/>
      <c r="DD85" s="50"/>
      <c r="DE85" s="50"/>
      <c r="DF85" s="50"/>
      <c r="DG85" s="50"/>
      <c r="DH85" s="50"/>
      <c r="DI85" s="50"/>
      <c r="DJ85" s="50"/>
      <c r="DK85" s="50"/>
      <c r="DL85" s="50"/>
      <c r="DM85" s="50"/>
      <c r="DN85" s="50"/>
      <c r="DO85" s="50"/>
      <c r="DP85" s="50"/>
      <c r="DQ85" s="50"/>
      <c r="DR85" s="50"/>
      <c r="DS85" s="50"/>
      <c r="DT85" s="50"/>
      <c r="DU85" s="50"/>
      <c r="DV85" s="50"/>
      <c r="DW85" s="50"/>
      <c r="DX85" s="50"/>
      <c r="DY85" s="50"/>
      <c r="DZ85" s="50"/>
    </row>
    <row r="86" spans="1:130">
      <c r="A86" s="81"/>
      <c r="B86" s="81"/>
      <c r="C86" s="81"/>
      <c r="D86" s="81"/>
      <c r="E86" s="81"/>
      <c r="F86" s="81"/>
      <c r="G86" s="81"/>
      <c r="H86" s="81"/>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c r="BD86" s="50"/>
      <c r="BE86" s="50"/>
      <c r="BF86" s="50"/>
      <c r="BG86" s="50"/>
      <c r="BH86" s="50"/>
      <c r="BI86" s="50"/>
      <c r="BJ86" s="50"/>
      <c r="BK86" s="50"/>
      <c r="BL86" s="50"/>
      <c r="BM86" s="50"/>
      <c r="BN86" s="50"/>
      <c r="BO86" s="50"/>
      <c r="BP86" s="50"/>
      <c r="BQ86" s="50"/>
      <c r="BR86" s="50"/>
      <c r="BS86" s="50"/>
      <c r="BT86" s="50"/>
      <c r="BU86" s="50"/>
      <c r="BV86" s="50"/>
      <c r="BW86" s="50"/>
      <c r="BX86" s="50"/>
      <c r="BY86" s="50"/>
      <c r="BZ86" s="50"/>
      <c r="CA86" s="50"/>
      <c r="CB86" s="50"/>
      <c r="CC86" s="50"/>
      <c r="CD86" s="50"/>
      <c r="CE86" s="50"/>
      <c r="CF86" s="50"/>
      <c r="CG86" s="50"/>
      <c r="CH86" s="50"/>
      <c r="CI86" s="50"/>
      <c r="CJ86" s="50"/>
      <c r="CK86" s="50"/>
      <c r="CL86" s="50"/>
      <c r="CM86" s="50"/>
      <c r="CN86" s="50"/>
      <c r="CO86" s="50"/>
      <c r="CP86" s="50"/>
      <c r="CQ86" s="50"/>
      <c r="CR86" s="50"/>
      <c r="CS86" s="50"/>
      <c r="CT86" s="50"/>
      <c r="CU86" s="50"/>
      <c r="CV86" s="50"/>
      <c r="CW86" s="50"/>
      <c r="CX86" s="50"/>
      <c r="CY86" s="50"/>
      <c r="CZ86" s="50"/>
      <c r="DA86" s="50"/>
      <c r="DB86" s="50"/>
      <c r="DC86" s="50"/>
      <c r="DD86" s="50"/>
      <c r="DE86" s="50"/>
      <c r="DF86" s="50"/>
      <c r="DG86" s="50"/>
      <c r="DH86" s="50"/>
      <c r="DI86" s="50"/>
      <c r="DJ86" s="50"/>
      <c r="DK86" s="50"/>
      <c r="DL86" s="50"/>
      <c r="DM86" s="50"/>
      <c r="DN86" s="50"/>
      <c r="DO86" s="50"/>
      <c r="DP86" s="50"/>
      <c r="DQ86" s="50"/>
      <c r="DR86" s="50"/>
      <c r="DS86" s="50"/>
      <c r="DT86" s="50"/>
      <c r="DU86" s="50"/>
      <c r="DV86" s="50"/>
      <c r="DW86" s="50"/>
      <c r="DX86" s="50"/>
      <c r="DY86" s="50"/>
      <c r="DZ86" s="50"/>
    </row>
    <row r="87" spans="1:130">
      <c r="A87" s="81"/>
      <c r="B87" s="81"/>
      <c r="C87" s="81"/>
      <c r="D87" s="81"/>
      <c r="E87" s="81"/>
      <c r="F87" s="81"/>
      <c r="G87" s="81"/>
      <c r="H87" s="81"/>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c r="BD87" s="50"/>
      <c r="BE87" s="50"/>
      <c r="BF87" s="50"/>
      <c r="BG87" s="50"/>
      <c r="BH87" s="50"/>
      <c r="BI87" s="50"/>
      <c r="BJ87" s="50"/>
      <c r="BK87" s="50"/>
      <c r="BL87" s="50"/>
      <c r="BM87" s="50"/>
      <c r="BN87" s="50"/>
      <c r="BO87" s="50"/>
      <c r="BP87" s="50"/>
      <c r="BQ87" s="50"/>
      <c r="BR87" s="50"/>
      <c r="BS87" s="50"/>
      <c r="BT87" s="50"/>
      <c r="BU87" s="50"/>
      <c r="BV87" s="50"/>
      <c r="BW87" s="50"/>
      <c r="BX87" s="50"/>
      <c r="BY87" s="50"/>
      <c r="BZ87" s="50"/>
      <c r="CA87" s="50"/>
      <c r="CB87" s="50"/>
      <c r="CC87" s="50"/>
      <c r="CD87" s="50"/>
      <c r="CE87" s="50"/>
      <c r="CF87" s="50"/>
      <c r="CG87" s="50"/>
      <c r="CH87" s="50"/>
      <c r="CI87" s="50"/>
      <c r="CJ87" s="50"/>
      <c r="CK87" s="50"/>
      <c r="CL87" s="50"/>
      <c r="CM87" s="50"/>
      <c r="CN87" s="50"/>
      <c r="CO87" s="50"/>
      <c r="CP87" s="50"/>
      <c r="CQ87" s="50"/>
      <c r="CR87" s="50"/>
      <c r="CS87" s="50"/>
      <c r="CT87" s="50"/>
      <c r="CU87" s="50"/>
      <c r="CV87" s="50"/>
      <c r="CW87" s="50"/>
      <c r="CX87" s="50"/>
      <c r="CY87" s="50"/>
      <c r="CZ87" s="50"/>
      <c r="DA87" s="50"/>
      <c r="DB87" s="50"/>
      <c r="DC87" s="50"/>
      <c r="DD87" s="50"/>
      <c r="DE87" s="50"/>
      <c r="DF87" s="50"/>
      <c r="DG87" s="50"/>
      <c r="DH87" s="50"/>
      <c r="DI87" s="50"/>
      <c r="DJ87" s="50"/>
      <c r="DK87" s="50"/>
      <c r="DL87" s="50"/>
      <c r="DM87" s="50"/>
      <c r="DN87" s="50"/>
      <c r="DO87" s="50"/>
      <c r="DP87" s="50"/>
      <c r="DQ87" s="50"/>
      <c r="DR87" s="50"/>
      <c r="DS87" s="50"/>
      <c r="DT87" s="50"/>
      <c r="DU87" s="50"/>
      <c r="DV87" s="50"/>
      <c r="DW87" s="50"/>
      <c r="DX87" s="50"/>
      <c r="DY87" s="50"/>
      <c r="DZ87" s="50"/>
    </row>
    <row r="88" spans="1:130">
      <c r="A88" s="81"/>
      <c r="B88" s="81"/>
      <c r="C88" s="81"/>
      <c r="D88" s="81"/>
      <c r="E88" s="81"/>
      <c r="F88" s="81"/>
      <c r="G88" s="81"/>
      <c r="H88" s="81"/>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c r="BD88" s="50"/>
      <c r="BE88" s="50"/>
      <c r="BF88" s="50"/>
      <c r="BG88" s="50"/>
      <c r="BH88" s="50"/>
      <c r="BI88" s="50"/>
      <c r="BJ88" s="50"/>
      <c r="BK88" s="50"/>
      <c r="BL88" s="50"/>
      <c r="BM88" s="50"/>
      <c r="BN88" s="50"/>
      <c r="BO88" s="50"/>
      <c r="BP88" s="50"/>
      <c r="BQ88" s="50"/>
      <c r="BR88" s="50"/>
      <c r="BS88" s="50"/>
      <c r="BT88" s="50"/>
      <c r="BU88" s="50"/>
      <c r="BV88" s="50"/>
      <c r="BW88" s="50"/>
      <c r="BX88" s="50"/>
      <c r="BY88" s="50"/>
      <c r="BZ88" s="50"/>
      <c r="CA88" s="50"/>
      <c r="CB88" s="50"/>
      <c r="CC88" s="50"/>
      <c r="CD88" s="50"/>
      <c r="CE88" s="50"/>
      <c r="CF88" s="50"/>
      <c r="CG88" s="50"/>
      <c r="CH88" s="50"/>
      <c r="CI88" s="50"/>
      <c r="CJ88" s="50"/>
      <c r="CK88" s="50"/>
      <c r="CL88" s="50"/>
      <c r="CM88" s="50"/>
      <c r="CN88" s="50"/>
      <c r="CO88" s="50"/>
      <c r="CP88" s="50"/>
      <c r="CQ88" s="50"/>
      <c r="CR88" s="50"/>
      <c r="CS88" s="50"/>
      <c r="CT88" s="50"/>
      <c r="CU88" s="50"/>
      <c r="CV88" s="50"/>
      <c r="CW88" s="50"/>
      <c r="CX88" s="50"/>
      <c r="CY88" s="50"/>
      <c r="CZ88" s="50"/>
      <c r="DA88" s="50"/>
      <c r="DB88" s="50"/>
      <c r="DC88" s="50"/>
      <c r="DD88" s="50"/>
      <c r="DE88" s="50"/>
      <c r="DF88" s="50"/>
      <c r="DG88" s="50"/>
      <c r="DH88" s="50"/>
      <c r="DI88" s="50"/>
      <c r="DJ88" s="50"/>
      <c r="DK88" s="50"/>
      <c r="DL88" s="50"/>
      <c r="DM88" s="50"/>
      <c r="DN88" s="50"/>
      <c r="DO88" s="50"/>
      <c r="DP88" s="50"/>
      <c r="DQ88" s="50"/>
      <c r="DR88" s="50"/>
      <c r="DS88" s="50"/>
      <c r="DT88" s="50"/>
      <c r="DU88" s="50"/>
      <c r="DV88" s="50"/>
      <c r="DW88" s="50"/>
      <c r="DX88" s="50"/>
      <c r="DY88" s="50"/>
      <c r="DZ88" s="50"/>
    </row>
    <row r="89" spans="1:130">
      <c r="A89" s="81"/>
      <c r="B89" s="81"/>
      <c r="C89" s="81"/>
      <c r="D89" s="81"/>
      <c r="E89" s="81"/>
      <c r="F89" s="81"/>
      <c r="G89" s="81"/>
      <c r="H89" s="81"/>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c r="BD89" s="50"/>
      <c r="BE89" s="50"/>
      <c r="BF89" s="50"/>
      <c r="BG89" s="50"/>
      <c r="BH89" s="50"/>
      <c r="BI89" s="50"/>
      <c r="BJ89" s="50"/>
      <c r="BK89" s="50"/>
      <c r="BL89" s="50"/>
      <c r="BM89" s="50"/>
      <c r="BN89" s="50"/>
      <c r="BO89" s="50"/>
      <c r="BP89" s="50"/>
      <c r="BQ89" s="50"/>
      <c r="BR89" s="50"/>
      <c r="BS89" s="50"/>
      <c r="BT89" s="50"/>
      <c r="BU89" s="50"/>
      <c r="BV89" s="50"/>
      <c r="BW89" s="50"/>
      <c r="BX89" s="50"/>
      <c r="BY89" s="50"/>
      <c r="BZ89" s="50"/>
      <c r="CA89" s="50"/>
      <c r="CB89" s="50"/>
      <c r="CC89" s="50"/>
      <c r="CD89" s="50"/>
      <c r="CE89" s="50"/>
      <c r="CF89" s="50"/>
      <c r="CG89" s="50"/>
      <c r="CH89" s="50"/>
      <c r="CI89" s="50"/>
      <c r="CJ89" s="50"/>
      <c r="CK89" s="50"/>
      <c r="CL89" s="50"/>
      <c r="CM89" s="50"/>
      <c r="CN89" s="50"/>
      <c r="CO89" s="50"/>
      <c r="CP89" s="50"/>
      <c r="CQ89" s="50"/>
      <c r="CR89" s="50"/>
      <c r="CS89" s="50"/>
      <c r="CT89" s="50"/>
      <c r="CU89" s="50"/>
      <c r="CV89" s="50"/>
      <c r="CW89" s="50"/>
      <c r="CX89" s="50"/>
      <c r="CY89" s="50"/>
      <c r="CZ89" s="50"/>
      <c r="DA89" s="50"/>
      <c r="DB89" s="50"/>
      <c r="DC89" s="50"/>
      <c r="DD89" s="50"/>
      <c r="DE89" s="50"/>
      <c r="DF89" s="50"/>
      <c r="DG89" s="50"/>
      <c r="DH89" s="50"/>
      <c r="DI89" s="50"/>
      <c r="DJ89" s="50"/>
      <c r="DK89" s="50"/>
      <c r="DL89" s="50"/>
      <c r="DM89" s="50"/>
      <c r="DN89" s="50"/>
      <c r="DO89" s="50"/>
      <c r="DP89" s="50"/>
      <c r="DQ89" s="50"/>
      <c r="DR89" s="50"/>
      <c r="DS89" s="50"/>
      <c r="DT89" s="50"/>
      <c r="DU89" s="50"/>
      <c r="DV89" s="50"/>
      <c r="DW89" s="50"/>
      <c r="DX89" s="50"/>
      <c r="DY89" s="50"/>
      <c r="DZ89" s="50"/>
    </row>
    <row r="90" spans="1:130">
      <c r="A90" s="81"/>
      <c r="B90" s="81"/>
      <c r="C90" s="81"/>
      <c r="D90" s="81"/>
      <c r="E90" s="81"/>
      <c r="F90" s="81"/>
      <c r="G90" s="81"/>
      <c r="H90" s="81"/>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c r="BD90" s="50"/>
      <c r="BE90" s="50"/>
      <c r="BF90" s="50"/>
      <c r="BG90" s="50"/>
      <c r="BH90" s="50"/>
      <c r="BI90" s="50"/>
      <c r="BJ90" s="50"/>
      <c r="BK90" s="50"/>
      <c r="BL90" s="50"/>
      <c r="BM90" s="50"/>
      <c r="BN90" s="50"/>
      <c r="BO90" s="50"/>
      <c r="BP90" s="50"/>
      <c r="BQ90" s="50"/>
      <c r="BR90" s="50"/>
      <c r="BS90" s="50"/>
      <c r="BT90" s="50"/>
      <c r="BU90" s="50"/>
      <c r="BV90" s="50"/>
      <c r="BW90" s="50"/>
      <c r="BX90" s="50"/>
      <c r="BY90" s="50"/>
      <c r="BZ90" s="50"/>
      <c r="CA90" s="50"/>
      <c r="CB90" s="50"/>
      <c r="CC90" s="50"/>
      <c r="CD90" s="50"/>
      <c r="CE90" s="50"/>
      <c r="CF90" s="50"/>
      <c r="CG90" s="50"/>
      <c r="CH90" s="50"/>
      <c r="CI90" s="50"/>
      <c r="CJ90" s="50"/>
      <c r="CK90" s="50"/>
      <c r="CL90" s="50"/>
      <c r="CM90" s="50"/>
      <c r="CN90" s="50"/>
      <c r="CO90" s="50"/>
      <c r="CP90" s="50"/>
      <c r="CQ90" s="50"/>
      <c r="CR90" s="50"/>
      <c r="CS90" s="50"/>
      <c r="CT90" s="50"/>
      <c r="CU90" s="50"/>
      <c r="CV90" s="50"/>
      <c r="CW90" s="50"/>
      <c r="CX90" s="50"/>
      <c r="CY90" s="50"/>
      <c r="CZ90" s="50"/>
      <c r="DA90" s="50"/>
      <c r="DB90" s="50"/>
      <c r="DC90" s="50"/>
      <c r="DD90" s="50"/>
      <c r="DE90" s="50"/>
      <c r="DF90" s="50"/>
      <c r="DG90" s="50"/>
      <c r="DH90" s="50"/>
      <c r="DI90" s="50"/>
      <c r="DJ90" s="50"/>
      <c r="DK90" s="50"/>
      <c r="DL90" s="50"/>
      <c r="DM90" s="50"/>
      <c r="DN90" s="50"/>
      <c r="DO90" s="50"/>
      <c r="DP90" s="50"/>
      <c r="DQ90" s="50"/>
      <c r="DR90" s="50"/>
      <c r="DS90" s="50"/>
      <c r="DT90" s="50"/>
      <c r="DU90" s="50"/>
      <c r="DV90" s="50"/>
      <c r="DW90" s="50"/>
      <c r="DX90" s="50"/>
      <c r="DY90" s="50"/>
      <c r="DZ90" s="50"/>
    </row>
    <row r="91" spans="1:130">
      <c r="A91" s="81"/>
      <c r="B91" s="81"/>
      <c r="C91" s="81"/>
      <c r="D91" s="81"/>
      <c r="E91" s="81"/>
      <c r="F91" s="81"/>
      <c r="G91" s="81"/>
      <c r="H91" s="81"/>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c r="BD91" s="50"/>
      <c r="BE91" s="50"/>
      <c r="BF91" s="50"/>
      <c r="BG91" s="50"/>
      <c r="BH91" s="50"/>
      <c r="BI91" s="50"/>
      <c r="BJ91" s="50"/>
      <c r="BK91" s="50"/>
      <c r="BL91" s="50"/>
      <c r="BM91" s="50"/>
      <c r="BN91" s="50"/>
      <c r="BO91" s="50"/>
      <c r="BP91" s="50"/>
      <c r="BQ91" s="50"/>
      <c r="BR91" s="50"/>
      <c r="BS91" s="50"/>
      <c r="BT91" s="50"/>
      <c r="BU91" s="50"/>
      <c r="BV91" s="50"/>
      <c r="BW91" s="50"/>
      <c r="BX91" s="50"/>
      <c r="BY91" s="50"/>
      <c r="BZ91" s="50"/>
      <c r="CA91" s="50"/>
      <c r="CB91" s="50"/>
      <c r="CC91" s="50"/>
      <c r="CD91" s="50"/>
      <c r="CE91" s="50"/>
      <c r="CF91" s="50"/>
      <c r="CG91" s="50"/>
      <c r="CH91" s="50"/>
      <c r="CI91" s="50"/>
      <c r="CJ91" s="50"/>
      <c r="CK91" s="50"/>
      <c r="CL91" s="50"/>
      <c r="CM91" s="50"/>
      <c r="CN91" s="50"/>
      <c r="CO91" s="50"/>
      <c r="CP91" s="50"/>
      <c r="CQ91" s="50"/>
      <c r="CR91" s="50"/>
      <c r="CS91" s="50"/>
      <c r="CT91" s="50"/>
      <c r="CU91" s="50"/>
      <c r="CV91" s="50"/>
      <c r="CW91" s="50"/>
      <c r="CX91" s="50"/>
      <c r="CY91" s="50"/>
      <c r="CZ91" s="50"/>
      <c r="DA91" s="50"/>
      <c r="DB91" s="50"/>
      <c r="DC91" s="50"/>
      <c r="DD91" s="50"/>
      <c r="DE91" s="50"/>
      <c r="DF91" s="50"/>
      <c r="DG91" s="50"/>
      <c r="DH91" s="50"/>
      <c r="DI91" s="50"/>
      <c r="DJ91" s="50"/>
      <c r="DK91" s="50"/>
      <c r="DL91" s="50"/>
      <c r="DM91" s="50"/>
      <c r="DN91" s="50"/>
      <c r="DO91" s="50"/>
      <c r="DP91" s="50"/>
      <c r="DQ91" s="50"/>
      <c r="DR91" s="50"/>
      <c r="DS91" s="50"/>
      <c r="DT91" s="50"/>
      <c r="DU91" s="50"/>
      <c r="DV91" s="50"/>
      <c r="DW91" s="50"/>
      <c r="DX91" s="50"/>
      <c r="DY91" s="50"/>
      <c r="DZ91" s="50"/>
    </row>
    <row r="92" spans="1:130">
      <c r="A92" s="81"/>
      <c r="B92" s="81"/>
      <c r="C92" s="81"/>
      <c r="D92" s="81"/>
      <c r="E92" s="81"/>
      <c r="F92" s="81"/>
      <c r="G92" s="81"/>
      <c r="H92" s="81"/>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c r="BA92" s="50"/>
      <c r="BB92" s="50"/>
      <c r="BC92" s="50"/>
      <c r="BD92" s="50"/>
      <c r="BE92" s="50"/>
      <c r="BF92" s="50"/>
      <c r="BG92" s="50"/>
      <c r="BH92" s="50"/>
      <c r="BI92" s="50"/>
      <c r="BJ92" s="50"/>
      <c r="BK92" s="50"/>
      <c r="BL92" s="50"/>
      <c r="BM92" s="50"/>
      <c r="BN92" s="50"/>
      <c r="BO92" s="50"/>
      <c r="BP92" s="50"/>
      <c r="BQ92" s="50"/>
      <c r="BR92" s="50"/>
      <c r="BS92" s="50"/>
      <c r="BT92" s="50"/>
      <c r="BU92" s="50"/>
      <c r="BV92" s="50"/>
      <c r="BW92" s="50"/>
      <c r="BX92" s="50"/>
      <c r="BY92" s="50"/>
      <c r="BZ92" s="50"/>
      <c r="CA92" s="50"/>
      <c r="CB92" s="50"/>
      <c r="CC92" s="50"/>
      <c r="CD92" s="50"/>
      <c r="CE92" s="50"/>
      <c r="CF92" s="50"/>
      <c r="CG92" s="50"/>
      <c r="CH92" s="50"/>
      <c r="CI92" s="50"/>
      <c r="CJ92" s="50"/>
      <c r="CK92" s="50"/>
      <c r="CL92" s="50"/>
      <c r="CM92" s="50"/>
      <c r="CN92" s="50"/>
      <c r="CO92" s="50"/>
      <c r="CP92" s="50"/>
      <c r="CQ92" s="50"/>
      <c r="CR92" s="50"/>
      <c r="CS92" s="50"/>
      <c r="CT92" s="50"/>
      <c r="CU92" s="50"/>
      <c r="CV92" s="50"/>
      <c r="CW92" s="50"/>
      <c r="CX92" s="50"/>
      <c r="CY92" s="50"/>
      <c r="CZ92" s="50"/>
      <c r="DA92" s="50"/>
      <c r="DB92" s="50"/>
      <c r="DC92" s="50"/>
      <c r="DD92" s="50"/>
      <c r="DE92" s="50"/>
      <c r="DF92" s="50"/>
      <c r="DG92" s="50"/>
      <c r="DH92" s="50"/>
      <c r="DI92" s="50"/>
      <c r="DJ92" s="50"/>
      <c r="DK92" s="50"/>
      <c r="DL92" s="50"/>
      <c r="DM92" s="50"/>
      <c r="DN92" s="50"/>
      <c r="DO92" s="50"/>
      <c r="DP92" s="50"/>
      <c r="DQ92" s="50"/>
      <c r="DR92" s="50"/>
      <c r="DS92" s="50"/>
      <c r="DT92" s="50"/>
      <c r="DU92" s="50"/>
      <c r="DV92" s="50"/>
      <c r="DW92" s="50"/>
      <c r="DX92" s="50"/>
      <c r="DY92" s="50"/>
      <c r="DZ92" s="50"/>
    </row>
    <row r="93" spans="1:130">
      <c r="A93" s="81"/>
      <c r="B93" s="81"/>
      <c r="C93" s="81"/>
      <c r="D93" s="81"/>
      <c r="E93" s="81"/>
      <c r="F93" s="81"/>
      <c r="G93" s="81"/>
      <c r="H93" s="81"/>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c r="BD93" s="50"/>
      <c r="BE93" s="50"/>
      <c r="BF93" s="50"/>
      <c r="BG93" s="50"/>
      <c r="BH93" s="50"/>
      <c r="BI93" s="50"/>
      <c r="BJ93" s="50"/>
      <c r="BK93" s="50"/>
      <c r="BL93" s="50"/>
      <c r="BM93" s="50"/>
      <c r="BN93" s="50"/>
      <c r="BO93" s="50"/>
      <c r="BP93" s="50"/>
      <c r="BQ93" s="50"/>
      <c r="BR93" s="50"/>
      <c r="BS93" s="50"/>
      <c r="BT93" s="50"/>
      <c r="BU93" s="50"/>
      <c r="BV93" s="50"/>
      <c r="BW93" s="50"/>
      <c r="BX93" s="50"/>
      <c r="BY93" s="50"/>
      <c r="BZ93" s="50"/>
      <c r="CA93" s="50"/>
      <c r="CB93" s="50"/>
      <c r="CC93" s="50"/>
      <c r="CD93" s="50"/>
      <c r="CE93" s="50"/>
      <c r="CF93" s="50"/>
      <c r="CG93" s="50"/>
      <c r="CH93" s="50"/>
      <c r="CI93" s="50"/>
      <c r="CJ93" s="50"/>
      <c r="CK93" s="50"/>
      <c r="CL93" s="50"/>
      <c r="CM93" s="50"/>
      <c r="CN93" s="50"/>
      <c r="CO93" s="50"/>
      <c r="CP93" s="50"/>
      <c r="CQ93" s="50"/>
      <c r="CR93" s="50"/>
      <c r="CS93" s="50"/>
      <c r="CT93" s="50"/>
      <c r="CU93" s="50"/>
      <c r="CV93" s="50"/>
      <c r="CW93" s="50"/>
      <c r="CX93" s="50"/>
      <c r="CY93" s="50"/>
      <c r="CZ93" s="50"/>
      <c r="DA93" s="50"/>
      <c r="DB93" s="50"/>
      <c r="DC93" s="50"/>
      <c r="DD93" s="50"/>
      <c r="DE93" s="50"/>
      <c r="DF93" s="50"/>
      <c r="DG93" s="50"/>
      <c r="DH93" s="50"/>
      <c r="DI93" s="50"/>
      <c r="DJ93" s="50"/>
      <c r="DK93" s="50"/>
      <c r="DL93" s="50"/>
      <c r="DM93" s="50"/>
      <c r="DN93" s="50"/>
      <c r="DO93" s="50"/>
      <c r="DP93" s="50"/>
      <c r="DQ93" s="50"/>
      <c r="DR93" s="50"/>
      <c r="DS93" s="50"/>
      <c r="DT93" s="50"/>
      <c r="DU93" s="50"/>
      <c r="DV93" s="50"/>
      <c r="DW93" s="50"/>
      <c r="DX93" s="50"/>
      <c r="DY93" s="50"/>
      <c r="DZ93" s="50"/>
    </row>
    <row r="94" spans="1:130">
      <c r="A94" s="81"/>
      <c r="B94" s="81"/>
      <c r="C94" s="81"/>
      <c r="D94" s="81"/>
      <c r="E94" s="81"/>
      <c r="F94" s="81"/>
      <c r="G94" s="81"/>
      <c r="H94" s="81"/>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c r="BD94" s="50"/>
      <c r="BE94" s="50"/>
      <c r="BF94" s="50"/>
      <c r="BG94" s="50"/>
      <c r="BH94" s="50"/>
      <c r="BI94" s="50"/>
      <c r="BJ94" s="50"/>
      <c r="BK94" s="50"/>
      <c r="BL94" s="50"/>
      <c r="BM94" s="50"/>
      <c r="BN94" s="50"/>
      <c r="BO94" s="50"/>
      <c r="BP94" s="50"/>
      <c r="BQ94" s="50"/>
      <c r="BR94" s="50"/>
      <c r="BS94" s="50"/>
      <c r="BT94" s="50"/>
      <c r="BU94" s="50"/>
      <c r="BV94" s="50"/>
      <c r="BW94" s="50"/>
      <c r="BX94" s="50"/>
      <c r="BY94" s="50"/>
      <c r="BZ94" s="50"/>
      <c r="CA94" s="50"/>
      <c r="CB94" s="50"/>
      <c r="CC94" s="50"/>
      <c r="CD94" s="50"/>
      <c r="CE94" s="50"/>
      <c r="CF94" s="50"/>
      <c r="CG94" s="50"/>
      <c r="CH94" s="50"/>
      <c r="CI94" s="50"/>
      <c r="CJ94" s="50"/>
      <c r="CK94" s="50"/>
      <c r="CL94" s="50"/>
      <c r="CM94" s="50"/>
      <c r="CN94" s="50"/>
      <c r="CO94" s="50"/>
      <c r="CP94" s="50"/>
      <c r="CQ94" s="50"/>
      <c r="CR94" s="50"/>
      <c r="CS94" s="50"/>
      <c r="CT94" s="50"/>
      <c r="CU94" s="50"/>
      <c r="CV94" s="50"/>
      <c r="CW94" s="50"/>
      <c r="CX94" s="50"/>
      <c r="CY94" s="50"/>
      <c r="CZ94" s="50"/>
      <c r="DA94" s="50"/>
      <c r="DB94" s="50"/>
      <c r="DC94" s="50"/>
      <c r="DD94" s="50"/>
      <c r="DE94" s="50"/>
      <c r="DF94" s="50"/>
      <c r="DG94" s="50"/>
      <c r="DH94" s="50"/>
      <c r="DI94" s="50"/>
      <c r="DJ94" s="50"/>
      <c r="DK94" s="50"/>
      <c r="DL94" s="50"/>
      <c r="DM94" s="50"/>
      <c r="DN94" s="50"/>
      <c r="DO94" s="50"/>
      <c r="DP94" s="50"/>
      <c r="DQ94" s="50"/>
      <c r="DR94" s="50"/>
      <c r="DS94" s="50"/>
      <c r="DT94" s="50"/>
      <c r="DU94" s="50"/>
      <c r="DV94" s="50"/>
      <c r="DW94" s="50"/>
      <c r="DX94" s="50"/>
      <c r="DY94" s="50"/>
      <c r="DZ94" s="50"/>
    </row>
    <row r="95" spans="1:130">
      <c r="A95" s="81"/>
      <c r="B95" s="81"/>
      <c r="C95" s="81"/>
      <c r="D95" s="81"/>
      <c r="E95" s="81"/>
      <c r="F95" s="81"/>
      <c r="G95" s="81"/>
      <c r="H95" s="81"/>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0"/>
      <c r="BB95" s="50"/>
      <c r="BC95" s="50"/>
      <c r="BD95" s="50"/>
      <c r="BE95" s="50"/>
      <c r="BF95" s="50"/>
      <c r="BG95" s="50"/>
      <c r="BH95" s="50"/>
      <c r="BI95" s="50"/>
      <c r="BJ95" s="50"/>
      <c r="BK95" s="50"/>
      <c r="BL95" s="50"/>
      <c r="BM95" s="50"/>
      <c r="BN95" s="50"/>
      <c r="BO95" s="50"/>
      <c r="BP95" s="50"/>
      <c r="BQ95" s="50"/>
      <c r="BR95" s="50"/>
      <c r="BS95" s="50"/>
      <c r="BT95" s="50"/>
      <c r="BU95" s="50"/>
      <c r="BV95" s="50"/>
      <c r="BW95" s="50"/>
      <c r="BX95" s="50"/>
      <c r="BY95" s="50"/>
      <c r="BZ95" s="50"/>
      <c r="CA95" s="50"/>
      <c r="CB95" s="50"/>
      <c r="CC95" s="50"/>
      <c r="CD95" s="50"/>
      <c r="CE95" s="50"/>
      <c r="CF95" s="50"/>
      <c r="CG95" s="50"/>
      <c r="CH95" s="50"/>
      <c r="CI95" s="50"/>
      <c r="CJ95" s="50"/>
      <c r="CK95" s="50"/>
      <c r="CL95" s="50"/>
      <c r="CM95" s="50"/>
      <c r="CN95" s="50"/>
      <c r="CO95" s="50"/>
      <c r="CP95" s="50"/>
      <c r="CQ95" s="50"/>
      <c r="CR95" s="50"/>
      <c r="CS95" s="50"/>
      <c r="CT95" s="50"/>
      <c r="CU95" s="50"/>
      <c r="CV95" s="50"/>
      <c r="CW95" s="50"/>
      <c r="CX95" s="50"/>
      <c r="CY95" s="50"/>
      <c r="CZ95" s="50"/>
      <c r="DA95" s="50"/>
      <c r="DB95" s="50"/>
      <c r="DC95" s="50"/>
      <c r="DD95" s="50"/>
      <c r="DE95" s="50"/>
      <c r="DF95" s="50"/>
      <c r="DG95" s="50"/>
      <c r="DH95" s="50"/>
      <c r="DI95" s="50"/>
      <c r="DJ95" s="50"/>
      <c r="DK95" s="50"/>
      <c r="DL95" s="50"/>
      <c r="DM95" s="50"/>
      <c r="DN95" s="50"/>
      <c r="DO95" s="50"/>
      <c r="DP95" s="50"/>
      <c r="DQ95" s="50"/>
      <c r="DR95" s="50"/>
      <c r="DS95" s="50"/>
      <c r="DT95" s="50"/>
      <c r="DU95" s="50"/>
      <c r="DV95" s="50"/>
      <c r="DW95" s="50"/>
      <c r="DX95" s="50"/>
      <c r="DY95" s="50"/>
      <c r="DZ95" s="50"/>
    </row>
    <row r="96" spans="1:130">
      <c r="A96" s="81"/>
      <c r="B96" s="81"/>
      <c r="C96" s="81"/>
      <c r="D96" s="81"/>
      <c r="E96" s="81"/>
      <c r="F96" s="81"/>
      <c r="G96" s="81"/>
      <c r="H96" s="81"/>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c r="BD96" s="50"/>
      <c r="BE96" s="50"/>
      <c r="BF96" s="50"/>
      <c r="BG96" s="50"/>
      <c r="BH96" s="50"/>
      <c r="BI96" s="50"/>
      <c r="BJ96" s="50"/>
      <c r="BK96" s="50"/>
      <c r="BL96" s="50"/>
      <c r="BM96" s="50"/>
      <c r="BN96" s="50"/>
      <c r="BO96" s="50"/>
      <c r="BP96" s="50"/>
      <c r="BQ96" s="50"/>
      <c r="BR96" s="50"/>
      <c r="BS96" s="50"/>
      <c r="BT96" s="50"/>
      <c r="BU96" s="50"/>
      <c r="BV96" s="50"/>
      <c r="BW96" s="50"/>
      <c r="BX96" s="50"/>
      <c r="BY96" s="50"/>
      <c r="BZ96" s="50"/>
      <c r="CA96" s="50"/>
      <c r="CB96" s="50"/>
      <c r="CC96" s="50"/>
      <c r="CD96" s="50"/>
      <c r="CE96" s="50"/>
      <c r="CF96" s="50"/>
      <c r="CG96" s="50"/>
      <c r="CH96" s="50"/>
      <c r="CI96" s="50"/>
      <c r="CJ96" s="50"/>
      <c r="CK96" s="50"/>
      <c r="CL96" s="50"/>
      <c r="CM96" s="50"/>
      <c r="CN96" s="50"/>
      <c r="CO96" s="50"/>
      <c r="CP96" s="50"/>
      <c r="CQ96" s="50"/>
      <c r="CR96" s="50"/>
      <c r="CS96" s="50"/>
      <c r="CT96" s="50"/>
      <c r="CU96" s="50"/>
      <c r="CV96" s="50"/>
      <c r="CW96" s="50"/>
      <c r="CX96" s="50"/>
      <c r="CY96" s="50"/>
      <c r="CZ96" s="50"/>
      <c r="DA96" s="50"/>
      <c r="DB96" s="50"/>
      <c r="DC96" s="50"/>
      <c r="DD96" s="50"/>
      <c r="DE96" s="50"/>
      <c r="DF96" s="50"/>
      <c r="DG96" s="50"/>
      <c r="DH96" s="50"/>
      <c r="DI96" s="50"/>
      <c r="DJ96" s="50"/>
      <c r="DK96" s="50"/>
      <c r="DL96" s="50"/>
      <c r="DM96" s="50"/>
      <c r="DN96" s="50"/>
      <c r="DO96" s="50"/>
      <c r="DP96" s="50"/>
      <c r="DQ96" s="50"/>
      <c r="DR96" s="50"/>
      <c r="DS96" s="50"/>
      <c r="DT96" s="50"/>
      <c r="DU96" s="50"/>
      <c r="DV96" s="50"/>
      <c r="DW96" s="50"/>
      <c r="DX96" s="50"/>
      <c r="DY96" s="50"/>
      <c r="DZ96" s="50"/>
    </row>
    <row r="97" spans="1:130">
      <c r="A97" s="81"/>
      <c r="B97" s="81"/>
      <c r="C97" s="81"/>
      <c r="D97" s="81"/>
      <c r="E97" s="81"/>
      <c r="F97" s="81"/>
      <c r="G97" s="81"/>
      <c r="H97" s="81"/>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c r="BD97" s="50"/>
      <c r="BE97" s="50"/>
      <c r="BF97" s="50"/>
      <c r="BG97" s="50"/>
      <c r="BH97" s="50"/>
      <c r="BI97" s="50"/>
      <c r="BJ97" s="50"/>
      <c r="BK97" s="50"/>
      <c r="BL97" s="50"/>
      <c r="BM97" s="50"/>
      <c r="BN97" s="50"/>
      <c r="BO97" s="50"/>
      <c r="BP97" s="50"/>
      <c r="BQ97" s="50"/>
      <c r="BR97" s="50"/>
      <c r="BS97" s="50"/>
      <c r="BT97" s="50"/>
      <c r="BU97" s="50"/>
      <c r="BV97" s="50"/>
      <c r="BW97" s="50"/>
      <c r="BX97" s="50"/>
      <c r="BY97" s="50"/>
      <c r="BZ97" s="50"/>
      <c r="CA97" s="50"/>
      <c r="CB97" s="50"/>
      <c r="CC97" s="50"/>
      <c r="CD97" s="50"/>
      <c r="CE97" s="50"/>
      <c r="CF97" s="50"/>
      <c r="CG97" s="50"/>
      <c r="CH97" s="50"/>
      <c r="CI97" s="50"/>
      <c r="CJ97" s="50"/>
      <c r="CK97" s="50"/>
      <c r="CL97" s="50"/>
      <c r="CM97" s="50"/>
      <c r="CN97" s="50"/>
      <c r="CO97" s="50"/>
      <c r="CP97" s="50"/>
      <c r="CQ97" s="50"/>
      <c r="CR97" s="50"/>
      <c r="CS97" s="50"/>
      <c r="CT97" s="50"/>
      <c r="CU97" s="50"/>
      <c r="CV97" s="50"/>
      <c r="CW97" s="50"/>
      <c r="CX97" s="50"/>
      <c r="CY97" s="50"/>
      <c r="CZ97" s="50"/>
      <c r="DA97" s="50"/>
      <c r="DB97" s="50"/>
      <c r="DC97" s="50"/>
      <c r="DD97" s="50"/>
      <c r="DE97" s="50"/>
      <c r="DF97" s="50"/>
      <c r="DG97" s="50"/>
      <c r="DH97" s="50"/>
      <c r="DI97" s="50"/>
      <c r="DJ97" s="50"/>
      <c r="DK97" s="50"/>
      <c r="DL97" s="50"/>
      <c r="DM97" s="50"/>
      <c r="DN97" s="50"/>
      <c r="DO97" s="50"/>
      <c r="DP97" s="50"/>
      <c r="DQ97" s="50"/>
      <c r="DR97" s="50"/>
      <c r="DS97" s="50"/>
      <c r="DT97" s="50"/>
      <c r="DU97" s="50"/>
      <c r="DV97" s="50"/>
      <c r="DW97" s="50"/>
      <c r="DX97" s="50"/>
      <c r="DY97" s="50"/>
      <c r="DZ97" s="50"/>
    </row>
    <row r="98" spans="1:130">
      <c r="A98" s="81"/>
      <c r="B98" s="81"/>
      <c r="C98" s="81"/>
      <c r="D98" s="81"/>
      <c r="E98" s="81"/>
      <c r="F98" s="81"/>
      <c r="G98" s="81"/>
      <c r="H98" s="81"/>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c r="BD98" s="50"/>
      <c r="BE98" s="50"/>
      <c r="BF98" s="50"/>
      <c r="BG98" s="50"/>
      <c r="BH98" s="50"/>
      <c r="BI98" s="50"/>
      <c r="BJ98" s="50"/>
      <c r="BK98" s="50"/>
      <c r="BL98" s="50"/>
      <c r="BM98" s="50"/>
      <c r="BN98" s="50"/>
      <c r="BO98" s="50"/>
      <c r="BP98" s="50"/>
      <c r="BQ98" s="50"/>
      <c r="BR98" s="50"/>
      <c r="BS98" s="50"/>
      <c r="BT98" s="50"/>
      <c r="BU98" s="50"/>
      <c r="BV98" s="50"/>
      <c r="BW98" s="50"/>
      <c r="BX98" s="50"/>
      <c r="BY98" s="50"/>
      <c r="BZ98" s="50"/>
      <c r="CA98" s="50"/>
      <c r="CB98" s="50"/>
      <c r="CC98" s="50"/>
      <c r="CD98" s="50"/>
      <c r="CE98" s="50"/>
      <c r="CF98" s="50"/>
      <c r="CG98" s="50"/>
      <c r="CH98" s="50"/>
      <c r="CI98" s="50"/>
      <c r="CJ98" s="50"/>
      <c r="CK98" s="50"/>
      <c r="CL98" s="50"/>
      <c r="CM98" s="50"/>
      <c r="CN98" s="50"/>
      <c r="CO98" s="50"/>
      <c r="CP98" s="50"/>
      <c r="CQ98" s="50"/>
      <c r="CR98" s="50"/>
      <c r="CS98" s="50"/>
      <c r="CT98" s="50"/>
      <c r="CU98" s="50"/>
      <c r="CV98" s="50"/>
      <c r="CW98" s="50"/>
      <c r="CX98" s="50"/>
      <c r="CY98" s="50"/>
      <c r="CZ98" s="50"/>
      <c r="DA98" s="50"/>
      <c r="DB98" s="50"/>
      <c r="DC98" s="50"/>
      <c r="DD98" s="50"/>
      <c r="DE98" s="50"/>
      <c r="DF98" s="50"/>
      <c r="DG98" s="50"/>
      <c r="DH98" s="50"/>
      <c r="DI98" s="50"/>
      <c r="DJ98" s="50"/>
      <c r="DK98" s="50"/>
      <c r="DL98" s="50"/>
      <c r="DM98" s="50"/>
      <c r="DN98" s="50"/>
      <c r="DO98" s="50"/>
      <c r="DP98" s="50"/>
      <c r="DQ98" s="50"/>
      <c r="DR98" s="50"/>
      <c r="DS98" s="50"/>
      <c r="DT98" s="50"/>
      <c r="DU98" s="50"/>
      <c r="DV98" s="50"/>
      <c r="DW98" s="50"/>
      <c r="DX98" s="50"/>
      <c r="DY98" s="50"/>
      <c r="DZ98" s="50"/>
    </row>
    <row r="99" spans="1:130">
      <c r="A99" s="81"/>
      <c r="B99" s="81"/>
      <c r="C99" s="81"/>
      <c r="D99" s="81"/>
      <c r="E99" s="81"/>
      <c r="F99" s="81"/>
      <c r="G99" s="81"/>
      <c r="H99" s="81"/>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c r="BD99" s="50"/>
      <c r="BE99" s="50"/>
      <c r="BF99" s="50"/>
      <c r="BG99" s="50"/>
      <c r="BH99" s="50"/>
      <c r="BI99" s="50"/>
      <c r="BJ99" s="50"/>
      <c r="BK99" s="50"/>
      <c r="BL99" s="50"/>
      <c r="BM99" s="50"/>
      <c r="BN99" s="50"/>
      <c r="BO99" s="50"/>
      <c r="BP99" s="50"/>
      <c r="BQ99" s="50"/>
      <c r="BR99" s="50"/>
      <c r="BS99" s="50"/>
      <c r="BT99" s="50"/>
      <c r="BU99" s="50"/>
      <c r="BV99" s="50"/>
      <c r="BW99" s="50"/>
      <c r="BX99" s="50"/>
      <c r="BY99" s="50"/>
      <c r="BZ99" s="50"/>
      <c r="CA99" s="50"/>
      <c r="CB99" s="50"/>
      <c r="CC99" s="50"/>
      <c r="CD99" s="50"/>
      <c r="CE99" s="50"/>
      <c r="CF99" s="50"/>
      <c r="CG99" s="50"/>
      <c r="CH99" s="50"/>
      <c r="CI99" s="50"/>
      <c r="CJ99" s="50"/>
      <c r="CK99" s="50"/>
      <c r="CL99" s="50"/>
      <c r="CM99" s="50"/>
      <c r="CN99" s="50"/>
      <c r="CO99" s="50"/>
      <c r="CP99" s="50"/>
      <c r="CQ99" s="50"/>
      <c r="CR99" s="50"/>
      <c r="CS99" s="50"/>
      <c r="CT99" s="50"/>
      <c r="CU99" s="50"/>
      <c r="CV99" s="50"/>
      <c r="CW99" s="50"/>
      <c r="CX99" s="50"/>
      <c r="CY99" s="50"/>
      <c r="CZ99" s="50"/>
      <c r="DA99" s="50"/>
      <c r="DB99" s="50"/>
      <c r="DC99" s="50"/>
      <c r="DD99" s="50"/>
      <c r="DE99" s="50"/>
      <c r="DF99" s="50"/>
      <c r="DG99" s="50"/>
      <c r="DH99" s="50"/>
      <c r="DI99" s="50"/>
      <c r="DJ99" s="50"/>
      <c r="DK99" s="50"/>
      <c r="DL99" s="50"/>
      <c r="DM99" s="50"/>
      <c r="DN99" s="50"/>
      <c r="DO99" s="50"/>
      <c r="DP99" s="50"/>
      <c r="DQ99" s="50"/>
      <c r="DR99" s="50"/>
      <c r="DS99" s="50"/>
      <c r="DT99" s="50"/>
      <c r="DU99" s="50"/>
      <c r="DV99" s="50"/>
      <c r="DW99" s="50"/>
      <c r="DX99" s="50"/>
      <c r="DY99" s="50"/>
      <c r="DZ99" s="50"/>
    </row>
    <row r="100" spans="1:130">
      <c r="A100" s="81"/>
      <c r="B100" s="81"/>
      <c r="C100" s="81"/>
      <c r="D100" s="81"/>
      <c r="E100" s="81"/>
      <c r="F100" s="81"/>
      <c r="G100" s="81"/>
      <c r="H100" s="81"/>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c r="BD100" s="50"/>
      <c r="BE100" s="50"/>
      <c r="BF100" s="50"/>
      <c r="BG100" s="50"/>
      <c r="BH100" s="50"/>
      <c r="BI100" s="50"/>
      <c r="BJ100" s="50"/>
      <c r="BK100" s="50"/>
      <c r="BL100" s="50"/>
      <c r="BM100" s="50"/>
      <c r="BN100" s="50"/>
      <c r="BO100" s="50"/>
      <c r="BP100" s="50"/>
      <c r="BQ100" s="50"/>
      <c r="BR100" s="50"/>
      <c r="BS100" s="50"/>
      <c r="BT100" s="50"/>
      <c r="BU100" s="50"/>
      <c r="BV100" s="50"/>
      <c r="BW100" s="50"/>
      <c r="BX100" s="50"/>
      <c r="BY100" s="50"/>
      <c r="BZ100" s="50"/>
      <c r="CA100" s="50"/>
      <c r="CB100" s="50"/>
      <c r="CC100" s="50"/>
      <c r="CD100" s="50"/>
      <c r="CE100" s="50"/>
      <c r="CF100" s="50"/>
      <c r="CG100" s="50"/>
      <c r="CH100" s="50"/>
      <c r="CI100" s="50"/>
      <c r="CJ100" s="50"/>
      <c r="CK100" s="50"/>
      <c r="CL100" s="50"/>
      <c r="CM100" s="50"/>
      <c r="CN100" s="50"/>
      <c r="CO100" s="50"/>
      <c r="CP100" s="50"/>
      <c r="CQ100" s="50"/>
      <c r="CR100" s="50"/>
      <c r="CS100" s="50"/>
      <c r="CT100" s="50"/>
      <c r="CU100" s="50"/>
      <c r="CV100" s="50"/>
      <c r="CW100" s="50"/>
      <c r="CX100" s="50"/>
      <c r="CY100" s="50"/>
      <c r="CZ100" s="50"/>
      <c r="DA100" s="50"/>
      <c r="DB100" s="50"/>
      <c r="DC100" s="50"/>
      <c r="DD100" s="50"/>
      <c r="DE100" s="50"/>
      <c r="DF100" s="50"/>
      <c r="DG100" s="50"/>
      <c r="DH100" s="50"/>
      <c r="DI100" s="50"/>
      <c r="DJ100" s="50"/>
      <c r="DK100" s="50"/>
      <c r="DL100" s="50"/>
      <c r="DM100" s="50"/>
      <c r="DN100" s="50"/>
      <c r="DO100" s="50"/>
      <c r="DP100" s="50"/>
      <c r="DQ100" s="50"/>
      <c r="DR100" s="50"/>
      <c r="DS100" s="50"/>
      <c r="DT100" s="50"/>
      <c r="DU100" s="50"/>
      <c r="DV100" s="50"/>
      <c r="DW100" s="50"/>
      <c r="DX100" s="50"/>
      <c r="DY100" s="50"/>
      <c r="DZ100" s="50"/>
    </row>
  </sheetData>
  <sheetProtection algorithmName="SHA-512" hashValue="7jymLwokeyuDvMAvPGWKbWos4FLt7fk/Gthp1SXXaMpmIkvReLDrnVq7PoQQeisQ6G8ThsJO57HA/B4bG0bz5g==" saltValue="FOSv92HmFh1faYc4g1YImg==" spinCount="100000" sheet="1" objects="1" scenarios="1" formatColumns="0" formatRows="0"/>
  <hyperlinks>
    <hyperlink ref="B3" tooltip="انقر هنا لمزيد من الخيارات" display="مزيد من الخيارات"/>
    <hyperlink ref="B6" location="'FilingInformation'!A2" display="المعلومات التي يجب تعبئتها (معلومات عامة)"/>
    <hyperlink ref="B9" location="'DisclosuresAuditorsReport'!A2" display="الإفصاح - تقرير مدقق الحسابات"/>
    <hyperlink ref="B12" location="'StatementOfFinancialPosition'!A2" display="قائمة المركز المالي"/>
    <hyperlink ref="B13" location="'IncomeStateFuncOfExpense'!A2" display="قائمة الدخل"/>
    <hyperlink ref="B14" location="'SOCI-PresentedNetOfTax'!A2" display="قائمة الدخل الشامل، يتم عرض بنود الدخل الشامل الاخر صافي من الضريبة"/>
    <hyperlink ref="B15" location="'SOCFlowsIndirectMethod'!A2" display="قائمة التدفقات النقدية، الطريقة غير المباشرة"/>
    <hyperlink ref="B16" location="'SOCE'!A2" display="قائمة التغيرات في حقوق الملكية"/>
    <hyperlink ref="B19" location="'SubclassificationAssets'!A2" display="إيضاحات - التصنيفات الفرعية للموجودات"/>
    <hyperlink ref="B20" location="'SubclassificationsLiabiAndEquit'!A2" display="إيضاحات - التصنيفات الفرعية للمطلوبات وحقوق الملكية"/>
    <hyperlink ref="B21" location="'AnalysisIncomeExpByFunction'!A2" display="إيضاحات - تحليل الدخل والمصاريف"/>
    <hyperlink ref="B22" location="'NotesListOfNotes'!A2" display="إيضاحات - قائمة الإيضاحات"/>
    <hyperlink ref="B23" location="'NotesPPE'!A2" display="إيضاحات - الممتلكات والآلات والمعدات"/>
    <hyperlink ref="B24" location="'FinancialAssets'!A2" display="إيضاحات - الموجودات المالية"/>
    <hyperlink ref="B25" location="'NotesIntanAsset'!A2" display="إيضاحات - الموجودات غير الملموسة"/>
    <hyperlink ref="B26" location="'IncomeTax'!A2" display="إيضاحات - ضريبة الدخل"/>
    <hyperlink ref="B27" location="'NotesPaidinCapital'!A2" display="إيضاحات - رأس المال"/>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DZ40"/>
  <sheetViews>
    <sheetView showGridLines="0" rightToLeft="1" topLeftCell="C1" workbookViewId="0">
      <pane ySplit="2" topLeftCell="A30" activePane="bottomLeft" state="frozen"/>
      <selection activeCell="C1" sqref="C1"/>
      <selection pane="bottomLeft" activeCell="A2" sqref="A2"/>
    </sheetView>
  </sheetViews>
  <sheetFormatPr defaultRowHeight="15"/>
  <cols>
    <col min="1" max="2" width="0" hidden="1" customWidth="1"/>
    <col min="3" max="3" width="3.7109375" customWidth="1"/>
    <col min="4" max="4" width="40.7109375" customWidth="1"/>
    <col min="5" max="5" width="25.7109375" customWidth="1"/>
  </cols>
  <sheetData>
    <row r="1" spans="1:130" ht="80.099999999999994" customHeight="1">
      <c r="A1" s="51" t="s">
        <v>1103</v>
      </c>
      <c r="B1" s="22"/>
      <c r="C1" s="22"/>
      <c r="D1" s="50"/>
      <c r="E1" s="50"/>
      <c r="F1" s="22"/>
      <c r="G1" s="22"/>
    </row>
    <row r="2" spans="1:130" ht="24.95" customHeight="1">
      <c r="A2" s="56"/>
      <c r="B2" s="56"/>
      <c r="C2" s="56"/>
      <c r="D2" s="59" t="s">
        <v>1812</v>
      </c>
      <c r="E2" s="63"/>
      <c r="F2" s="56"/>
      <c r="G2" s="56"/>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70"/>
      <c r="E3" s="50"/>
      <c r="F3" s="78"/>
      <c r="G3" s="22"/>
    </row>
    <row r="4" spans="1:130">
      <c r="A4" s="22"/>
      <c r="B4" s="22"/>
      <c r="C4" s="22"/>
      <c r="D4" s="50"/>
      <c r="E4" s="50"/>
      <c r="F4" s="22"/>
      <c r="G4" s="22"/>
    </row>
    <row r="5" spans="1:130">
      <c r="A5" s="22"/>
      <c r="B5" s="22"/>
      <c r="C5" s="22"/>
      <c r="D5" s="50"/>
      <c r="E5" s="50"/>
      <c r="F5" s="22"/>
      <c r="G5" s="22"/>
    </row>
    <row r="6" spans="1:130">
      <c r="A6" s="22"/>
      <c r="B6" s="22"/>
      <c r="C6" s="22"/>
      <c r="D6" s="50"/>
      <c r="E6" s="50"/>
      <c r="F6" s="22"/>
      <c r="G6" s="22"/>
    </row>
    <row r="7" spans="1:130" ht="24.95" customHeight="1">
      <c r="A7" s="23"/>
      <c r="B7" s="23" t="b">
        <v>0</v>
      </c>
      <c r="C7" s="23" t="s">
        <v>1104</v>
      </c>
      <c r="D7" s="51"/>
      <c r="E7" s="51"/>
      <c r="F7" s="23"/>
      <c r="G7" s="23"/>
    </row>
    <row r="8" spans="1:130" hidden="1">
      <c r="A8" s="23"/>
      <c r="B8" s="23"/>
      <c r="C8" s="23"/>
      <c r="D8" s="51"/>
      <c r="E8" s="51"/>
      <c r="F8" s="23"/>
      <c r="G8" s="23"/>
    </row>
    <row r="9" spans="1:130" hidden="1">
      <c r="A9" s="23"/>
      <c r="B9" s="23"/>
      <c r="C9" s="23"/>
      <c r="D9" s="51"/>
      <c r="E9" s="51"/>
      <c r="F9" s="23"/>
      <c r="G9" s="23"/>
    </row>
    <row r="10" spans="1:130">
      <c r="A10" s="23"/>
      <c r="B10" s="23"/>
      <c r="C10" s="23" t="s">
        <v>437</v>
      </c>
      <c r="D10" s="51" t="s">
        <v>438</v>
      </c>
      <c r="E10" s="51"/>
      <c r="F10" s="23" t="s">
        <v>439</v>
      </c>
      <c r="G10" s="23" t="s">
        <v>440</v>
      </c>
    </row>
    <row r="11" spans="1:130" ht="24.95" hidden="1" customHeight="1">
      <c r="A11" s="26"/>
      <c r="B11" s="26"/>
      <c r="C11" s="26" t="s">
        <v>442</v>
      </c>
      <c r="D11" s="52"/>
      <c r="E11" s="53" t="str">
        <f>TEXT(DATE(MID(E13,7,4),MID(E13,4,2),MID(E13,1,2)),"dd/MM/yyyy")&amp;" - "&amp;TEXT(DATE(MID(E14,7,4),MID(E14,4,2),MID(E14,1,2)),"dd/MM/yyyy")</f>
        <v>01/04/2021 - 30/06/2021</v>
      </c>
      <c r="F11" s="26"/>
      <c r="G11" s="26"/>
    </row>
    <row r="12" spans="1:130" ht="24.95" hidden="1" customHeight="1">
      <c r="A12" s="26"/>
      <c r="B12" s="26"/>
      <c r="C12" s="26" t="s">
        <v>443</v>
      </c>
      <c r="D12" s="52"/>
      <c r="E12" s="53" t="str">
        <f>StartUp!$E$8</f>
        <v>JOD</v>
      </c>
      <c r="F12" s="26"/>
      <c r="G12" s="26"/>
    </row>
    <row r="13" spans="1:130" ht="24.95" hidden="1" customHeight="1">
      <c r="A13" s="26"/>
      <c r="B13" s="26"/>
      <c r="C13" s="26" t="s">
        <v>444</v>
      </c>
      <c r="D13" s="95"/>
      <c r="E13" s="89" t="str">
        <f>StartUp!$D$8</f>
        <v>01/04/2021</v>
      </c>
      <c r="F13" s="26"/>
      <c r="G13" s="26"/>
    </row>
    <row r="14" spans="1:130" ht="24.95" hidden="1" customHeight="1">
      <c r="A14" s="26"/>
      <c r="B14" s="26"/>
      <c r="C14" s="26" t="s">
        <v>445</v>
      </c>
      <c r="D14" s="95"/>
      <c r="E14" s="89" t="str">
        <f>StartUp!$D$9</f>
        <v>30/06/2021</v>
      </c>
      <c r="F14" s="26"/>
      <c r="G14" s="26"/>
    </row>
    <row r="15" spans="1:130">
      <c r="A15" s="23"/>
      <c r="B15" s="23"/>
      <c r="C15" s="23" t="s">
        <v>439</v>
      </c>
      <c r="D15" s="81"/>
      <c r="E15" s="50"/>
      <c r="F15" s="22"/>
      <c r="G15" s="23"/>
    </row>
    <row r="16" spans="1:130">
      <c r="A16" s="23"/>
      <c r="B16" s="23"/>
      <c r="C16" s="23"/>
      <c r="D16" s="85" t="s">
        <v>1837</v>
      </c>
      <c r="E16" s="90"/>
      <c r="F16" s="73"/>
      <c r="G16" s="23"/>
    </row>
    <row r="17" spans="1:7">
      <c r="A17" s="23" t="s">
        <v>671</v>
      </c>
      <c r="B17" s="23"/>
      <c r="C17" s="23"/>
      <c r="D17" s="86" t="s">
        <v>1838</v>
      </c>
      <c r="E17" s="91" t="s">
        <v>1757</v>
      </c>
      <c r="F17" s="74"/>
      <c r="G17" s="23"/>
    </row>
    <row r="18" spans="1:7" ht="26.25">
      <c r="A18" s="23" t="s">
        <v>672</v>
      </c>
      <c r="B18" s="23" t="s">
        <v>498</v>
      </c>
      <c r="C18" s="23"/>
      <c r="D18" s="86" t="s">
        <v>1839</v>
      </c>
      <c r="E18" s="91" t="s">
        <v>1759</v>
      </c>
      <c r="F18" s="74"/>
      <c r="G18" s="23"/>
    </row>
    <row r="19" spans="1:7">
      <c r="A19" s="23" t="s">
        <v>672</v>
      </c>
      <c r="B19" s="23" t="s">
        <v>497</v>
      </c>
      <c r="C19" s="23"/>
      <c r="D19" s="86" t="s">
        <v>1840</v>
      </c>
      <c r="E19" s="92" t="s">
        <v>1797</v>
      </c>
      <c r="F19" s="22"/>
      <c r="G19" s="23"/>
    </row>
    <row r="20" spans="1:7">
      <c r="A20" s="23" t="s">
        <v>673</v>
      </c>
      <c r="B20" s="23"/>
      <c r="C20" s="23"/>
      <c r="D20" s="87" t="s">
        <v>1841</v>
      </c>
      <c r="E20" s="91" t="s">
        <v>1796</v>
      </c>
      <c r="F20" s="74"/>
      <c r="G20" s="23"/>
    </row>
    <row r="21" spans="1:7">
      <c r="A21" s="23" t="s">
        <v>674</v>
      </c>
      <c r="B21" s="23"/>
      <c r="C21" s="23"/>
      <c r="D21" s="87" t="s">
        <v>1842</v>
      </c>
      <c r="E21" s="91" t="s">
        <v>1798</v>
      </c>
      <c r="F21" s="74"/>
      <c r="G21" s="23"/>
    </row>
    <row r="22" spans="1:7">
      <c r="A22" s="23" t="s">
        <v>675</v>
      </c>
      <c r="B22" s="23"/>
      <c r="C22" s="23"/>
      <c r="D22" s="87" t="s">
        <v>1843</v>
      </c>
      <c r="E22" s="91" t="s">
        <v>1799</v>
      </c>
      <c r="F22" s="74"/>
      <c r="G22" s="23"/>
    </row>
    <row r="23" spans="1:7">
      <c r="A23" s="23" t="s">
        <v>676</v>
      </c>
      <c r="B23" s="23"/>
      <c r="C23" s="23"/>
      <c r="D23" s="87" t="s">
        <v>1844</v>
      </c>
      <c r="E23" s="91" t="s">
        <v>1800</v>
      </c>
      <c r="F23" s="74"/>
      <c r="G23" s="23"/>
    </row>
    <row r="24" spans="1:7">
      <c r="A24" s="23" t="s">
        <v>677</v>
      </c>
      <c r="B24" s="23"/>
      <c r="C24" s="23"/>
      <c r="D24" s="87" t="s">
        <v>1845</v>
      </c>
      <c r="E24" s="91" t="s">
        <v>1801</v>
      </c>
      <c r="F24" s="74"/>
      <c r="G24" s="23"/>
    </row>
    <row r="25" spans="1:7" ht="25.5">
      <c r="A25" s="23" t="s">
        <v>678</v>
      </c>
      <c r="B25" s="23"/>
      <c r="C25" s="23"/>
      <c r="D25" s="87" t="s">
        <v>1846</v>
      </c>
      <c r="E25" s="91" t="s">
        <v>1802</v>
      </c>
      <c r="F25" s="74"/>
      <c r="G25" s="23"/>
    </row>
    <row r="26" spans="1:7">
      <c r="A26" s="23" t="s">
        <v>679</v>
      </c>
      <c r="B26" s="23"/>
      <c r="C26" s="23"/>
      <c r="D26" s="88" t="s">
        <v>1847</v>
      </c>
      <c r="E26" s="93" t="s">
        <v>1767</v>
      </c>
      <c r="F26" s="74"/>
      <c r="G26" s="23"/>
    </row>
    <row r="27" spans="1:7">
      <c r="A27" s="23" t="s">
        <v>680</v>
      </c>
      <c r="B27" s="23"/>
      <c r="C27" s="23"/>
      <c r="D27" s="88" t="s">
        <v>1848</v>
      </c>
      <c r="E27" s="93" t="s">
        <v>1769</v>
      </c>
      <c r="F27" s="74"/>
      <c r="G27" s="23"/>
    </row>
    <row r="28" spans="1:7">
      <c r="A28" s="23" t="s">
        <v>681</v>
      </c>
      <c r="B28" s="23"/>
      <c r="C28" s="23"/>
      <c r="D28" s="87" t="s">
        <v>1849</v>
      </c>
      <c r="E28" s="91" t="s">
        <v>1803</v>
      </c>
      <c r="F28" s="74"/>
      <c r="G28" s="23"/>
    </row>
    <row r="29" spans="1:7">
      <c r="A29" s="23" t="s">
        <v>682</v>
      </c>
      <c r="B29" s="23"/>
      <c r="C29" s="23"/>
      <c r="D29" s="87" t="s">
        <v>1850</v>
      </c>
      <c r="E29" s="91" t="s">
        <v>1804</v>
      </c>
      <c r="F29" s="74"/>
      <c r="G29" s="23"/>
    </row>
    <row r="30" spans="1:7">
      <c r="A30" s="23" t="s">
        <v>683</v>
      </c>
      <c r="B30" s="23"/>
      <c r="C30" s="23"/>
      <c r="D30" s="87" t="s">
        <v>1851</v>
      </c>
      <c r="E30" s="91" t="s">
        <v>1805</v>
      </c>
      <c r="F30" s="74"/>
      <c r="G30" s="23"/>
    </row>
    <row r="31" spans="1:7">
      <c r="A31" s="23" t="s">
        <v>684</v>
      </c>
      <c r="B31" s="23"/>
      <c r="C31" s="23"/>
      <c r="D31" s="87" t="s">
        <v>1852</v>
      </c>
      <c r="E31" s="91" t="s">
        <v>1805</v>
      </c>
      <c r="F31" s="74"/>
      <c r="G31" s="23"/>
    </row>
    <row r="32" spans="1:7">
      <c r="A32" s="23" t="s">
        <v>685</v>
      </c>
      <c r="B32" s="23"/>
      <c r="C32" s="23"/>
      <c r="D32" s="87" t="s">
        <v>1853</v>
      </c>
      <c r="E32" s="94" t="s">
        <v>432</v>
      </c>
      <c r="F32" s="74"/>
      <c r="G32" s="23"/>
    </row>
    <row r="33" spans="1:7">
      <c r="A33" s="23" t="s">
        <v>686</v>
      </c>
      <c r="B33" s="23"/>
      <c r="C33" s="23"/>
      <c r="D33" s="87" t="s">
        <v>1854</v>
      </c>
      <c r="E33" s="91" t="s">
        <v>82</v>
      </c>
      <c r="F33" s="74"/>
      <c r="G33" s="23"/>
    </row>
    <row r="34" spans="1:7">
      <c r="A34" s="23" t="s">
        <v>687</v>
      </c>
      <c r="B34" s="23"/>
      <c r="C34" s="23"/>
      <c r="D34" s="87" t="s">
        <v>1855</v>
      </c>
      <c r="E34" s="91" t="s">
        <v>1806</v>
      </c>
      <c r="F34" s="74"/>
      <c r="G34" s="23"/>
    </row>
    <row r="35" spans="1:7">
      <c r="A35" s="23" t="s">
        <v>688</v>
      </c>
      <c r="B35" s="23"/>
      <c r="C35" s="23"/>
      <c r="D35" s="87" t="s">
        <v>1856</v>
      </c>
      <c r="E35" s="94" t="s">
        <v>432</v>
      </c>
      <c r="F35" s="74"/>
      <c r="G35" s="23"/>
    </row>
    <row r="36" spans="1:7">
      <c r="A36" s="23" t="s">
        <v>689</v>
      </c>
      <c r="B36" s="23"/>
      <c r="C36" s="23"/>
      <c r="D36" s="87" t="s">
        <v>1857</v>
      </c>
      <c r="E36" s="94" t="s">
        <v>432</v>
      </c>
      <c r="F36" s="74"/>
      <c r="G36" s="23"/>
    </row>
    <row r="37" spans="1:7">
      <c r="A37" s="23" t="s">
        <v>690</v>
      </c>
      <c r="B37" s="23"/>
      <c r="C37" s="23"/>
      <c r="D37" s="87" t="s">
        <v>1858</v>
      </c>
      <c r="E37" s="94" t="s">
        <v>432</v>
      </c>
      <c r="F37" s="74"/>
      <c r="G37" s="23"/>
    </row>
    <row r="38" spans="1:7">
      <c r="A38" s="23" t="s">
        <v>691</v>
      </c>
      <c r="B38" s="23"/>
      <c r="C38" s="23"/>
      <c r="D38" s="87" t="s">
        <v>1859</v>
      </c>
      <c r="E38" s="94" t="s">
        <v>432</v>
      </c>
      <c r="F38" s="74"/>
      <c r="G38" s="23"/>
    </row>
    <row r="39" spans="1:7">
      <c r="A39" s="23"/>
      <c r="B39" s="23"/>
      <c r="C39" s="23" t="s">
        <v>439</v>
      </c>
      <c r="D39" s="50"/>
      <c r="E39" s="50"/>
      <c r="F39" s="22"/>
      <c r="G39" s="23"/>
    </row>
    <row r="40" spans="1:7">
      <c r="A40" s="23"/>
      <c r="B40" s="23"/>
      <c r="C40" s="23" t="s">
        <v>459</v>
      </c>
      <c r="D40" s="51"/>
      <c r="E40" s="51"/>
      <c r="F40" s="23"/>
      <c r="G40" s="23" t="s">
        <v>460</v>
      </c>
    </row>
  </sheetData>
  <sheetProtection algorithmName="SHA-512" hashValue="RKenv6ZD81UGI0Hq3FiGGJimbrv3ZCzmF3srxy8oiyuV8Y6JC5mcNDCgjHmBa0e9ih0aqvOHGNo2Q7oc+Y7QXQ==" saltValue="e0l0MN8+Ot9wS+4publKvQ==" spinCount="100000" sheet="1" objects="1" scenarios="1" formatColumns="0" formatRows="0"/>
  <pageMargins left="0.7" right="0.7" top="0.75" bottom="0.75" header="0.3" footer="0.3"/>
  <pageSetup orientation="portrait" verticalDpi="0" r:id="rId1"/>
  <drawing r:id="rId2"/>
  <legacyDrawing r:id="rId3"/>
  <controls>
    <mc:AlternateContent xmlns:mc="http://schemas.openxmlformats.org/markup-compatibility/2006">
      <mc:Choice Requires="x14">
        <control shapeId="15396" r:id="rId4" name="LegendBtn">
          <controlPr defaultSize="0" autoLine="0" r:id="rId5">
            <anchor>
              <from>
                <xdr:col>5</xdr:col>
                <xdr:colOff>276225</xdr:colOff>
                <xdr:row>0</xdr:row>
                <xdr:rowOff>123825</xdr:rowOff>
              </from>
              <to>
                <xdr:col>6</xdr:col>
                <xdr:colOff>295275</xdr:colOff>
                <xdr:row>0</xdr:row>
                <xdr:rowOff>762000</xdr:rowOff>
              </to>
            </anchor>
          </controlPr>
        </control>
      </mc:Choice>
      <mc:Fallback>
        <control shapeId="15396" r:id="rId4" name="LegendBtn"/>
      </mc:Fallback>
    </mc:AlternateContent>
    <mc:AlternateContent xmlns:mc="http://schemas.openxmlformats.org/markup-compatibility/2006">
      <mc:Choice Requires="x14">
        <control shapeId="15395" r:id="rId6" name="HelpBtn">
          <controlPr defaultSize="0" autoLine="0" r:id="rId7">
            <anchor>
              <from>
                <xdr:col>4</xdr:col>
                <xdr:colOff>1162050</xdr:colOff>
                <xdr:row>0</xdr:row>
                <xdr:rowOff>123825</xdr:rowOff>
              </from>
              <to>
                <xdr:col>5</xdr:col>
                <xdr:colOff>85725</xdr:colOff>
                <xdr:row>0</xdr:row>
                <xdr:rowOff>762000</xdr:rowOff>
              </to>
            </anchor>
          </controlPr>
        </control>
      </mc:Choice>
      <mc:Fallback>
        <control shapeId="15395" r:id="rId6" name="HelpBtn"/>
      </mc:Fallback>
    </mc:AlternateContent>
    <mc:AlternateContent xmlns:mc="http://schemas.openxmlformats.org/markup-compatibility/2006">
      <mc:Choice Requires="x14">
        <control shapeId="15394" r:id="rId8" name="ToolboxBtn">
          <controlPr defaultSize="0" autoLine="0" r:id="rId9">
            <anchor>
              <from>
                <xdr:col>4</xdr:col>
                <xdr:colOff>333375</xdr:colOff>
                <xdr:row>0</xdr:row>
                <xdr:rowOff>123825</xdr:rowOff>
              </from>
              <to>
                <xdr:col>4</xdr:col>
                <xdr:colOff>971550</xdr:colOff>
                <xdr:row>0</xdr:row>
                <xdr:rowOff>762000</xdr:rowOff>
              </to>
            </anchor>
          </controlPr>
        </control>
      </mc:Choice>
      <mc:Fallback>
        <control shapeId="15394" r:id="rId8" name="ToolboxBtn"/>
      </mc:Fallback>
    </mc:AlternateContent>
    <mc:AlternateContent xmlns:mc="http://schemas.openxmlformats.org/markup-compatibility/2006">
      <mc:Choice Requires="x14">
        <control shapeId="15393" r:id="rId10" name="HomeBtn">
          <controlPr defaultSize="0" autoLine="0" r:id="rId11">
            <anchor>
              <from>
                <xdr:col>3</xdr:col>
                <xdr:colOff>2228850</xdr:colOff>
                <xdr:row>0</xdr:row>
                <xdr:rowOff>123825</xdr:rowOff>
              </from>
              <to>
                <xdr:col>4</xdr:col>
                <xdr:colOff>142875</xdr:colOff>
                <xdr:row>0</xdr:row>
                <xdr:rowOff>762000</xdr:rowOff>
              </to>
            </anchor>
          </controlPr>
        </control>
      </mc:Choice>
      <mc:Fallback>
        <control shapeId="15393" r:id="rId10" name="HomeBtn"/>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DZ34"/>
  <sheetViews>
    <sheetView showGridLines="0" rightToLeft="1" tabSelected="1" workbookViewId="0">
      <pane ySplit="2" topLeftCell="A3" activePane="bottomLeft" state="frozen"/>
      <selection pane="bottomLeft" activeCell="H9" sqref="H9"/>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51" t="s">
        <v>1107</v>
      </c>
      <c r="B1" s="22"/>
      <c r="C1" s="22"/>
      <c r="D1" s="22"/>
      <c r="E1" s="22"/>
      <c r="F1" s="22"/>
      <c r="G1" s="22"/>
      <c r="H1" s="22"/>
    </row>
    <row r="2" spans="1:130" ht="24.95" customHeight="1">
      <c r="A2" s="56"/>
      <c r="B2" s="56"/>
      <c r="C2" s="56"/>
      <c r="D2" s="59" t="s">
        <v>1813</v>
      </c>
      <c r="E2" s="56"/>
      <c r="F2" s="56"/>
      <c r="G2" s="56"/>
      <c r="H2" s="56"/>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c r="H3" s="22"/>
    </row>
    <row r="4" spans="1:130" hidden="1">
      <c r="A4" s="22"/>
      <c r="B4" s="22"/>
      <c r="C4" s="22"/>
      <c r="D4" s="22"/>
      <c r="E4" s="22"/>
      <c r="F4" s="22"/>
      <c r="G4" s="22"/>
      <c r="H4" s="22"/>
    </row>
    <row r="5" spans="1:130" ht="24.95" hidden="1" customHeight="1">
      <c r="A5" s="64"/>
      <c r="B5" s="64"/>
      <c r="C5" s="54" t="s">
        <v>1108</v>
      </c>
      <c r="D5" s="64"/>
      <c r="E5" s="64"/>
      <c r="F5" s="64"/>
      <c r="G5" s="64"/>
      <c r="H5" s="64"/>
    </row>
    <row r="6" spans="1:130" hidden="1">
      <c r="A6" s="64"/>
      <c r="B6" s="64"/>
      <c r="C6" s="64"/>
      <c r="D6" s="64"/>
      <c r="E6" s="64"/>
      <c r="F6" s="64"/>
      <c r="G6" s="64"/>
      <c r="H6" s="64"/>
    </row>
    <row r="7" spans="1:130" hidden="1">
      <c r="A7" s="64"/>
      <c r="B7" s="64"/>
      <c r="C7" s="64"/>
      <c r="D7" s="64"/>
      <c r="E7" s="64" t="s">
        <v>1128</v>
      </c>
      <c r="F7" s="64" t="s">
        <v>1129</v>
      </c>
      <c r="G7" s="64"/>
      <c r="H7" s="64"/>
    </row>
    <row r="8" spans="1:130" hidden="1">
      <c r="A8" s="64"/>
      <c r="B8" s="64"/>
      <c r="C8" s="64" t="s">
        <v>437</v>
      </c>
      <c r="D8" s="64" t="s">
        <v>438</v>
      </c>
      <c r="E8" s="64"/>
      <c r="F8" s="64"/>
      <c r="G8" s="64" t="s">
        <v>439</v>
      </c>
      <c r="H8" s="64" t="s">
        <v>440</v>
      </c>
    </row>
    <row r="9" spans="1:130" ht="50.1" customHeight="1">
      <c r="A9" s="64"/>
      <c r="B9" s="64" t="s">
        <v>1130</v>
      </c>
      <c r="C9" s="64" t="s">
        <v>474</v>
      </c>
      <c r="D9" s="108"/>
      <c r="E9" s="65" t="s">
        <v>1860</v>
      </c>
      <c r="F9" s="65" t="s">
        <v>1861</v>
      </c>
      <c r="G9" s="22"/>
      <c r="H9" s="64"/>
    </row>
    <row r="10" spans="1:130" ht="27" customHeight="1">
      <c r="A10" s="64"/>
      <c r="B10" s="64"/>
      <c r="C10" s="64" t="s">
        <v>442</v>
      </c>
      <c r="D10" s="66"/>
      <c r="E10" s="67" t="str">
        <f>TEXT(DATE(MID(E11,7,4),MID(E11,4,2),MID(E11,1,2)),"dd/MM/yyyy")&amp;" - "&amp;TEXT(DATE(MID(E12,7,4),MID(E12,4,2),MID(E12,1,2)),"dd/MM/yyyy")</f>
        <v>01/04/2021 - 30/06/2021</v>
      </c>
      <c r="F10" s="67" t="str">
        <f>TEXT(DATE(MID(F11,7,4),MID(F11,4,2),MID(F11,1,2)),"dd/MM/yyyy")&amp;" - "&amp;TEXT(DATE(MID(F12,7,4),MID(F12,4,2),MID(F12,1,2)),"dd/MM/yyyy")</f>
        <v>01/04/2021 - 30/06/2021</v>
      </c>
      <c r="G10" s="22"/>
      <c r="H10" s="64"/>
    </row>
    <row r="11" spans="1:130" ht="20.100000000000001" hidden="1" customHeight="1">
      <c r="A11" s="64"/>
      <c r="B11" s="64"/>
      <c r="C11" s="64" t="s">
        <v>444</v>
      </c>
      <c r="D11" s="109"/>
      <c r="E11" s="68" t="str">
        <f>StartUp!$D$8</f>
        <v>01/04/2021</v>
      </c>
      <c r="F11" s="68" t="str">
        <f>StartUp!$D$8</f>
        <v>01/04/2021</v>
      </c>
      <c r="G11" s="22"/>
      <c r="H11" s="64"/>
    </row>
    <row r="12" spans="1:130" ht="20.100000000000001" hidden="1" customHeight="1">
      <c r="A12" s="64"/>
      <c r="B12" s="64"/>
      <c r="C12" s="64" t="s">
        <v>445</v>
      </c>
      <c r="D12" s="109"/>
      <c r="E12" s="68" t="str">
        <f>StartUp!$D$9</f>
        <v>30/06/2021</v>
      </c>
      <c r="F12" s="68" t="str">
        <f>StartUp!$D$9</f>
        <v>30/06/2021</v>
      </c>
      <c r="G12" s="22"/>
      <c r="H12" s="64"/>
    </row>
    <row r="13" spans="1:130">
      <c r="A13" s="64"/>
      <c r="B13" s="64"/>
      <c r="C13" s="64" t="s">
        <v>439</v>
      </c>
      <c r="D13" s="66"/>
      <c r="E13" s="22"/>
      <c r="F13" s="22"/>
      <c r="G13" s="22"/>
      <c r="H13" s="64"/>
    </row>
    <row r="14" spans="1:130">
      <c r="A14" s="64" t="s">
        <v>1109</v>
      </c>
      <c r="B14" s="64"/>
      <c r="C14" s="64"/>
      <c r="D14" s="96" t="s">
        <v>1862</v>
      </c>
      <c r="E14" s="96"/>
      <c r="F14" s="96"/>
      <c r="G14" s="22"/>
      <c r="H14" s="64"/>
    </row>
    <row r="15" spans="1:130">
      <c r="A15" s="64" t="s">
        <v>1110</v>
      </c>
      <c r="B15" s="64"/>
      <c r="C15" s="64"/>
      <c r="D15" s="97" t="s">
        <v>1863</v>
      </c>
      <c r="E15" s="96"/>
      <c r="F15" s="96"/>
      <c r="G15" s="22"/>
      <c r="H15" s="64"/>
    </row>
    <row r="16" spans="1:130">
      <c r="A16" s="64" t="s">
        <v>1111</v>
      </c>
      <c r="B16" s="64"/>
      <c r="C16" s="64"/>
      <c r="D16" s="98" t="s">
        <v>1864</v>
      </c>
      <c r="E16" s="101" t="s">
        <v>2636</v>
      </c>
      <c r="F16" s="101" t="s">
        <v>2636</v>
      </c>
      <c r="G16" s="22"/>
      <c r="H16" s="64"/>
    </row>
    <row r="17" spans="1:8">
      <c r="A17" s="64" t="s">
        <v>1112</v>
      </c>
      <c r="B17" s="64"/>
      <c r="C17" s="64"/>
      <c r="D17" s="99" t="s">
        <v>1865</v>
      </c>
      <c r="E17" s="102"/>
      <c r="F17" s="102"/>
      <c r="G17" s="22"/>
      <c r="H17" s="64"/>
    </row>
    <row r="18" spans="1:8">
      <c r="A18" s="64" t="s">
        <v>1113</v>
      </c>
      <c r="B18" s="64"/>
      <c r="C18" s="64"/>
      <c r="D18" s="100" t="s">
        <v>1866</v>
      </c>
      <c r="E18" s="103" t="s">
        <v>2639</v>
      </c>
      <c r="F18" s="103" t="s">
        <v>2638</v>
      </c>
      <c r="G18" s="22"/>
      <c r="H18" s="64"/>
    </row>
    <row r="19" spans="1:8">
      <c r="A19" s="64" t="s">
        <v>1114</v>
      </c>
      <c r="B19" s="64"/>
      <c r="C19" s="64"/>
      <c r="D19" s="100" t="s">
        <v>1867</v>
      </c>
      <c r="E19" s="103" t="s">
        <v>2640</v>
      </c>
      <c r="F19" s="104"/>
      <c r="G19" s="22"/>
      <c r="H19" s="64"/>
    </row>
    <row r="20" spans="1:8" ht="25.5">
      <c r="A20" s="64" t="s">
        <v>1115</v>
      </c>
      <c r="B20" s="64"/>
      <c r="C20" s="64"/>
      <c r="D20" s="100" t="s">
        <v>1868</v>
      </c>
      <c r="E20" s="103" t="s">
        <v>2642</v>
      </c>
      <c r="F20" s="103" t="s">
        <v>2641</v>
      </c>
      <c r="G20" s="22"/>
      <c r="H20" s="64"/>
    </row>
    <row r="21" spans="1:8">
      <c r="A21" s="64" t="s">
        <v>1116</v>
      </c>
      <c r="B21" s="64"/>
      <c r="C21" s="64"/>
      <c r="D21" s="100" t="s">
        <v>1869</v>
      </c>
      <c r="E21" s="105" t="s">
        <v>2668</v>
      </c>
      <c r="F21" s="106"/>
      <c r="G21" s="22"/>
      <c r="H21" s="64"/>
    </row>
    <row r="22" spans="1:8">
      <c r="A22" s="64" t="s">
        <v>1117</v>
      </c>
      <c r="B22" s="64"/>
      <c r="C22" s="64"/>
      <c r="D22" s="99" t="s">
        <v>1870</v>
      </c>
      <c r="E22" s="102"/>
      <c r="F22" s="102"/>
      <c r="G22" s="22"/>
      <c r="H22" s="64"/>
    </row>
    <row r="23" spans="1:8">
      <c r="A23" s="64" t="s">
        <v>1118</v>
      </c>
      <c r="B23" s="64"/>
      <c r="C23" s="64"/>
      <c r="D23" s="100" t="s">
        <v>1871</v>
      </c>
      <c r="E23" s="101"/>
      <c r="F23" s="101"/>
      <c r="G23" s="22"/>
      <c r="H23" s="64"/>
    </row>
    <row r="24" spans="1:8" ht="25.5">
      <c r="A24" s="64" t="s">
        <v>1119</v>
      </c>
      <c r="B24" s="64"/>
      <c r="C24" s="64"/>
      <c r="D24" s="100" t="s">
        <v>1872</v>
      </c>
      <c r="E24" s="107"/>
      <c r="F24" s="69"/>
      <c r="G24" s="22"/>
      <c r="H24" s="64"/>
    </row>
    <row r="25" spans="1:8" ht="25.5">
      <c r="A25" s="64" t="s">
        <v>1120</v>
      </c>
      <c r="B25" s="64"/>
      <c r="C25" s="64"/>
      <c r="D25" s="100" t="s">
        <v>1873</v>
      </c>
      <c r="E25" s="101" t="s">
        <v>2636</v>
      </c>
      <c r="F25" s="101" t="s">
        <v>2636</v>
      </c>
      <c r="G25" s="22"/>
      <c r="H25" s="64"/>
    </row>
    <row r="26" spans="1:8">
      <c r="A26" s="64" t="s">
        <v>1121</v>
      </c>
      <c r="B26" s="64"/>
      <c r="C26" s="64"/>
      <c r="D26" s="100" t="s">
        <v>1874</v>
      </c>
      <c r="E26" s="101"/>
      <c r="F26" s="101"/>
      <c r="G26" s="22"/>
      <c r="H26" s="64"/>
    </row>
    <row r="27" spans="1:8">
      <c r="A27" s="64" t="s">
        <v>1122</v>
      </c>
      <c r="B27" s="64"/>
      <c r="C27" s="64"/>
      <c r="D27" s="100" t="s">
        <v>1875</v>
      </c>
      <c r="E27" s="101"/>
      <c r="F27" s="101"/>
      <c r="G27" s="22"/>
      <c r="H27" s="64"/>
    </row>
    <row r="28" spans="1:8">
      <c r="A28" s="64" t="s">
        <v>1123</v>
      </c>
      <c r="B28" s="64"/>
      <c r="C28" s="64"/>
      <c r="D28" s="100" t="s">
        <v>1876</v>
      </c>
      <c r="E28" s="101" t="s">
        <v>2636</v>
      </c>
      <c r="F28" s="101" t="s">
        <v>2636</v>
      </c>
      <c r="G28" s="22"/>
      <c r="H28" s="64"/>
    </row>
    <row r="29" spans="1:8">
      <c r="A29" s="64" t="s">
        <v>1124</v>
      </c>
      <c r="B29" s="64"/>
      <c r="C29" s="64"/>
      <c r="D29" s="100" t="s">
        <v>1877</v>
      </c>
      <c r="E29" s="101"/>
      <c r="F29" s="101"/>
      <c r="G29" s="22"/>
      <c r="H29" s="64"/>
    </row>
    <row r="30" spans="1:8" ht="25.5">
      <c r="A30" s="64" t="s">
        <v>1125</v>
      </c>
      <c r="B30" s="64"/>
      <c r="C30" s="64"/>
      <c r="D30" s="100" t="s">
        <v>1878</v>
      </c>
      <c r="E30" s="101"/>
      <c r="F30" s="101"/>
      <c r="G30" s="22"/>
      <c r="H30" s="64"/>
    </row>
    <row r="31" spans="1:8">
      <c r="A31" s="64" t="s">
        <v>1126</v>
      </c>
      <c r="B31" s="64"/>
      <c r="C31" s="64"/>
      <c r="D31" s="100" t="s">
        <v>1879</v>
      </c>
      <c r="E31" s="101"/>
      <c r="F31" s="101"/>
      <c r="G31" s="22"/>
      <c r="H31" s="64"/>
    </row>
    <row r="32" spans="1:8">
      <c r="A32" s="64" t="s">
        <v>1127</v>
      </c>
      <c r="B32" s="64"/>
      <c r="C32" s="64"/>
      <c r="D32" s="100" t="s">
        <v>1880</v>
      </c>
      <c r="E32" s="101"/>
      <c r="F32" s="101"/>
      <c r="G32" s="22"/>
      <c r="H32" s="64"/>
    </row>
    <row r="33" spans="1:8" hidden="1">
      <c r="A33" s="64"/>
      <c r="B33" s="64"/>
      <c r="C33" s="64" t="s">
        <v>439</v>
      </c>
      <c r="D33" s="22"/>
      <c r="E33" s="22"/>
      <c r="F33" s="22"/>
      <c r="G33" s="22"/>
      <c r="H33" s="64"/>
    </row>
    <row r="34" spans="1:8" hidden="1">
      <c r="A34" s="64"/>
      <c r="B34" s="64"/>
      <c r="C34" s="64" t="s">
        <v>459</v>
      </c>
      <c r="D34" s="64"/>
      <c r="E34" s="64"/>
      <c r="F34" s="64"/>
      <c r="G34" s="64"/>
      <c r="H34" s="64" t="s">
        <v>460</v>
      </c>
    </row>
  </sheetData>
  <sheetProtection algorithmName="SHA-512" hashValue="sCSr1NqDsB8hrOI/sFONI3F0wUAIpO1ITbATE4ZHDFzSplslyw9Oc2gKrY/G0rsNNWKgDCnQ9ALPSr+Y0zhMqw==" saltValue="THQ4SSh09mYKrZZMY/nrTA=="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1744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7448" r:id="rId3" name="LegendBtn"/>
      </mc:Fallback>
    </mc:AlternateContent>
    <mc:AlternateContent xmlns:mc="http://schemas.openxmlformats.org/markup-compatibility/2006">
      <mc:Choice Requires="x14">
        <control shapeId="1744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7447" r:id="rId5" name="HelpBtn"/>
      </mc:Fallback>
    </mc:AlternateContent>
    <mc:AlternateContent xmlns:mc="http://schemas.openxmlformats.org/markup-compatibility/2006">
      <mc:Choice Requires="x14">
        <control shapeId="1744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7446" r:id="rId7" name="ToolboxBtn"/>
      </mc:Fallback>
    </mc:AlternateContent>
    <mc:AlternateContent xmlns:mc="http://schemas.openxmlformats.org/markup-compatibility/2006">
      <mc:Choice Requires="x14">
        <control shapeId="1744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7445" r:id="rId9" name="HomeBtn"/>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DZ93"/>
  <sheetViews>
    <sheetView showGridLines="0" rightToLeft="1" topLeftCell="C1" workbookViewId="0">
      <pane ySplit="2" topLeftCell="A26" activePane="bottomLeft" state="frozen"/>
      <selection pane="bottomLeft" activeCell="F31" sqref="F31"/>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51" t="s">
        <v>1131</v>
      </c>
      <c r="B1" s="22"/>
      <c r="C1" s="22"/>
      <c r="D1" s="22"/>
      <c r="E1" s="22"/>
      <c r="F1" s="22"/>
      <c r="G1" s="22"/>
    </row>
    <row r="2" spans="1:130" ht="24.95" customHeight="1">
      <c r="A2" s="56"/>
      <c r="B2" s="56"/>
      <c r="C2" s="56"/>
      <c r="D2" s="59" t="s">
        <v>1814</v>
      </c>
      <c r="E2" s="56"/>
      <c r="F2" s="56"/>
      <c r="G2" s="56"/>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row>
    <row r="4" spans="1:130" hidden="1">
      <c r="A4" s="22"/>
      <c r="B4" s="22"/>
      <c r="C4" s="22"/>
      <c r="D4" s="22"/>
      <c r="E4" s="22"/>
      <c r="F4" s="22"/>
      <c r="G4" s="22"/>
    </row>
    <row r="5" spans="1:130" ht="24.95" customHeight="1">
      <c r="A5" s="64"/>
      <c r="B5" s="64"/>
      <c r="C5" s="51" t="s">
        <v>1691</v>
      </c>
      <c r="D5" s="64"/>
      <c r="E5" s="64"/>
      <c r="F5" s="64"/>
      <c r="G5" s="64"/>
      <c r="H5" s="64"/>
    </row>
    <row r="6" spans="1:130" hidden="1">
      <c r="A6" s="64"/>
      <c r="B6" s="64"/>
      <c r="C6" s="64"/>
      <c r="D6" s="64"/>
      <c r="E6" s="64"/>
      <c r="F6" s="64"/>
      <c r="G6" s="64"/>
      <c r="H6" s="64"/>
    </row>
    <row r="7" spans="1:130" hidden="1">
      <c r="A7" s="64"/>
      <c r="B7" s="64"/>
      <c r="C7" s="64"/>
      <c r="D7" s="64"/>
      <c r="E7" s="64">
        <v>0</v>
      </c>
      <c r="F7" s="64" t="s">
        <v>1720</v>
      </c>
      <c r="G7" s="64"/>
      <c r="H7" s="64"/>
    </row>
    <row r="8" spans="1:130" hidden="1">
      <c r="A8" s="64"/>
      <c r="B8" s="64"/>
      <c r="C8" s="64" t="s">
        <v>437</v>
      </c>
      <c r="D8" s="64" t="s">
        <v>438</v>
      </c>
      <c r="E8" s="64"/>
      <c r="F8" s="64"/>
      <c r="G8" s="64" t="s">
        <v>439</v>
      </c>
      <c r="H8" s="64" t="s">
        <v>440</v>
      </c>
    </row>
    <row r="9" spans="1:130" ht="24.95" customHeight="1">
      <c r="A9" s="64"/>
      <c r="B9" s="64"/>
      <c r="C9" s="64" t="s">
        <v>442</v>
      </c>
      <c r="D9" s="66"/>
      <c r="E9" s="84" t="str">
        <f>TEXT(DATE(MID(E12,7,4),MID(E12,4,2),MID(E12,1,2)),"dd/MM/yyyy")&amp;" - "&amp;TEXT(DATE(MID(E13,7,4),MID(E13,4,2),MID(E13,1,2)),"dd/MM/yyyy")</f>
        <v>01/01/2021 - 30/06/2021</v>
      </c>
      <c r="F9" s="84" t="str">
        <f>TEXT(DATE(MID(F12,7,4),MID(F12,4,2),MID(F12,1,2)),"dd/MM/yyyy")&amp;" - "&amp;TEXT(DATE(MID(F13,7,4),MID(F13,4,2),MID(F13,1,2)),"dd/MM/yyyy")</f>
        <v>01/01/2020 - 31/12/2020</v>
      </c>
      <c r="G9" s="22"/>
      <c r="H9" s="64"/>
    </row>
    <row r="10" spans="1:130" ht="20.100000000000001" customHeight="1">
      <c r="A10" s="64"/>
      <c r="B10" s="64"/>
      <c r="C10" s="64" t="s">
        <v>443</v>
      </c>
      <c r="D10" s="66"/>
      <c r="E10" s="65" t="str">
        <f>StartUp!$E$8</f>
        <v>JOD</v>
      </c>
      <c r="F10" s="65" t="str">
        <f>StartUp!$E$8</f>
        <v>JOD</v>
      </c>
      <c r="G10" s="22"/>
      <c r="H10" s="64"/>
    </row>
    <row r="11" spans="1:130" ht="20.100000000000001" customHeight="1">
      <c r="A11" s="64"/>
      <c r="B11" s="64" t="s">
        <v>1719</v>
      </c>
      <c r="C11" s="64" t="s">
        <v>474</v>
      </c>
      <c r="D11" s="109"/>
      <c r="E11" s="71"/>
      <c r="F11" s="71" t="s">
        <v>1836</v>
      </c>
      <c r="G11" s="22"/>
      <c r="H11" s="64"/>
    </row>
    <row r="12" spans="1:130" ht="20.100000000000001" hidden="1" customHeight="1">
      <c r="A12" s="64"/>
      <c r="B12" s="64"/>
      <c r="C12" s="64" t="s">
        <v>444</v>
      </c>
      <c r="D12" s="109"/>
      <c r="E12" s="68" t="s">
        <v>1808</v>
      </c>
      <c r="F12" s="68" t="s">
        <v>1834</v>
      </c>
      <c r="G12" s="22"/>
      <c r="H12" s="64"/>
    </row>
    <row r="13" spans="1:130" ht="20.100000000000001" hidden="1" customHeight="1">
      <c r="A13" s="64"/>
      <c r="B13" s="64"/>
      <c r="C13" s="64" t="s">
        <v>445</v>
      </c>
      <c r="D13" s="109"/>
      <c r="E13" s="68" t="s">
        <v>1769</v>
      </c>
      <c r="F13" s="68" t="s">
        <v>1835</v>
      </c>
      <c r="G13" s="22"/>
      <c r="H13" s="64"/>
    </row>
    <row r="14" spans="1:130">
      <c r="A14" s="64"/>
      <c r="B14" s="64"/>
      <c r="C14" s="64" t="s">
        <v>439</v>
      </c>
      <c r="D14" s="66"/>
      <c r="E14" s="22"/>
      <c r="F14" s="22"/>
      <c r="G14" s="22"/>
      <c r="H14" s="64"/>
    </row>
    <row r="15" spans="1:130">
      <c r="A15" s="64" t="s">
        <v>1132</v>
      </c>
      <c r="B15" s="64"/>
      <c r="C15" s="64"/>
      <c r="D15" s="96" t="s">
        <v>1882</v>
      </c>
      <c r="E15" s="96"/>
      <c r="F15" s="96"/>
      <c r="H15" s="64"/>
    </row>
    <row r="16" spans="1:130">
      <c r="A16" s="64" t="s">
        <v>1133</v>
      </c>
      <c r="B16" s="64"/>
      <c r="C16" s="64"/>
      <c r="D16" s="97" t="s">
        <v>1883</v>
      </c>
      <c r="E16" s="96"/>
      <c r="F16" s="96"/>
      <c r="H16" s="64"/>
    </row>
    <row r="17" spans="1:8">
      <c r="A17" s="64" t="s">
        <v>1134</v>
      </c>
      <c r="B17" s="64"/>
      <c r="C17" s="64"/>
      <c r="D17" s="99" t="s">
        <v>1884</v>
      </c>
      <c r="E17" s="102"/>
      <c r="F17" s="102"/>
      <c r="H17" s="64"/>
    </row>
    <row r="18" spans="1:8">
      <c r="A18" s="64" t="s">
        <v>564</v>
      </c>
      <c r="B18" s="64"/>
      <c r="C18" s="64"/>
      <c r="D18" s="100" t="s">
        <v>1885</v>
      </c>
      <c r="E18" s="115">
        <v>16841</v>
      </c>
      <c r="F18" s="115">
        <v>19964</v>
      </c>
      <c r="G18" s="60" t="s">
        <v>1881</v>
      </c>
      <c r="H18" s="64"/>
    </row>
    <row r="19" spans="1:8">
      <c r="A19" s="64" t="s">
        <v>1135</v>
      </c>
      <c r="B19" s="64"/>
      <c r="C19" s="64"/>
      <c r="D19" s="100" t="s">
        <v>1886</v>
      </c>
      <c r="E19" s="115">
        <v>19788109</v>
      </c>
      <c r="F19" s="115">
        <v>19857109</v>
      </c>
      <c r="G19" s="60" t="s">
        <v>1881</v>
      </c>
      <c r="H19" s="64"/>
    </row>
    <row r="20" spans="1:8">
      <c r="A20" s="64" t="s">
        <v>1136</v>
      </c>
      <c r="B20" s="64"/>
      <c r="C20" s="64"/>
      <c r="D20" s="100" t="s">
        <v>1887</v>
      </c>
      <c r="E20" s="115">
        <v>1608073</v>
      </c>
      <c r="F20" s="115">
        <v>1608073</v>
      </c>
      <c r="G20" s="60" t="s">
        <v>1881</v>
      </c>
      <c r="H20" s="64"/>
    </row>
    <row r="21" spans="1:8" ht="25.5">
      <c r="A21" s="64" t="s">
        <v>581</v>
      </c>
      <c r="B21" s="64"/>
      <c r="C21" s="64"/>
      <c r="D21" s="100" t="s">
        <v>1888</v>
      </c>
      <c r="E21" s="115">
        <v>4387858</v>
      </c>
      <c r="F21" s="115">
        <v>4398733</v>
      </c>
      <c r="G21" s="60" t="s">
        <v>1881</v>
      </c>
      <c r="H21" s="64"/>
    </row>
    <row r="22" spans="1:8">
      <c r="A22" s="64" t="s">
        <v>591</v>
      </c>
      <c r="B22" s="64"/>
      <c r="C22" s="64"/>
      <c r="D22" s="100" t="s">
        <v>1889</v>
      </c>
      <c r="E22" s="115"/>
      <c r="F22" s="115"/>
      <c r="G22" s="60" t="s">
        <v>1881</v>
      </c>
      <c r="H22" s="64"/>
    </row>
    <row r="23" spans="1:8">
      <c r="A23" s="64" t="s">
        <v>1137</v>
      </c>
      <c r="B23" s="64"/>
      <c r="C23" s="64"/>
      <c r="D23" s="100" t="s">
        <v>1890</v>
      </c>
      <c r="E23" s="115"/>
      <c r="F23" s="115"/>
      <c r="H23" s="64"/>
    </row>
    <row r="24" spans="1:8">
      <c r="A24" s="64" t="s">
        <v>1138</v>
      </c>
      <c r="B24" s="64"/>
      <c r="C24" s="64"/>
      <c r="D24" s="100" t="s">
        <v>1891</v>
      </c>
      <c r="E24" s="115"/>
      <c r="F24" s="115"/>
      <c r="G24" s="60" t="s">
        <v>1881</v>
      </c>
      <c r="H24" s="64"/>
    </row>
    <row r="25" spans="1:8">
      <c r="A25" s="64" t="s">
        <v>1139</v>
      </c>
      <c r="B25" s="64"/>
      <c r="C25" s="64"/>
      <c r="D25" s="100" t="s">
        <v>1892</v>
      </c>
      <c r="E25" s="115">
        <v>3503711</v>
      </c>
      <c r="F25" s="115">
        <v>3503711</v>
      </c>
      <c r="G25" s="60" t="s">
        <v>1881</v>
      </c>
      <c r="H25" s="64"/>
    </row>
    <row r="26" spans="1:8">
      <c r="A26" s="64" t="s">
        <v>1140</v>
      </c>
      <c r="B26" s="64"/>
      <c r="C26" s="64"/>
      <c r="D26" s="100" t="s">
        <v>1893</v>
      </c>
      <c r="E26" s="115"/>
      <c r="F26" s="115"/>
      <c r="G26" s="60" t="s">
        <v>1881</v>
      </c>
      <c r="H26" s="64"/>
    </row>
    <row r="27" spans="1:8">
      <c r="A27" s="64" t="s">
        <v>1141</v>
      </c>
      <c r="B27" s="64"/>
      <c r="C27" s="64"/>
      <c r="D27" s="100" t="s">
        <v>1894</v>
      </c>
      <c r="E27" s="115"/>
      <c r="F27" s="115"/>
      <c r="H27" s="64"/>
    </row>
    <row r="28" spans="1:8">
      <c r="A28" s="64" t="s">
        <v>1142</v>
      </c>
      <c r="B28" s="64"/>
      <c r="C28" s="64"/>
      <c r="D28" s="100" t="s">
        <v>1895</v>
      </c>
      <c r="E28" s="115">
        <v>18164136</v>
      </c>
      <c r="F28" s="115">
        <v>18837450</v>
      </c>
      <c r="H28" s="64"/>
    </row>
    <row r="29" spans="1:8">
      <c r="A29" s="64" t="s">
        <v>1143</v>
      </c>
      <c r="B29" s="64"/>
      <c r="C29" s="64"/>
      <c r="D29" s="100" t="s">
        <v>1896</v>
      </c>
      <c r="E29" s="115"/>
      <c r="F29" s="115"/>
      <c r="G29" s="60" t="s">
        <v>1881</v>
      </c>
      <c r="H29" s="64"/>
    </row>
    <row r="30" spans="1:8">
      <c r="A30" s="64" t="s">
        <v>1144</v>
      </c>
      <c r="B30" s="64"/>
      <c r="C30" s="64"/>
      <c r="D30" s="100" t="s">
        <v>1897</v>
      </c>
      <c r="E30" s="115"/>
      <c r="F30" s="115"/>
      <c r="H30" s="64"/>
    </row>
    <row r="31" spans="1:8">
      <c r="A31" s="64" t="s">
        <v>1145</v>
      </c>
      <c r="B31" s="64"/>
      <c r="C31" s="64"/>
      <c r="D31" s="100" t="s">
        <v>1898</v>
      </c>
      <c r="E31" s="115"/>
      <c r="F31" s="115"/>
      <c r="H31" s="64"/>
    </row>
    <row r="32" spans="1:8">
      <c r="A32" s="64" t="s">
        <v>1146</v>
      </c>
      <c r="B32" s="64"/>
      <c r="C32" s="64"/>
      <c r="D32" s="110" t="s">
        <v>1899</v>
      </c>
      <c r="E32" s="116">
        <f>1*E18+1*E19+1*E20+1*E21+1*E22+1*E23+1*E24+1*E25+1*E26+1*E27+1*E29+1*E30+1*E31+1*E28</f>
        <v>47468728</v>
      </c>
      <c r="F32" s="116">
        <f>1*F18+1*F19+1*F20+1*F21+1*F22+1*F23+1*F24+1*F25+1*F26+1*F27+1*F29+1*F30+1*F31+1*F28</f>
        <v>48225040</v>
      </c>
      <c r="H32" s="64"/>
    </row>
    <row r="33" spans="1:8">
      <c r="A33" s="64" t="s">
        <v>1147</v>
      </c>
      <c r="B33" s="64"/>
      <c r="C33" s="64"/>
      <c r="D33" s="99" t="s">
        <v>1900</v>
      </c>
      <c r="E33" s="102"/>
      <c r="F33" s="102"/>
      <c r="H33" s="64"/>
    </row>
    <row r="34" spans="1:8">
      <c r="A34" s="64" t="s">
        <v>1148</v>
      </c>
      <c r="B34" s="64"/>
      <c r="C34" s="64"/>
      <c r="D34" s="100" t="s">
        <v>1901</v>
      </c>
      <c r="E34" s="115"/>
      <c r="F34" s="115"/>
      <c r="H34" s="64"/>
    </row>
    <row r="35" spans="1:8">
      <c r="A35" s="64" t="s">
        <v>607</v>
      </c>
      <c r="B35" s="64"/>
      <c r="C35" s="64"/>
      <c r="D35" s="100" t="s">
        <v>1902</v>
      </c>
      <c r="E35" s="115">
        <v>1187159</v>
      </c>
      <c r="F35" s="115">
        <v>238843</v>
      </c>
      <c r="G35" s="60" t="s">
        <v>1881</v>
      </c>
      <c r="H35" s="64"/>
    </row>
    <row r="36" spans="1:8">
      <c r="A36" s="64" t="s">
        <v>1149</v>
      </c>
      <c r="B36" s="64"/>
      <c r="C36" s="64"/>
      <c r="D36" s="100" t="s">
        <v>1903</v>
      </c>
      <c r="E36" s="115">
        <v>78643</v>
      </c>
      <c r="F36" s="115">
        <v>108643</v>
      </c>
      <c r="H36" s="64"/>
    </row>
    <row r="37" spans="1:8">
      <c r="A37" s="64" t="s">
        <v>1150</v>
      </c>
      <c r="B37" s="64"/>
      <c r="C37" s="64"/>
      <c r="D37" s="100" t="s">
        <v>1904</v>
      </c>
      <c r="E37" s="115"/>
      <c r="F37" s="115"/>
      <c r="G37" s="60" t="s">
        <v>1881</v>
      </c>
      <c r="H37" s="64"/>
    </row>
    <row r="38" spans="1:8">
      <c r="A38" s="64" t="s">
        <v>1151</v>
      </c>
      <c r="B38" s="64"/>
      <c r="C38" s="64"/>
      <c r="D38" s="100" t="s">
        <v>1905</v>
      </c>
      <c r="E38" s="115">
        <v>664065</v>
      </c>
      <c r="F38" s="115">
        <v>584967</v>
      </c>
      <c r="G38" s="60" t="s">
        <v>1881</v>
      </c>
      <c r="H38" s="64"/>
    </row>
    <row r="39" spans="1:8">
      <c r="A39" s="64" t="s">
        <v>630</v>
      </c>
      <c r="B39" s="64"/>
      <c r="C39" s="64"/>
      <c r="D39" s="100" t="s">
        <v>1906</v>
      </c>
      <c r="E39" s="115">
        <v>906004</v>
      </c>
      <c r="F39" s="115">
        <v>952688</v>
      </c>
      <c r="G39" s="60" t="s">
        <v>1881</v>
      </c>
      <c r="H39" s="64"/>
    </row>
    <row r="40" spans="1:8">
      <c r="A40" s="64" t="s">
        <v>1152</v>
      </c>
      <c r="B40" s="64"/>
      <c r="C40" s="64"/>
      <c r="D40" s="100" t="s">
        <v>1907</v>
      </c>
      <c r="E40" s="115"/>
      <c r="F40" s="115"/>
      <c r="H40" s="64"/>
    </row>
    <row r="41" spans="1:8">
      <c r="A41" s="64" t="s">
        <v>1153</v>
      </c>
      <c r="B41" s="64"/>
      <c r="C41" s="64"/>
      <c r="D41" s="100" t="s">
        <v>1894</v>
      </c>
      <c r="E41" s="115"/>
      <c r="F41" s="115"/>
      <c r="H41" s="64"/>
    </row>
    <row r="42" spans="1:8">
      <c r="A42" s="64" t="s">
        <v>1154</v>
      </c>
      <c r="B42" s="64"/>
      <c r="C42" s="64"/>
      <c r="D42" s="110" t="s">
        <v>1908</v>
      </c>
      <c r="E42" s="116">
        <f>1*E34+1*E35+1*E36+1*E37+1*E38+1*E39+1*E40+1*E41</f>
        <v>2835871</v>
      </c>
      <c r="F42" s="116">
        <f>1*F34+1*F35+1*F36+1*F37+1*F38+1*F39+1*F40+1*F41</f>
        <v>1885141</v>
      </c>
      <c r="H42" s="64"/>
    </row>
    <row r="43" spans="1:8">
      <c r="A43" s="64" t="s">
        <v>1155</v>
      </c>
      <c r="B43" s="64"/>
      <c r="C43" s="64"/>
      <c r="D43" s="100" t="s">
        <v>1909</v>
      </c>
      <c r="E43" s="115">
        <v>33058044</v>
      </c>
      <c r="F43" s="115">
        <v>33058044</v>
      </c>
      <c r="H43" s="64"/>
    </row>
    <row r="44" spans="1:8">
      <c r="A44" s="64" t="s">
        <v>1156</v>
      </c>
      <c r="B44" s="64"/>
      <c r="C44" s="64"/>
      <c r="D44" s="110" t="s">
        <v>1910</v>
      </c>
      <c r="E44" s="116">
        <f>1*E42+1*E43</f>
        <v>35893915</v>
      </c>
      <c r="F44" s="116">
        <f>1*F42+1*F43</f>
        <v>34943185</v>
      </c>
      <c r="H44" s="64"/>
    </row>
    <row r="45" spans="1:8" ht="15.75" thickBot="1">
      <c r="A45" s="64" t="s">
        <v>1157</v>
      </c>
      <c r="B45" s="64"/>
      <c r="C45" s="64"/>
      <c r="D45" s="111" t="s">
        <v>1911</v>
      </c>
      <c r="E45" s="117">
        <f>1*E32+1*E44</f>
        <v>83362643</v>
      </c>
      <c r="F45" s="117">
        <f>1*F32+1*F44</f>
        <v>83168225</v>
      </c>
      <c r="H45" s="64"/>
    </row>
    <row r="46" spans="1:8" ht="15.75" thickTop="1">
      <c r="A46" s="64" t="s">
        <v>1158</v>
      </c>
      <c r="B46" s="64"/>
      <c r="C46" s="64"/>
      <c r="D46" s="97" t="s">
        <v>1912</v>
      </c>
      <c r="E46" s="118"/>
      <c r="F46" s="118"/>
      <c r="H46" s="64"/>
    </row>
    <row r="47" spans="1:8">
      <c r="A47" s="64" t="s">
        <v>1159</v>
      </c>
      <c r="B47" s="64"/>
      <c r="C47" s="64"/>
      <c r="D47" s="99" t="s">
        <v>1913</v>
      </c>
      <c r="E47" s="102"/>
      <c r="F47" s="102"/>
      <c r="H47" s="64"/>
    </row>
    <row r="48" spans="1:8">
      <c r="A48" s="64" t="s">
        <v>1160</v>
      </c>
      <c r="B48" s="64"/>
      <c r="C48" s="64"/>
      <c r="D48" s="100" t="s">
        <v>1914</v>
      </c>
      <c r="E48" s="115">
        <v>46967755</v>
      </c>
      <c r="F48" s="115">
        <v>46967755</v>
      </c>
      <c r="H48" s="64"/>
    </row>
    <row r="49" spans="1:8">
      <c r="A49" s="64" t="s">
        <v>1161</v>
      </c>
      <c r="B49" s="64"/>
      <c r="C49" s="64"/>
      <c r="D49" s="100" t="s">
        <v>1915</v>
      </c>
      <c r="E49" s="115">
        <v>-14431416</v>
      </c>
      <c r="F49" s="115">
        <v>-14205415</v>
      </c>
      <c r="H49" s="64"/>
    </row>
    <row r="50" spans="1:8">
      <c r="A50" s="64" t="s">
        <v>1162</v>
      </c>
      <c r="B50" s="64"/>
      <c r="C50" s="64"/>
      <c r="D50" s="100" t="s">
        <v>1916</v>
      </c>
      <c r="E50" s="115"/>
      <c r="F50" s="115"/>
      <c r="H50" s="64"/>
    </row>
    <row r="51" spans="1:8">
      <c r="A51" s="64" t="s">
        <v>1163</v>
      </c>
      <c r="B51" s="64"/>
      <c r="C51" s="64"/>
      <c r="D51" s="100" t="s">
        <v>1917</v>
      </c>
      <c r="E51" s="115"/>
      <c r="F51" s="115"/>
      <c r="H51" s="64"/>
    </row>
    <row r="52" spans="1:8">
      <c r="A52" s="64" t="s">
        <v>1164</v>
      </c>
      <c r="B52" s="64"/>
      <c r="C52" s="64"/>
      <c r="D52" s="100" t="s">
        <v>1918</v>
      </c>
      <c r="E52" s="115">
        <v>269558</v>
      </c>
      <c r="F52" s="115">
        <v>269558</v>
      </c>
      <c r="H52" s="64"/>
    </row>
    <row r="53" spans="1:8">
      <c r="A53" s="64" t="s">
        <v>1165</v>
      </c>
      <c r="B53" s="64"/>
      <c r="C53" s="64"/>
      <c r="D53" s="100" t="s">
        <v>1919</v>
      </c>
      <c r="E53" s="115"/>
      <c r="F53" s="115"/>
      <c r="H53" s="64"/>
    </row>
    <row r="54" spans="1:8">
      <c r="A54" s="64" t="s">
        <v>1166</v>
      </c>
      <c r="B54" s="64"/>
      <c r="C54" s="64"/>
      <c r="D54" s="100" t="s">
        <v>1920</v>
      </c>
      <c r="E54" s="115">
        <v>998883</v>
      </c>
      <c r="F54" s="115">
        <v>998883</v>
      </c>
      <c r="H54" s="64"/>
    </row>
    <row r="55" spans="1:8">
      <c r="A55" s="64" t="s">
        <v>1167</v>
      </c>
      <c r="B55" s="64"/>
      <c r="C55" s="64"/>
      <c r="D55" s="100" t="s">
        <v>1921</v>
      </c>
      <c r="E55" s="115"/>
      <c r="F55" s="115"/>
      <c r="H55" s="64"/>
    </row>
    <row r="56" spans="1:8">
      <c r="A56" s="64" t="s">
        <v>1168</v>
      </c>
      <c r="B56" s="64"/>
      <c r="C56" s="64"/>
      <c r="D56" s="100" t="s">
        <v>1922</v>
      </c>
      <c r="E56" s="115"/>
      <c r="F56" s="115"/>
      <c r="H56" s="64"/>
    </row>
    <row r="57" spans="1:8">
      <c r="A57" s="64" t="s">
        <v>1169</v>
      </c>
      <c r="B57" s="64"/>
      <c r="C57" s="64"/>
      <c r="D57" s="100" t="s">
        <v>1923</v>
      </c>
      <c r="E57" s="115"/>
      <c r="F57" s="115"/>
      <c r="H57" s="64"/>
    </row>
    <row r="58" spans="1:8">
      <c r="A58" s="64" t="s">
        <v>1170</v>
      </c>
      <c r="B58" s="64"/>
      <c r="C58" s="64"/>
      <c r="D58" s="100" t="s">
        <v>1924</v>
      </c>
      <c r="E58" s="115"/>
      <c r="F58" s="115"/>
      <c r="H58" s="64"/>
    </row>
    <row r="59" spans="1:8">
      <c r="A59" s="64" t="s">
        <v>1171</v>
      </c>
      <c r="B59" s="64"/>
      <c r="C59" s="64"/>
      <c r="D59" s="100" t="s">
        <v>1925</v>
      </c>
      <c r="E59" s="115"/>
      <c r="F59" s="115"/>
      <c r="H59" s="64"/>
    </row>
    <row r="60" spans="1:8">
      <c r="A60" s="64" t="s">
        <v>1172</v>
      </c>
      <c r="B60" s="64"/>
      <c r="C60" s="64"/>
      <c r="D60" s="100" t="s">
        <v>1926</v>
      </c>
      <c r="E60" s="115"/>
      <c r="F60" s="115"/>
      <c r="G60" s="60" t="s">
        <v>1881</v>
      </c>
      <c r="H60" s="64"/>
    </row>
    <row r="61" spans="1:8" ht="15.75" thickBot="1">
      <c r="A61" s="64" t="s">
        <v>1173</v>
      </c>
      <c r="B61" s="64"/>
      <c r="C61" s="64"/>
      <c r="D61" s="110" t="s">
        <v>1927</v>
      </c>
      <c r="E61" s="117">
        <f>1*E48+1*E49+1*E50+-1*E51+-1*E52+1*E53+1*E54+1*E55+1*E56+1*E57+1*E58+1*E59+1*E60</f>
        <v>33265664</v>
      </c>
      <c r="F61" s="117">
        <f>1*F48+1*F49+1*F50+-1*F51+-1*F52+1*F53+1*F54+1*F55+1*F56+1*F57+1*F58+1*F59+1*F60</f>
        <v>33491665</v>
      </c>
      <c r="H61" s="64"/>
    </row>
    <row r="62" spans="1:8" ht="15.75" thickTop="1">
      <c r="A62" s="64" t="s">
        <v>1174</v>
      </c>
      <c r="B62" s="64"/>
      <c r="C62" s="64"/>
      <c r="D62" s="100" t="s">
        <v>1928</v>
      </c>
      <c r="E62" s="119">
        <v>18640060</v>
      </c>
      <c r="F62" s="119">
        <v>18652889</v>
      </c>
      <c r="H62" s="64"/>
    </row>
    <row r="63" spans="1:8">
      <c r="A63" s="64" t="s">
        <v>1175</v>
      </c>
      <c r="B63" s="64"/>
      <c r="C63" s="64"/>
      <c r="D63" s="110" t="s">
        <v>1929</v>
      </c>
      <c r="E63" s="116">
        <f>1*E48+1*E49+1*E50+-1*E51+-1*E52+1*E53+1*E54+1*E55+1*E56+1*E57+1*E58+1*E59+1*E60+1*E62</f>
        <v>51905724</v>
      </c>
      <c r="F63" s="116">
        <f>1*F48+1*F49+1*F50+-1*F51+-1*F52+1*F53+1*F54+1*F55+1*F56+1*F57+1*F58+1*F59+1*F60+1*F62</f>
        <v>52144554</v>
      </c>
      <c r="H63" s="64"/>
    </row>
    <row r="64" spans="1:8">
      <c r="A64" s="64" t="s">
        <v>1176</v>
      </c>
      <c r="B64" s="64"/>
      <c r="C64" s="64"/>
      <c r="D64" s="99" t="s">
        <v>1930</v>
      </c>
      <c r="E64" s="102"/>
      <c r="F64" s="102"/>
      <c r="H64" s="64"/>
    </row>
    <row r="65" spans="1:8">
      <c r="A65" s="64" t="s">
        <v>1177</v>
      </c>
      <c r="B65" s="64"/>
      <c r="C65" s="64"/>
      <c r="D65" s="112" t="s">
        <v>1931</v>
      </c>
      <c r="E65" s="102"/>
      <c r="F65" s="102"/>
      <c r="H65" s="64"/>
    </row>
    <row r="66" spans="1:8">
      <c r="A66" s="64" t="s">
        <v>1178</v>
      </c>
      <c r="B66" s="64"/>
      <c r="C66" s="64"/>
      <c r="D66" s="113" t="s">
        <v>1932</v>
      </c>
      <c r="E66" s="115"/>
      <c r="F66" s="115"/>
      <c r="H66" s="64"/>
    </row>
    <row r="67" spans="1:8">
      <c r="A67" s="64" t="s">
        <v>1179</v>
      </c>
      <c r="B67" s="64"/>
      <c r="C67" s="64"/>
      <c r="D67" s="113" t="s">
        <v>1933</v>
      </c>
      <c r="E67" s="115">
        <v>31332</v>
      </c>
      <c r="F67" s="115">
        <v>43104</v>
      </c>
      <c r="G67" s="60" t="s">
        <v>1881</v>
      </c>
      <c r="H67" s="64"/>
    </row>
    <row r="68" spans="1:8">
      <c r="A68" s="64" t="s">
        <v>1180</v>
      </c>
      <c r="B68" s="64"/>
      <c r="C68" s="64"/>
      <c r="D68" s="113" t="s">
        <v>1934</v>
      </c>
      <c r="E68" s="115"/>
      <c r="F68" s="115"/>
      <c r="G68" s="60" t="s">
        <v>1881</v>
      </c>
      <c r="H68" s="64"/>
    </row>
    <row r="69" spans="1:8">
      <c r="A69" s="64" t="s">
        <v>1181</v>
      </c>
      <c r="B69" s="64"/>
      <c r="C69" s="64"/>
      <c r="D69" s="113" t="s">
        <v>1935</v>
      </c>
      <c r="E69" s="115"/>
      <c r="F69" s="115"/>
      <c r="H69" s="64"/>
    </row>
    <row r="70" spans="1:8">
      <c r="A70" s="64" t="s">
        <v>1182</v>
      </c>
      <c r="B70" s="64"/>
      <c r="C70" s="64"/>
      <c r="D70" s="113" t="s">
        <v>1936</v>
      </c>
      <c r="E70" s="115"/>
      <c r="F70" s="115"/>
      <c r="G70" s="60" t="s">
        <v>1881</v>
      </c>
      <c r="H70" s="64"/>
    </row>
    <row r="71" spans="1:8">
      <c r="A71" s="64" t="s">
        <v>1183</v>
      </c>
      <c r="B71" s="64"/>
      <c r="C71" s="64"/>
      <c r="D71" s="113" t="s">
        <v>1937</v>
      </c>
      <c r="E71" s="115"/>
      <c r="F71" s="115"/>
      <c r="H71" s="64"/>
    </row>
    <row r="72" spans="1:8">
      <c r="A72" s="64" t="s">
        <v>1184</v>
      </c>
      <c r="B72" s="64"/>
      <c r="C72" s="64"/>
      <c r="D72" s="113" t="s">
        <v>1894</v>
      </c>
      <c r="E72" s="115"/>
      <c r="F72" s="115"/>
      <c r="H72" s="64"/>
    </row>
    <row r="73" spans="1:8">
      <c r="A73" s="64" t="s">
        <v>1185</v>
      </c>
      <c r="B73" s="64"/>
      <c r="C73" s="64"/>
      <c r="D73" s="113" t="s">
        <v>1938</v>
      </c>
      <c r="E73" s="115"/>
      <c r="F73" s="115"/>
      <c r="G73" s="60" t="s">
        <v>1881</v>
      </c>
      <c r="H73" s="64"/>
    </row>
    <row r="74" spans="1:8">
      <c r="A74" s="64" t="s">
        <v>1186</v>
      </c>
      <c r="B74" s="64"/>
      <c r="C74" s="64"/>
      <c r="D74" s="114" t="s">
        <v>1939</v>
      </c>
      <c r="E74" s="116">
        <f>1*E66+1*E67+1*E68+1*E69+1*E70+1*E71+1*E72+1*E73</f>
        <v>31332</v>
      </c>
      <c r="F74" s="116">
        <f>1*F66+1*F67+1*F68+1*F69+1*F70+1*F71+1*F72+1*F73</f>
        <v>43104</v>
      </c>
      <c r="H74" s="64"/>
    </row>
    <row r="75" spans="1:8">
      <c r="A75" s="64" t="s">
        <v>1187</v>
      </c>
      <c r="B75" s="64"/>
      <c r="C75" s="64"/>
      <c r="D75" s="112" t="s">
        <v>1940</v>
      </c>
      <c r="E75" s="102"/>
      <c r="F75" s="102"/>
      <c r="H75" s="64"/>
    </row>
    <row r="76" spans="1:8">
      <c r="A76" s="64" t="s">
        <v>1188</v>
      </c>
      <c r="B76" s="64"/>
      <c r="C76" s="64"/>
      <c r="D76" s="113" t="s">
        <v>1941</v>
      </c>
      <c r="E76" s="115">
        <v>320285</v>
      </c>
      <c r="F76" s="115">
        <v>349824</v>
      </c>
      <c r="G76" s="60" t="s">
        <v>1881</v>
      </c>
      <c r="H76" s="64"/>
    </row>
    <row r="77" spans="1:8">
      <c r="A77" s="64" t="s">
        <v>1189</v>
      </c>
      <c r="B77" s="64"/>
      <c r="C77" s="64"/>
      <c r="D77" s="113" t="s">
        <v>1942</v>
      </c>
      <c r="E77" s="115"/>
      <c r="F77" s="115"/>
      <c r="H77" s="64"/>
    </row>
    <row r="78" spans="1:8">
      <c r="A78" s="64" t="s">
        <v>1190</v>
      </c>
      <c r="B78" s="64"/>
      <c r="C78" s="64"/>
      <c r="D78" s="113" t="s">
        <v>1943</v>
      </c>
      <c r="E78" s="115"/>
      <c r="F78" s="115"/>
      <c r="G78" s="60" t="s">
        <v>1881</v>
      </c>
      <c r="H78" s="64"/>
    </row>
    <row r="79" spans="1:8">
      <c r="A79" s="64" t="s">
        <v>1191</v>
      </c>
      <c r="B79" s="64"/>
      <c r="C79" s="64"/>
      <c r="D79" s="113" t="s">
        <v>1944</v>
      </c>
      <c r="E79" s="115"/>
      <c r="F79" s="115"/>
      <c r="H79" s="64"/>
    </row>
    <row r="80" spans="1:8">
      <c r="A80" s="64" t="s">
        <v>1192</v>
      </c>
      <c r="B80" s="64"/>
      <c r="C80" s="64"/>
      <c r="D80" s="113" t="s">
        <v>1945</v>
      </c>
      <c r="E80" s="115">
        <v>27468</v>
      </c>
      <c r="F80" s="115">
        <v>15696</v>
      </c>
      <c r="G80" s="60" t="s">
        <v>1881</v>
      </c>
      <c r="H80" s="64"/>
    </row>
    <row r="81" spans="1:8">
      <c r="A81" s="64" t="s">
        <v>1193</v>
      </c>
      <c r="B81" s="64"/>
      <c r="C81" s="64"/>
      <c r="D81" s="113" t="s">
        <v>1946</v>
      </c>
      <c r="E81" s="115"/>
      <c r="F81" s="115"/>
      <c r="H81" s="64"/>
    </row>
    <row r="82" spans="1:8">
      <c r="A82" s="64" t="s">
        <v>1194</v>
      </c>
      <c r="B82" s="64"/>
      <c r="C82" s="64"/>
      <c r="D82" s="113" t="s">
        <v>1947</v>
      </c>
      <c r="E82" s="115"/>
      <c r="F82" s="115"/>
      <c r="G82" s="60" t="s">
        <v>1881</v>
      </c>
      <c r="H82" s="64"/>
    </row>
    <row r="83" spans="1:8">
      <c r="A83" s="64" t="s">
        <v>1195</v>
      </c>
      <c r="B83" s="64"/>
      <c r="C83" s="64"/>
      <c r="D83" s="113" t="s">
        <v>1948</v>
      </c>
      <c r="E83" s="115">
        <v>1620706</v>
      </c>
      <c r="F83" s="115">
        <v>1157919</v>
      </c>
      <c r="G83" s="60" t="s">
        <v>1881</v>
      </c>
      <c r="H83" s="64"/>
    </row>
    <row r="84" spans="1:8">
      <c r="A84" s="64" t="s">
        <v>1196</v>
      </c>
      <c r="B84" s="64"/>
      <c r="C84" s="64"/>
      <c r="D84" s="113" t="s">
        <v>1949</v>
      </c>
      <c r="E84" s="115"/>
      <c r="F84" s="115"/>
      <c r="H84" s="64"/>
    </row>
    <row r="85" spans="1:8">
      <c r="A85" s="64" t="s">
        <v>1197</v>
      </c>
      <c r="B85" s="64"/>
      <c r="C85" s="64"/>
      <c r="D85" s="113" t="s">
        <v>1894</v>
      </c>
      <c r="E85" s="115"/>
      <c r="F85" s="115"/>
      <c r="H85" s="64"/>
    </row>
    <row r="86" spans="1:8">
      <c r="A86" s="64" t="s">
        <v>1198</v>
      </c>
      <c r="B86" s="64"/>
      <c r="C86" s="64"/>
      <c r="D86" s="114" t="s">
        <v>1908</v>
      </c>
      <c r="E86" s="116">
        <f>1*E76+1*E77+1*E78+1*E79+1*E80+1*E81+1*E82+1*E83+1*E84+1*E85</f>
        <v>1968459</v>
      </c>
      <c r="F86" s="116">
        <f>1*F76+1*F77+1*F78+1*F79+1*F80+1*F81+1*F82+1*F83+1*F84+1*F85</f>
        <v>1523439</v>
      </c>
      <c r="H86" s="64"/>
    </row>
    <row r="87" spans="1:8">
      <c r="A87" s="64" t="s">
        <v>1199</v>
      </c>
      <c r="B87" s="64"/>
      <c r="C87" s="64"/>
      <c r="D87" s="113" t="s">
        <v>1950</v>
      </c>
      <c r="E87" s="115">
        <v>29457128</v>
      </c>
      <c r="F87" s="115">
        <v>29457128</v>
      </c>
      <c r="H87" s="64"/>
    </row>
    <row r="88" spans="1:8">
      <c r="A88" s="64" t="s">
        <v>1200</v>
      </c>
      <c r="B88" s="64"/>
      <c r="C88" s="64"/>
      <c r="D88" s="114" t="s">
        <v>1951</v>
      </c>
      <c r="E88" s="116">
        <f>1*E86+1*E87</f>
        <v>31425587</v>
      </c>
      <c r="F88" s="116">
        <f>1*F86+1*F87</f>
        <v>30980567</v>
      </c>
      <c r="H88" s="64"/>
    </row>
    <row r="89" spans="1:8">
      <c r="A89" s="64" t="s">
        <v>1201</v>
      </c>
      <c r="B89" s="64"/>
      <c r="C89" s="64"/>
      <c r="D89" s="110" t="s">
        <v>1952</v>
      </c>
      <c r="E89" s="116">
        <f>1*E74+1*E88</f>
        <v>31456919</v>
      </c>
      <c r="F89" s="116">
        <f>1*F74+1*F88</f>
        <v>31023671</v>
      </c>
      <c r="H89" s="64"/>
    </row>
    <row r="90" spans="1:8" ht="15.75" thickBot="1">
      <c r="A90" s="64" t="s">
        <v>1202</v>
      </c>
      <c r="B90" s="64"/>
      <c r="C90" s="64"/>
      <c r="D90" s="111" t="s">
        <v>1953</v>
      </c>
      <c r="E90" s="117">
        <f>1*E63+1*E89</f>
        <v>83362643</v>
      </c>
      <c r="F90" s="117">
        <f>1*F63+1*F89</f>
        <v>83168225</v>
      </c>
      <c r="H90" s="64"/>
    </row>
    <row r="91" spans="1:8" ht="15.75" hidden="1" thickTop="1">
      <c r="A91" s="64"/>
      <c r="B91" s="64"/>
      <c r="C91" s="64" t="s">
        <v>439</v>
      </c>
      <c r="D91" s="22"/>
      <c r="E91" s="22"/>
      <c r="F91" s="22"/>
      <c r="G91" s="22"/>
      <c r="H91" s="64"/>
    </row>
    <row r="92" spans="1:8" ht="15.75" hidden="1" thickTop="1">
      <c r="A92" s="64"/>
      <c r="B92" s="64"/>
      <c r="C92" s="64" t="s">
        <v>459</v>
      </c>
      <c r="D92" s="64"/>
      <c r="E92" s="64"/>
      <c r="F92" s="64"/>
      <c r="G92" s="64"/>
      <c r="H92" s="64" t="s">
        <v>460</v>
      </c>
    </row>
    <row r="93" spans="1:8" ht="15.75" thickTop="1">
      <c r="A93" s="22"/>
      <c r="B93" s="22"/>
      <c r="C93" s="22"/>
      <c r="D93" s="22"/>
      <c r="E93" s="22"/>
      <c r="F93" s="22"/>
      <c r="G93" s="22"/>
    </row>
  </sheetData>
  <sheetProtection algorithmName="SHA-512" hashValue="utAYbYZRAPabQEntFwrgFH0wlZhIXHZOgrNYdkZsudBvI7wnOkqgstCudRS/rRIcLE99IiHc00qaiJ3SX2WTVw==" saltValue="+gsqkG/+vbMDMz/CsritJA==" spinCount="100000" sheet="1" objects="1" scenarios="1" formatColumns="0" formatRows="0"/>
  <dataValidations count="1">
    <dataValidation type="custom" allowBlank="1" showInputMessage="1" showErrorMessage="1" error="Please enter a numeric value upto 2 decimal places only" sqref="E76:F90 E66:F74 E48:F63 E34:F45 E18:F32">
      <formula1>AND(ISNUMBER(E18),IF(ISERR(FIND(".",E18)),TRUE,IF(LEN(E18)-FIND(".",E18)&lt;=2,TRUE,FALSE)))</formula1>
    </dataValidation>
  </dataValidations>
  <hyperlinks>
    <hyperlink ref="G18" tooltip="اظهار تفاصيل البند" display="اظهار تفاصيل البند"/>
    <hyperlink ref="G19" tooltip="اظهار تفاصيل البند" display="اظهار تفاصيل البند"/>
    <hyperlink ref="G20" tooltip="اظهار تفاصيل البند" display="اظهار تفاصيل البند"/>
    <hyperlink ref="G21" tooltip="اظهار تفاصيل البند" display="اظهار تفاصيل البند"/>
    <hyperlink ref="G22" tooltip="اظهار تفاصيل البند" display="اظهار تفاصيل البند"/>
    <hyperlink ref="G24" tooltip="اظهار تفاصيل البند" display="اظهار تفاصيل البند"/>
    <hyperlink ref="G25" tooltip="اظهار تفاصيل البند" display="اظهار تفاصيل البند"/>
    <hyperlink ref="G26" tooltip="اظهار تفاصيل البند" display="اظهار تفاصيل البند"/>
    <hyperlink ref="G29" tooltip="اظهار تفاصيل البند" display="اظهار تفاصيل البند"/>
    <hyperlink ref="G35" tooltip="اظهار تفاصيل البند" display="اظهار تفاصيل البند"/>
    <hyperlink ref="G37" tooltip="اظهار تفاصيل البند" display="اظهار تفاصيل البند"/>
    <hyperlink ref="G38" tooltip="اظهار تفاصيل البند" display="اظهار تفاصيل البند"/>
    <hyperlink ref="G39" tooltip="اظهار تفاصيل البند" display="اظهار تفاصيل البند"/>
    <hyperlink ref="G60" tooltip="اظهار تفاصيل البند" display="اظهار تفاصيل البند"/>
    <hyperlink ref="G67" tooltip="اظهار تفاصيل البند" display="اظهار تفاصيل البند"/>
    <hyperlink ref="G68" tooltip="اظهار تفاصيل البند" display="اظهار تفاصيل البند"/>
    <hyperlink ref="G70" tooltip="اظهار تفاصيل البند" display="اظهار تفاصيل البند"/>
    <hyperlink ref="G73" tooltip="اظهار تفاصيل البند" display="اظهار تفاصيل البند"/>
    <hyperlink ref="G76" tooltip="اظهار تفاصيل البند" display="اظهار تفاصيل البند"/>
    <hyperlink ref="G78" tooltip="اظهار تفاصيل البند" display="اظهار تفاصيل البند"/>
    <hyperlink ref="G80" tooltip="اظهار تفاصيل البند" display="اظهار تفاصيل البند"/>
    <hyperlink ref="G82" tooltip="اظهار تفاصيل البند" display="اظهار تفاصيل البند"/>
    <hyperlink ref="G83"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8474"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8474" r:id="rId3" name="LegendBtn"/>
      </mc:Fallback>
    </mc:AlternateContent>
    <mc:AlternateContent xmlns:mc="http://schemas.openxmlformats.org/markup-compatibility/2006">
      <mc:Choice Requires="x14">
        <control shapeId="18473"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8473" r:id="rId5" name="HelpBtn"/>
      </mc:Fallback>
    </mc:AlternateContent>
    <mc:AlternateContent xmlns:mc="http://schemas.openxmlformats.org/markup-compatibility/2006">
      <mc:Choice Requires="x14">
        <control shapeId="18472"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8472" r:id="rId7" name="ToolboxBtn"/>
      </mc:Fallback>
    </mc:AlternateContent>
    <mc:AlternateContent xmlns:mc="http://schemas.openxmlformats.org/markup-compatibility/2006">
      <mc:Choice Requires="x14">
        <control shapeId="18471"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8471" r:id="rId9" name="HomeBt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DZ43"/>
  <sheetViews>
    <sheetView showGridLines="0" rightToLeft="1" topLeftCell="C1" workbookViewId="0">
      <pane ySplit="2" topLeftCell="A26" activePane="bottomLeft" state="frozen"/>
      <selection pane="bottomLeft" activeCell="G38" sqref="G38"/>
    </sheetView>
  </sheetViews>
  <sheetFormatPr defaultRowHeight="15"/>
  <cols>
    <col min="1" max="2" width="0" hidden="1" customWidth="1"/>
    <col min="3" max="3" width="3.7109375" customWidth="1"/>
    <col min="4" max="4" width="50.7109375" customWidth="1"/>
    <col min="5" max="8" width="22.7109375" customWidth="1"/>
    <col min="9" max="9" width="25.7109375" customWidth="1"/>
  </cols>
  <sheetData>
    <row r="1" spans="1:130" ht="80.099999999999994" customHeight="1">
      <c r="A1" s="61" t="s">
        <v>1203</v>
      </c>
      <c r="B1" s="22"/>
      <c r="C1" s="22"/>
      <c r="D1" s="22"/>
      <c r="E1" s="22"/>
      <c r="F1" s="22"/>
      <c r="G1" s="22"/>
    </row>
    <row r="2" spans="1:130" ht="24.95" customHeight="1">
      <c r="A2" s="56"/>
      <c r="B2" s="56"/>
      <c r="C2" s="56"/>
      <c r="D2" s="59" t="s">
        <v>1815</v>
      </c>
      <c r="E2" s="56"/>
      <c r="F2" s="56"/>
      <c r="G2" s="56"/>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row>
    <row r="4" spans="1:130" hidden="1">
      <c r="A4" s="22"/>
      <c r="B4" s="22"/>
      <c r="C4" s="22"/>
      <c r="D4" s="22"/>
      <c r="E4" s="22"/>
      <c r="F4" s="22"/>
      <c r="G4" s="22"/>
    </row>
    <row r="5" spans="1:130" ht="24.95" customHeight="1">
      <c r="A5" s="64"/>
      <c r="B5" s="64"/>
      <c r="C5" s="51" t="s">
        <v>1692</v>
      </c>
      <c r="D5" s="64"/>
      <c r="E5" s="64"/>
      <c r="F5" s="64"/>
      <c r="G5" s="64"/>
      <c r="H5" s="64"/>
      <c r="I5" s="64"/>
      <c r="J5" s="64"/>
    </row>
    <row r="6" spans="1:130" hidden="1">
      <c r="A6" s="64"/>
      <c r="B6" s="64"/>
      <c r="C6" s="64"/>
      <c r="D6" s="64"/>
      <c r="E6" s="64"/>
      <c r="F6" s="64"/>
      <c r="G6" s="64"/>
      <c r="H6" s="64"/>
      <c r="I6" s="64"/>
      <c r="J6" s="64"/>
    </row>
    <row r="7" spans="1:130" hidden="1">
      <c r="A7" s="64"/>
      <c r="B7" s="64"/>
      <c r="C7" s="64"/>
      <c r="D7" s="64"/>
      <c r="E7" s="64">
        <v>0</v>
      </c>
      <c r="F7" s="64" t="s">
        <v>1720</v>
      </c>
      <c r="G7" s="64">
        <v>0</v>
      </c>
      <c r="H7" s="64" t="s">
        <v>1720</v>
      </c>
      <c r="I7" s="64"/>
      <c r="J7" s="64"/>
    </row>
    <row r="8" spans="1:130" hidden="1">
      <c r="A8" s="64"/>
      <c r="B8" s="64"/>
      <c r="C8" s="64" t="s">
        <v>437</v>
      </c>
      <c r="D8" s="64" t="s">
        <v>438</v>
      </c>
      <c r="E8" s="64"/>
      <c r="F8" s="64"/>
      <c r="G8" s="64"/>
      <c r="H8" s="64"/>
      <c r="I8" s="64" t="s">
        <v>439</v>
      </c>
      <c r="J8" s="64" t="s">
        <v>440</v>
      </c>
    </row>
    <row r="9" spans="1:130" ht="25.5">
      <c r="A9" s="64"/>
      <c r="B9" s="64"/>
      <c r="C9" s="64" t="s">
        <v>442</v>
      </c>
      <c r="D9" s="66"/>
      <c r="E9" s="67" t="str">
        <f>TEXT(DATE(MID(E12,7,4),MID(E12,4,2),MID(E12,1,2)),"dd/MM/yyyy")&amp;" - "&amp;TEXT(DATE(MID(E13,7,4),MID(E13,4,2),MID(E13,1,2)),"dd/MM/yyyy")</f>
        <v>01/04/2021 - 30/06/2021</v>
      </c>
      <c r="F9" s="67" t="str">
        <f>TEXT(DATE(MID(F12,7,4),MID(F12,4,2),MID(F12,1,2)),"dd/MM/yyyy")&amp;" - "&amp;TEXT(DATE(MID(F13,7,4),MID(F13,4,2),MID(F13,1,2)),"dd/MM/yyyy")</f>
        <v>01/04/2020 - 30/06/2020</v>
      </c>
      <c r="G9" s="67" t="str">
        <f>TEXT(DATE(MID(G12,7,4),MID(G12,4,2),MID(G12,1,2)),"dd/MM/yyyy")&amp;" - "&amp;TEXT(DATE(MID(G13,7,4),MID(G13,4,2),MID(G13,1,2)),"dd/MM/yyyy")</f>
        <v>01/01/2021 - 30/06/2021</v>
      </c>
      <c r="H9" s="67" t="str">
        <f>TEXT(DATE(MID(H12,7,4),MID(H12,4,2),MID(H12,1,2)),"dd/MM/yyyy")&amp;" - "&amp;TEXT(DATE(MID(H13,7,4),MID(H13,4,2),MID(H13,1,2)),"dd/MM/yyyy")</f>
        <v>01/01/2020 - 30/06/2020</v>
      </c>
      <c r="I9" s="22"/>
      <c r="J9" s="64"/>
    </row>
    <row r="10" spans="1:130" ht="20.100000000000001" customHeight="1">
      <c r="A10" s="64"/>
      <c r="B10" s="64"/>
      <c r="C10" s="64" t="s">
        <v>443</v>
      </c>
      <c r="D10" s="66"/>
      <c r="E10" s="65" t="str">
        <f>StartUp!$E$8</f>
        <v>JOD</v>
      </c>
      <c r="F10" s="65" t="str">
        <f>StartUp!$E$8</f>
        <v>JOD</v>
      </c>
      <c r="G10" s="65" t="str">
        <f>StartUp!$E$8</f>
        <v>JOD</v>
      </c>
      <c r="H10" s="65" t="str">
        <f>StartUp!$E$8</f>
        <v>JOD</v>
      </c>
      <c r="I10" s="22"/>
      <c r="J10" s="64"/>
    </row>
    <row r="11" spans="1:130" ht="20.100000000000001" customHeight="1">
      <c r="A11" s="64"/>
      <c r="B11" s="64" t="s">
        <v>1719</v>
      </c>
      <c r="C11" s="64" t="s">
        <v>474</v>
      </c>
      <c r="D11" s="109"/>
      <c r="E11" s="71"/>
      <c r="F11" s="71" t="s">
        <v>1836</v>
      </c>
      <c r="G11" s="71"/>
      <c r="H11" s="71" t="s">
        <v>1836</v>
      </c>
      <c r="I11" s="22"/>
      <c r="J11" s="64"/>
    </row>
    <row r="12" spans="1:130" ht="20.100000000000001" hidden="1" customHeight="1">
      <c r="A12" s="64"/>
      <c r="B12" s="64"/>
      <c r="C12" s="64" t="s">
        <v>444</v>
      </c>
      <c r="D12" s="109"/>
      <c r="E12" s="68" t="s">
        <v>1767</v>
      </c>
      <c r="F12" s="68" t="s">
        <v>1809</v>
      </c>
      <c r="G12" s="68" t="s">
        <v>1808</v>
      </c>
      <c r="H12" s="68" t="s">
        <v>1834</v>
      </c>
      <c r="I12" s="22"/>
      <c r="J12" s="64"/>
    </row>
    <row r="13" spans="1:130" ht="20.100000000000001" hidden="1" customHeight="1">
      <c r="A13" s="64"/>
      <c r="B13" s="64"/>
      <c r="C13" s="64" t="s">
        <v>445</v>
      </c>
      <c r="D13" s="109"/>
      <c r="E13" s="68" t="s">
        <v>1769</v>
      </c>
      <c r="F13" s="68" t="s">
        <v>1810</v>
      </c>
      <c r="G13" s="68" t="s">
        <v>1769</v>
      </c>
      <c r="H13" s="68" t="s">
        <v>1810</v>
      </c>
      <c r="I13" s="22"/>
      <c r="J13" s="64"/>
    </row>
    <row r="14" spans="1:130">
      <c r="A14" s="64"/>
      <c r="B14" s="64"/>
      <c r="C14" s="64" t="s">
        <v>439</v>
      </c>
      <c r="D14" s="66"/>
      <c r="E14" s="22"/>
      <c r="F14" s="22"/>
      <c r="G14" s="22"/>
      <c r="H14" s="22"/>
      <c r="I14" s="22"/>
      <c r="J14" s="64"/>
    </row>
    <row r="15" spans="1:130">
      <c r="A15" s="64" t="s">
        <v>1204</v>
      </c>
      <c r="B15" s="64"/>
      <c r="C15" s="64"/>
      <c r="D15" s="96" t="s">
        <v>1954</v>
      </c>
      <c r="E15" s="96"/>
      <c r="F15" s="96"/>
      <c r="G15" s="96"/>
      <c r="H15" s="96"/>
      <c r="J15" s="64"/>
    </row>
    <row r="16" spans="1:130">
      <c r="A16" s="64" t="s">
        <v>1205</v>
      </c>
      <c r="B16" s="64"/>
      <c r="C16" s="64"/>
      <c r="D16" s="97" t="s">
        <v>1955</v>
      </c>
      <c r="E16" s="96"/>
      <c r="F16" s="96"/>
      <c r="G16" s="96"/>
      <c r="H16" s="96"/>
      <c r="J16" s="64"/>
    </row>
    <row r="17" spans="1:10">
      <c r="A17" s="64" t="s">
        <v>1206</v>
      </c>
      <c r="B17" s="64"/>
      <c r="C17" s="64"/>
      <c r="D17" s="98" t="s">
        <v>1956</v>
      </c>
      <c r="E17" s="115">
        <v>126143</v>
      </c>
      <c r="F17" s="115">
        <v>137928</v>
      </c>
      <c r="G17" s="115">
        <v>257319</v>
      </c>
      <c r="H17" s="115">
        <v>281339</v>
      </c>
      <c r="I17" s="60" t="s">
        <v>1881</v>
      </c>
      <c r="J17" s="64"/>
    </row>
    <row r="18" spans="1:10">
      <c r="A18" s="64" t="s">
        <v>1207</v>
      </c>
      <c r="B18" s="64"/>
      <c r="C18" s="64"/>
      <c r="D18" s="98" t="s">
        <v>1957</v>
      </c>
      <c r="E18" s="115">
        <v>121748</v>
      </c>
      <c r="F18" s="115">
        <v>116862</v>
      </c>
      <c r="G18" s="115">
        <v>255852</v>
      </c>
      <c r="H18" s="115">
        <v>250423</v>
      </c>
      <c r="I18" s="60" t="s">
        <v>1881</v>
      </c>
      <c r="J18" s="64"/>
    </row>
    <row r="19" spans="1:10">
      <c r="A19" s="64" t="s">
        <v>1208</v>
      </c>
      <c r="B19" s="64"/>
      <c r="C19" s="64"/>
      <c r="D19" s="111" t="s">
        <v>1958</v>
      </c>
      <c r="E19" s="116">
        <f>1*E17+-1*E18</f>
        <v>4395</v>
      </c>
      <c r="F19" s="116">
        <f>1*F17+-1*F18</f>
        <v>21066</v>
      </c>
      <c r="G19" s="116">
        <f>1*G17+-1*G18</f>
        <v>1467</v>
      </c>
      <c r="H19" s="116">
        <f>1*H17+-1*H18</f>
        <v>30916</v>
      </c>
      <c r="J19" s="64"/>
    </row>
    <row r="20" spans="1:10">
      <c r="A20" s="64" t="s">
        <v>1209</v>
      </c>
      <c r="B20" s="64"/>
      <c r="C20" s="64"/>
      <c r="D20" s="98" t="s">
        <v>1959</v>
      </c>
      <c r="E20" s="115">
        <f>133292+2152</f>
        <v>135444</v>
      </c>
      <c r="F20" s="115">
        <f>105086+2842</f>
        <v>107928</v>
      </c>
      <c r="G20" s="115">
        <f>232512+4343</f>
        <v>236855</v>
      </c>
      <c r="H20" s="115">
        <f>225214+5598</f>
        <v>230812</v>
      </c>
      <c r="I20" s="60" t="s">
        <v>1881</v>
      </c>
      <c r="J20" s="64"/>
    </row>
    <row r="21" spans="1:10">
      <c r="A21" s="64" t="s">
        <v>1210</v>
      </c>
      <c r="B21" s="64"/>
      <c r="C21" s="64"/>
      <c r="D21" s="98" t="s">
        <v>1960</v>
      </c>
      <c r="E21" s="115">
        <v>-117</v>
      </c>
      <c r="F21" s="115">
        <v>1553</v>
      </c>
      <c r="G21" s="115">
        <v>313</v>
      </c>
      <c r="H21" s="115">
        <v>4395</v>
      </c>
      <c r="I21" s="60" t="s">
        <v>1881</v>
      </c>
      <c r="J21" s="64"/>
    </row>
    <row r="22" spans="1:10">
      <c r="A22" s="64" t="s">
        <v>1211</v>
      </c>
      <c r="B22" s="64"/>
      <c r="C22" s="64"/>
      <c r="D22" s="98" t="s">
        <v>1961</v>
      </c>
      <c r="E22" s="115"/>
      <c r="F22" s="115"/>
      <c r="G22" s="115"/>
      <c r="H22" s="115">
        <f>613522+1631596</f>
        <v>2245118</v>
      </c>
      <c r="I22" s="60" t="s">
        <v>1881</v>
      </c>
      <c r="J22" s="64"/>
    </row>
    <row r="23" spans="1:10">
      <c r="A23" s="64" t="s">
        <v>1212</v>
      </c>
      <c r="B23" s="64"/>
      <c r="C23" s="64"/>
      <c r="D23" s="98" t="s">
        <v>1962</v>
      </c>
      <c r="E23" s="115"/>
      <c r="F23" s="115"/>
      <c r="G23" s="115"/>
      <c r="H23" s="115"/>
      <c r="J23" s="64"/>
    </row>
    <row r="24" spans="1:10" ht="25.5">
      <c r="A24" s="64" t="s">
        <v>1213</v>
      </c>
      <c r="B24" s="64"/>
      <c r="C24" s="64"/>
      <c r="D24" s="98" t="s">
        <v>1963</v>
      </c>
      <c r="E24" s="115"/>
      <c r="F24" s="115"/>
      <c r="G24" s="115"/>
      <c r="H24" s="115"/>
      <c r="J24" s="64"/>
    </row>
    <row r="25" spans="1:10">
      <c r="A25" s="64" t="s">
        <v>1214</v>
      </c>
      <c r="B25" s="64"/>
      <c r="C25" s="64"/>
      <c r="D25" s="98" t="s">
        <v>1964</v>
      </c>
      <c r="E25" s="115"/>
      <c r="F25" s="115"/>
      <c r="G25" s="115"/>
      <c r="H25" s="115"/>
      <c r="J25" s="64"/>
    </row>
    <row r="26" spans="1:10">
      <c r="A26" s="64" t="s">
        <v>1215</v>
      </c>
      <c r="B26" s="64"/>
      <c r="C26" s="64"/>
      <c r="D26" s="111" t="s">
        <v>1965</v>
      </c>
      <c r="E26" s="116">
        <f>1*E19+-1*E20+1*E21+-1*E22+1*E23+1*E24+1*E25</f>
        <v>-131166</v>
      </c>
      <c r="F26" s="116">
        <f>1*F19+-1*F20+1*F21+-1*F22+1*F23+1*F24+1*F25</f>
        <v>-85309</v>
      </c>
      <c r="G26" s="116">
        <f>1*G19+-1*G20+1*G21+-1*G22+1*G23+1*G24+1*G25</f>
        <v>-235075</v>
      </c>
      <c r="H26" s="116">
        <f>1*H19+-1*H20+1*H21+-1*H22+1*H23+1*H24+1*H25</f>
        <v>-2440619</v>
      </c>
      <c r="J26" s="64"/>
    </row>
    <row r="27" spans="1:10">
      <c r="A27" s="64" t="s">
        <v>1216</v>
      </c>
      <c r="B27" s="64"/>
      <c r="C27" s="64"/>
      <c r="D27" s="98" t="s">
        <v>1966</v>
      </c>
      <c r="E27" s="115">
        <v>3841</v>
      </c>
      <c r="F27" s="115">
        <v>3839</v>
      </c>
      <c r="G27" s="115">
        <v>7120</v>
      </c>
      <c r="H27" s="115">
        <v>10722</v>
      </c>
      <c r="I27" s="60" t="s">
        <v>1881</v>
      </c>
      <c r="J27" s="64"/>
    </row>
    <row r="28" spans="1:10">
      <c r="A28" s="64" t="s">
        <v>1217</v>
      </c>
      <c r="B28" s="64"/>
      <c r="C28" s="64"/>
      <c r="D28" s="98" t="s">
        <v>1967</v>
      </c>
      <c r="E28" s="115"/>
      <c r="F28" s="115">
        <v>50000</v>
      </c>
      <c r="G28" s="115"/>
      <c r="H28" s="115">
        <v>188351</v>
      </c>
      <c r="I28" s="60" t="s">
        <v>1881</v>
      </c>
      <c r="J28" s="64"/>
    </row>
    <row r="29" spans="1:10">
      <c r="A29" s="64" t="s">
        <v>1218</v>
      </c>
      <c r="B29" s="64"/>
      <c r="C29" s="64"/>
      <c r="D29" s="98" t="s">
        <v>1968</v>
      </c>
      <c r="E29" s="115"/>
      <c r="F29" s="115"/>
      <c r="G29" s="115"/>
      <c r="H29" s="115"/>
      <c r="J29" s="64"/>
    </row>
    <row r="30" spans="1:10">
      <c r="A30" s="64" t="s">
        <v>1219</v>
      </c>
      <c r="B30" s="64"/>
      <c r="C30" s="64"/>
      <c r="D30" s="98" t="s">
        <v>1969</v>
      </c>
      <c r="E30" s="115">
        <v>-16587</v>
      </c>
      <c r="F30" s="115">
        <v>25495</v>
      </c>
      <c r="G30" s="115">
        <v>-10875</v>
      </c>
      <c r="H30" s="115">
        <v>15999</v>
      </c>
      <c r="J30" s="64"/>
    </row>
    <row r="31" spans="1:10">
      <c r="A31" s="64" t="s">
        <v>1220</v>
      </c>
      <c r="B31" s="64"/>
      <c r="C31" s="64"/>
      <c r="D31" s="111" t="s">
        <v>1970</v>
      </c>
      <c r="E31" s="116">
        <f>1*E26+1*E27+-1*E28+-1*E29+1*E30</f>
        <v>-143912</v>
      </c>
      <c r="F31" s="116">
        <f>1*F26+1*F27+-1*F28+-1*F29+1*F30</f>
        <v>-105975</v>
      </c>
      <c r="G31" s="116">
        <f>1*G26+1*G27+-1*G28+-1*G29+1*G30</f>
        <v>-238830</v>
      </c>
      <c r="H31" s="116">
        <f>1*H26+1*H27+-1*H28+-1*H29+1*H30</f>
        <v>-2602249</v>
      </c>
      <c r="J31" s="64"/>
    </row>
    <row r="32" spans="1:10">
      <c r="A32" s="64" t="s">
        <v>1221</v>
      </c>
      <c r="B32" s="64"/>
      <c r="C32" s="64"/>
      <c r="D32" s="98" t="s">
        <v>1971</v>
      </c>
      <c r="E32" s="115"/>
      <c r="F32" s="115"/>
      <c r="G32" s="115"/>
      <c r="H32" s="115"/>
      <c r="I32" s="60" t="s">
        <v>1881</v>
      </c>
      <c r="J32" s="64"/>
    </row>
    <row r="33" spans="1:10">
      <c r="A33" s="64" t="s">
        <v>1222</v>
      </c>
      <c r="B33" s="64"/>
      <c r="C33" s="64"/>
      <c r="D33" s="111" t="s">
        <v>1972</v>
      </c>
      <c r="E33" s="116">
        <f>1*E31+-1*E32</f>
        <v>-143912</v>
      </c>
      <c r="F33" s="116">
        <f>1*F31+-1*F32</f>
        <v>-105975</v>
      </c>
      <c r="G33" s="116">
        <f>1*G31+-1*G32</f>
        <v>-238830</v>
      </c>
      <c r="H33" s="116">
        <f>1*H31+-1*H32</f>
        <v>-2602249</v>
      </c>
      <c r="J33" s="64"/>
    </row>
    <row r="34" spans="1:10">
      <c r="A34" s="64" t="s">
        <v>1223</v>
      </c>
      <c r="B34" s="64"/>
      <c r="C34" s="64"/>
      <c r="D34" s="98" t="s">
        <v>1973</v>
      </c>
      <c r="E34" s="115"/>
      <c r="F34" s="115"/>
      <c r="G34" s="115"/>
      <c r="H34" s="115"/>
      <c r="J34" s="64"/>
    </row>
    <row r="35" spans="1:10" ht="15.75" thickBot="1">
      <c r="A35" s="64" t="s">
        <v>1224</v>
      </c>
      <c r="B35" s="64"/>
      <c r="C35" s="64"/>
      <c r="D35" s="111" t="s">
        <v>1974</v>
      </c>
      <c r="E35" s="117">
        <f>1*E33+1*E34</f>
        <v>-143912</v>
      </c>
      <c r="F35" s="117">
        <f>1*F33+1*F34</f>
        <v>-105975</v>
      </c>
      <c r="G35" s="117">
        <f>1*G33+1*G34</f>
        <v>-238830</v>
      </c>
      <c r="H35" s="117">
        <f>1*H33+1*H34</f>
        <v>-2602249</v>
      </c>
      <c r="J35" s="64"/>
    </row>
    <row r="36" spans="1:10" ht="15.75" thickTop="1">
      <c r="A36" s="64" t="s">
        <v>1225</v>
      </c>
      <c r="B36" s="64"/>
      <c r="C36" s="64"/>
      <c r="D36" s="97" t="s">
        <v>1975</v>
      </c>
      <c r="E36" s="118"/>
      <c r="F36" s="118"/>
      <c r="G36" s="118"/>
      <c r="H36" s="118"/>
      <c r="J36" s="64"/>
    </row>
    <row r="37" spans="1:10">
      <c r="A37" s="64" t="s">
        <v>1226</v>
      </c>
      <c r="B37" s="64"/>
      <c r="C37" s="64"/>
      <c r="D37" s="98" t="s">
        <v>1976</v>
      </c>
      <c r="E37" s="115">
        <v>-142342</v>
      </c>
      <c r="F37" s="115">
        <v>-105029</v>
      </c>
      <c r="G37" s="115">
        <v>-226001</v>
      </c>
      <c r="H37" s="115">
        <v>-2596446</v>
      </c>
      <c r="J37" s="64"/>
    </row>
    <row r="38" spans="1:10">
      <c r="A38" s="64" t="s">
        <v>1227</v>
      </c>
      <c r="B38" s="64"/>
      <c r="C38" s="64"/>
      <c r="D38" s="98" t="s">
        <v>1977</v>
      </c>
      <c r="E38" s="115">
        <v>-1570</v>
      </c>
      <c r="F38" s="115">
        <v>-946</v>
      </c>
      <c r="G38" s="115">
        <v>-12829</v>
      </c>
      <c r="H38" s="115">
        <v>-5803</v>
      </c>
      <c r="J38" s="64"/>
    </row>
    <row r="39" spans="1:10">
      <c r="A39" s="64" t="s">
        <v>1228</v>
      </c>
      <c r="B39" s="64"/>
      <c r="C39" s="64"/>
      <c r="D39" s="97" t="s">
        <v>1978</v>
      </c>
      <c r="E39" s="96"/>
      <c r="F39" s="96"/>
      <c r="G39" s="96"/>
      <c r="H39" s="96"/>
      <c r="J39" s="64"/>
    </row>
    <row r="40" spans="1:10">
      <c r="A40" s="64" t="s">
        <v>1229</v>
      </c>
      <c r="B40" s="64"/>
      <c r="C40" s="64"/>
      <c r="D40" s="98" t="s">
        <v>1979</v>
      </c>
      <c r="E40" s="120">
        <v>-3.0000000000000001E-3</v>
      </c>
      <c r="F40" s="120">
        <v>-2E-3</v>
      </c>
      <c r="G40" s="120">
        <v>-5.0000000000000001E-3</v>
      </c>
      <c r="H40" s="120">
        <v>-5.5E-2</v>
      </c>
      <c r="J40" s="64"/>
    </row>
    <row r="41" spans="1:10">
      <c r="A41" s="64" t="s">
        <v>1230</v>
      </c>
      <c r="B41" s="64"/>
      <c r="C41" s="64"/>
      <c r="D41" s="98" t="s">
        <v>1980</v>
      </c>
      <c r="E41" s="120">
        <v>-3.0000000000000001E-3</v>
      </c>
      <c r="F41" s="120">
        <v>-2E-3</v>
      </c>
      <c r="G41" s="120">
        <v>-5.0000000000000001E-3</v>
      </c>
      <c r="H41" s="120">
        <v>-5.5E-2</v>
      </c>
      <c r="J41" s="64"/>
    </row>
    <row r="42" spans="1:10" hidden="1">
      <c r="A42" s="64"/>
      <c r="B42" s="64"/>
      <c r="C42" s="64" t="s">
        <v>439</v>
      </c>
      <c r="D42" s="22"/>
      <c r="E42" s="22"/>
      <c r="F42" s="22"/>
      <c r="G42" s="22"/>
      <c r="H42" s="22"/>
      <c r="I42" s="22"/>
      <c r="J42" s="64"/>
    </row>
    <row r="43" spans="1:10" hidden="1">
      <c r="A43" s="64"/>
      <c r="B43" s="64"/>
      <c r="C43" s="64" t="s">
        <v>459</v>
      </c>
      <c r="D43" s="64"/>
      <c r="E43" s="64"/>
      <c r="F43" s="64"/>
      <c r="G43" s="64"/>
      <c r="H43" s="64"/>
      <c r="I43" s="64"/>
      <c r="J43" s="64" t="s">
        <v>460</v>
      </c>
    </row>
  </sheetData>
  <sheetProtection algorithmName="SHA-512" hashValue="rIdARobXdxzGid5x1rVyHmACDd8W60Rcj9OMKYWGDHkECpM308Rk/SunYm1XEKQ3I1d7+ApDJHfsRDNLkvUd5Q==" saltValue="/Pm6qKvMU5K/jvREMlI9eA==" spinCount="100000" sheet="1" objects="1" scenarios="1" formatColumns="0" formatRows="0"/>
  <dataValidations count="2">
    <dataValidation type="custom" allowBlank="1" showInputMessage="1" showErrorMessage="1" error="Please enter a numeric value upto 2 decimal places only" sqref="E37:H38 E17:H35">
      <formula1>AND(ISNUMBER(E17),IF(ISERR(FIND(".",E17)),TRUE,IF(LEN(E17)-FIND(".",E17)&lt;=2,TRUE,FALSE)))</formula1>
    </dataValidation>
    <dataValidation type="custom" allowBlank="1" showInputMessage="1" showErrorMessage="1" error="Please enter a numeric value upto 4 decimal places only" sqref="E40:H41">
      <formula1>AND(ISNUMBER(E40),IF(ISERR(FIND(".",E40)),TRUE,IF(LEN(E40)-FIND(".",E40)&lt;=4,TRUE,FALSE)))</formula1>
    </dataValidation>
  </dataValidations>
  <hyperlinks>
    <hyperlink ref="I17" tooltip="اظهار تفاصيل البند" display="اظهار تفاصيل البند"/>
    <hyperlink ref="I18" tooltip="اظهار تفاصيل البند" display="اظهار تفاصيل البند"/>
    <hyperlink ref="I20" tooltip="اظهار تفاصيل البند" display="اظهار تفاصيل البند"/>
    <hyperlink ref="I21" tooltip="اظهار تفاصيل البند" display="اظهار تفاصيل البند"/>
    <hyperlink ref="I22" tooltip="اظهار تفاصيل البند" display="اظهار تفاصيل البند"/>
    <hyperlink ref="I27" tooltip="اظهار تفاصيل البند" display="اظهار تفاصيل البند"/>
    <hyperlink ref="I28" tooltip="اظهار تفاصيل البند" display="اظهار تفاصيل البند"/>
    <hyperlink ref="I32"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951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19510" r:id="rId3" name="LegendBtn"/>
      </mc:Fallback>
    </mc:AlternateContent>
    <mc:AlternateContent xmlns:mc="http://schemas.openxmlformats.org/markup-compatibility/2006">
      <mc:Choice Requires="x14">
        <control shapeId="1950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19509" r:id="rId5" name="HelpBtn"/>
      </mc:Fallback>
    </mc:AlternateContent>
    <mc:AlternateContent xmlns:mc="http://schemas.openxmlformats.org/markup-compatibility/2006">
      <mc:Choice Requires="x14">
        <control shapeId="1950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19508" r:id="rId7" name="ToolboxBtn"/>
      </mc:Fallback>
    </mc:AlternateContent>
    <mc:AlternateContent xmlns:mc="http://schemas.openxmlformats.org/markup-compatibility/2006">
      <mc:Choice Requires="x14">
        <control shapeId="1950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19507" r:id="rId9" name="HomeBtn"/>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DZ67"/>
  <sheetViews>
    <sheetView showGridLines="0" rightToLeft="1" workbookViewId="0">
      <pane ySplit="2" topLeftCell="A3" activePane="bottomLeft" state="frozen"/>
      <selection pane="bottomLeft" activeCell="G16" sqref="G16"/>
    </sheetView>
  </sheetViews>
  <sheetFormatPr defaultRowHeight="15"/>
  <cols>
    <col min="1" max="2" width="0" hidden="1" customWidth="1"/>
    <col min="3" max="3" width="3.7109375" customWidth="1"/>
    <col min="4" max="4" width="50.7109375" customWidth="1"/>
    <col min="5" max="8" width="22.7109375" customWidth="1"/>
    <col min="9" max="9" width="20.7109375" customWidth="1"/>
  </cols>
  <sheetData>
    <row r="1" spans="1:130" ht="80.099999999999994" customHeight="1">
      <c r="A1" s="51" t="s">
        <v>1231</v>
      </c>
      <c r="B1" s="22"/>
      <c r="C1" s="22"/>
      <c r="D1" s="22"/>
      <c r="E1" s="22"/>
      <c r="F1" s="22"/>
      <c r="G1" s="22"/>
    </row>
    <row r="2" spans="1:130" ht="24.95" customHeight="1">
      <c r="A2" s="56"/>
      <c r="B2" s="56"/>
      <c r="C2" s="56"/>
      <c r="D2" s="59" t="s">
        <v>1816</v>
      </c>
      <c r="E2" s="56"/>
      <c r="F2" s="56"/>
      <c r="G2" s="56"/>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row>
    <row r="4" spans="1:130" hidden="1">
      <c r="A4" s="22"/>
      <c r="B4" s="22"/>
      <c r="C4" s="22"/>
      <c r="D4" s="22"/>
      <c r="E4" s="22"/>
      <c r="F4" s="22"/>
      <c r="G4" s="22"/>
    </row>
    <row r="5" spans="1:130" ht="24.95" customHeight="1">
      <c r="A5" s="64"/>
      <c r="B5" s="64"/>
      <c r="C5" s="51" t="s">
        <v>1693</v>
      </c>
      <c r="D5" s="64"/>
      <c r="E5" s="64"/>
      <c r="F5" s="64"/>
      <c r="G5" s="64"/>
      <c r="H5" s="64"/>
      <c r="I5" s="64"/>
      <c r="J5" s="64"/>
    </row>
    <row r="6" spans="1:130" hidden="1">
      <c r="A6" s="64"/>
      <c r="B6" s="64"/>
      <c r="C6" s="64"/>
      <c r="D6" s="64"/>
      <c r="E6" s="64"/>
      <c r="F6" s="64"/>
      <c r="G6" s="64"/>
      <c r="H6" s="64"/>
      <c r="I6" s="64"/>
      <c r="J6" s="64"/>
    </row>
    <row r="7" spans="1:130" hidden="1">
      <c r="A7" s="64"/>
      <c r="B7" s="64"/>
      <c r="C7" s="64"/>
      <c r="D7" s="64"/>
      <c r="E7" s="64">
        <v>0</v>
      </c>
      <c r="F7" s="64" t="s">
        <v>1720</v>
      </c>
      <c r="G7" s="64">
        <v>0</v>
      </c>
      <c r="H7" s="64" t="s">
        <v>1720</v>
      </c>
      <c r="I7" s="64"/>
      <c r="J7" s="64"/>
    </row>
    <row r="8" spans="1:130" hidden="1">
      <c r="A8" s="64"/>
      <c r="B8" s="64"/>
      <c r="C8" s="64" t="s">
        <v>437</v>
      </c>
      <c r="D8" s="64" t="s">
        <v>438</v>
      </c>
      <c r="E8" s="64"/>
      <c r="F8" s="64"/>
      <c r="G8" s="64"/>
      <c r="H8" s="64"/>
      <c r="I8" s="64" t="s">
        <v>439</v>
      </c>
      <c r="J8" s="64" t="s">
        <v>440</v>
      </c>
    </row>
    <row r="9" spans="1:130" ht="25.5">
      <c r="A9" s="64"/>
      <c r="B9" s="64"/>
      <c r="C9" s="64" t="s">
        <v>442</v>
      </c>
      <c r="D9" s="66"/>
      <c r="E9" s="67" t="str">
        <f>TEXT(DATE(MID(E12,7,4),MID(E12,4,2),MID(E12,1,2)),"dd/MM/yyyy")&amp;" - "&amp;TEXT(DATE(MID(E13,7,4),MID(E13,4,2),MID(E13,1,2)),"dd/MM/yyyy")</f>
        <v>01/04/2021 - 30/06/2021</v>
      </c>
      <c r="F9" s="67" t="str">
        <f>TEXT(DATE(MID(F12,7,4),MID(F12,4,2),MID(F12,1,2)),"dd/MM/yyyy")&amp;" - "&amp;TEXT(DATE(MID(F13,7,4),MID(F13,4,2),MID(F13,1,2)),"dd/MM/yyyy")</f>
        <v>01/04/2020 - 30/06/2020</v>
      </c>
      <c r="G9" s="67" t="str">
        <f>TEXT(DATE(MID(G12,7,4),MID(G12,4,2),MID(G12,1,2)),"dd/MM/yyyy")&amp;" - "&amp;TEXT(DATE(MID(G13,7,4),MID(G13,4,2),MID(G13,1,2)),"dd/MM/yyyy")</f>
        <v>01/01/2021 - 30/06/2021</v>
      </c>
      <c r="H9" s="67" t="str">
        <f>TEXT(DATE(MID(H12,7,4),MID(H12,4,2),MID(H12,1,2)),"dd/MM/yyyy")&amp;" - "&amp;TEXT(DATE(MID(H13,7,4),MID(H13,4,2),MID(H13,1,2)),"dd/MM/yyyy")</f>
        <v>01/01/2020 - 30/06/2020</v>
      </c>
      <c r="I9" s="22"/>
      <c r="J9" s="64"/>
    </row>
    <row r="10" spans="1:130" ht="20.100000000000001" customHeight="1">
      <c r="A10" s="64"/>
      <c r="B10" s="64"/>
      <c r="C10" s="64" t="s">
        <v>443</v>
      </c>
      <c r="D10" s="66"/>
      <c r="E10" s="65" t="str">
        <f>StartUp!$E$8</f>
        <v>JOD</v>
      </c>
      <c r="F10" s="65" t="str">
        <f>StartUp!$E$8</f>
        <v>JOD</v>
      </c>
      <c r="G10" s="65" t="str">
        <f>StartUp!$E$8</f>
        <v>JOD</v>
      </c>
      <c r="H10" s="65" t="str">
        <f>StartUp!$E$8</f>
        <v>JOD</v>
      </c>
      <c r="I10" s="22"/>
      <c r="J10" s="64"/>
    </row>
    <row r="11" spans="1:130" ht="20.100000000000001" customHeight="1">
      <c r="A11" s="64"/>
      <c r="B11" s="64" t="s">
        <v>1719</v>
      </c>
      <c r="C11" s="64" t="s">
        <v>474</v>
      </c>
      <c r="D11" s="109"/>
      <c r="E11" s="71"/>
      <c r="F11" s="71" t="s">
        <v>1836</v>
      </c>
      <c r="G11" s="71"/>
      <c r="H11" s="71" t="s">
        <v>1836</v>
      </c>
      <c r="I11" s="22"/>
      <c r="J11" s="64"/>
    </row>
    <row r="12" spans="1:130" ht="20.100000000000001" hidden="1" customHeight="1">
      <c r="A12" s="64"/>
      <c r="B12" s="64"/>
      <c r="C12" s="64" t="s">
        <v>444</v>
      </c>
      <c r="D12" s="109"/>
      <c r="E12" s="68" t="s">
        <v>1767</v>
      </c>
      <c r="F12" s="68" t="s">
        <v>1809</v>
      </c>
      <c r="G12" s="68" t="s">
        <v>1808</v>
      </c>
      <c r="H12" s="68" t="s">
        <v>1834</v>
      </c>
      <c r="I12" s="22"/>
      <c r="J12" s="64"/>
    </row>
    <row r="13" spans="1:130" ht="20.100000000000001" hidden="1" customHeight="1">
      <c r="A13" s="64"/>
      <c r="B13" s="64"/>
      <c r="C13" s="64" t="s">
        <v>445</v>
      </c>
      <c r="D13" s="109"/>
      <c r="E13" s="68" t="s">
        <v>1769</v>
      </c>
      <c r="F13" s="68" t="s">
        <v>1810</v>
      </c>
      <c r="G13" s="68" t="s">
        <v>1769</v>
      </c>
      <c r="H13" s="68" t="s">
        <v>1810</v>
      </c>
      <c r="I13" s="22"/>
      <c r="J13" s="64"/>
    </row>
    <row r="14" spans="1:130">
      <c r="A14" s="64"/>
      <c r="B14" s="64"/>
      <c r="C14" s="64" t="s">
        <v>439</v>
      </c>
      <c r="D14" s="66"/>
      <c r="E14" s="22"/>
      <c r="F14" s="22"/>
      <c r="G14" s="22"/>
      <c r="H14" s="22"/>
      <c r="I14" s="22"/>
      <c r="J14" s="64"/>
    </row>
    <row r="15" spans="1:130">
      <c r="A15" s="64" t="s">
        <v>1232</v>
      </c>
      <c r="B15" s="64"/>
      <c r="C15" s="64"/>
      <c r="D15" s="96" t="s">
        <v>1981</v>
      </c>
      <c r="E15" s="96"/>
      <c r="F15" s="96"/>
      <c r="G15" s="96"/>
      <c r="H15" s="96"/>
      <c r="I15" s="22"/>
      <c r="J15" s="64"/>
    </row>
    <row r="16" spans="1:130">
      <c r="A16" s="64" t="s">
        <v>647</v>
      </c>
      <c r="B16" s="64"/>
      <c r="C16" s="64"/>
      <c r="D16" s="121" t="s">
        <v>1974</v>
      </c>
      <c r="E16" s="116">
        <f>IncomeStateFuncOfExpense!E35</f>
        <v>-143912</v>
      </c>
      <c r="F16" s="116">
        <f>IncomeStateFuncOfExpense!F35</f>
        <v>-105975</v>
      </c>
      <c r="G16" s="116">
        <f>IncomeStateFuncOfExpense!G35</f>
        <v>-238830</v>
      </c>
      <c r="H16" s="116">
        <f>IncomeStateFuncOfExpense!H35</f>
        <v>-2602249</v>
      </c>
      <c r="I16" s="22"/>
      <c r="J16" s="64"/>
    </row>
    <row r="17" spans="1:10">
      <c r="A17" s="64" t="s">
        <v>1233</v>
      </c>
      <c r="B17" s="64"/>
      <c r="C17" s="64"/>
      <c r="D17" s="97" t="s">
        <v>1982</v>
      </c>
      <c r="E17" s="96"/>
      <c r="F17" s="96"/>
      <c r="G17" s="96"/>
      <c r="H17" s="96"/>
      <c r="I17" s="22"/>
      <c r="J17" s="64"/>
    </row>
    <row r="18" spans="1:10" ht="25.5">
      <c r="A18" s="64" t="s">
        <v>1234</v>
      </c>
      <c r="B18" s="64"/>
      <c r="C18" s="64"/>
      <c r="D18" s="99" t="s">
        <v>1983</v>
      </c>
      <c r="E18" s="102"/>
      <c r="F18" s="102"/>
      <c r="G18" s="102"/>
      <c r="H18" s="102"/>
      <c r="I18" s="22"/>
      <c r="J18" s="64"/>
    </row>
    <row r="19" spans="1:10" ht="25.5">
      <c r="A19" s="64" t="s">
        <v>1235</v>
      </c>
      <c r="B19" s="64"/>
      <c r="C19" s="64"/>
      <c r="D19" s="100" t="s">
        <v>1984</v>
      </c>
      <c r="E19" s="115"/>
      <c r="F19" s="115"/>
      <c r="G19" s="115"/>
      <c r="H19" s="115"/>
      <c r="I19" s="22"/>
      <c r="J19" s="64"/>
    </row>
    <row r="20" spans="1:10" ht="25.5">
      <c r="A20" s="64" t="s">
        <v>1236</v>
      </c>
      <c r="B20" s="64"/>
      <c r="C20" s="64"/>
      <c r="D20" s="100" t="s">
        <v>1985</v>
      </c>
      <c r="E20" s="115"/>
      <c r="F20" s="115"/>
      <c r="G20" s="115"/>
      <c r="H20" s="115"/>
      <c r="I20" s="22"/>
      <c r="J20" s="64"/>
    </row>
    <row r="21" spans="1:10" ht="25.5">
      <c r="A21" s="64" t="s">
        <v>1237</v>
      </c>
      <c r="B21" s="64"/>
      <c r="C21" s="64"/>
      <c r="D21" s="100" t="s">
        <v>1986</v>
      </c>
      <c r="E21" s="115"/>
      <c r="F21" s="115"/>
      <c r="G21" s="115"/>
      <c r="H21" s="115"/>
      <c r="I21" s="22"/>
      <c r="J21" s="64"/>
    </row>
    <row r="22" spans="1:10" ht="25.5">
      <c r="A22" s="64" t="s">
        <v>1238</v>
      </c>
      <c r="B22" s="64"/>
      <c r="C22" s="64"/>
      <c r="D22" s="100" t="s">
        <v>1987</v>
      </c>
      <c r="E22" s="115"/>
      <c r="F22" s="115"/>
      <c r="G22" s="115"/>
      <c r="H22" s="115"/>
      <c r="I22" s="22"/>
      <c r="J22" s="64"/>
    </row>
    <row r="23" spans="1:10" ht="25.5">
      <c r="A23" s="64" t="s">
        <v>1239</v>
      </c>
      <c r="B23" s="64"/>
      <c r="C23" s="64"/>
      <c r="D23" s="100" t="s">
        <v>1988</v>
      </c>
      <c r="E23" s="115"/>
      <c r="F23" s="115"/>
      <c r="G23" s="115"/>
      <c r="H23" s="115"/>
      <c r="I23" s="22"/>
      <c r="J23" s="64"/>
    </row>
    <row r="24" spans="1:10" ht="25.5">
      <c r="A24" s="64" t="s">
        <v>1240</v>
      </c>
      <c r="B24" s="64"/>
      <c r="C24" s="64"/>
      <c r="D24" s="100" t="s">
        <v>1989</v>
      </c>
      <c r="E24" s="115"/>
      <c r="F24" s="115"/>
      <c r="G24" s="115"/>
      <c r="H24" s="115"/>
      <c r="I24" s="22"/>
      <c r="J24" s="64"/>
    </row>
    <row r="25" spans="1:10" ht="25.5">
      <c r="A25" s="64" t="s">
        <v>1241</v>
      </c>
      <c r="B25" s="64"/>
      <c r="C25" s="64"/>
      <c r="D25" s="100" t="s">
        <v>1990</v>
      </c>
      <c r="E25" s="115"/>
      <c r="F25" s="115"/>
      <c r="G25" s="115"/>
      <c r="H25" s="115"/>
      <c r="I25" s="22"/>
      <c r="J25" s="64"/>
    </row>
    <row r="26" spans="1:10" ht="38.25">
      <c r="A26" s="64" t="s">
        <v>1242</v>
      </c>
      <c r="B26" s="64"/>
      <c r="C26" s="64"/>
      <c r="D26" s="100" t="s">
        <v>1991</v>
      </c>
      <c r="E26" s="115"/>
      <c r="F26" s="115"/>
      <c r="G26" s="115"/>
      <c r="H26" s="115"/>
      <c r="I26" s="22"/>
      <c r="J26" s="64"/>
    </row>
    <row r="27" spans="1:10" ht="25.5">
      <c r="A27" s="64" t="s">
        <v>1243</v>
      </c>
      <c r="B27" s="64"/>
      <c r="C27" s="64"/>
      <c r="D27" s="110" t="s">
        <v>1992</v>
      </c>
      <c r="E27" s="116">
        <f>1*E19+1*E20+1*E21+1*E22+1*E23+1*E24+1*E25+1*E26</f>
        <v>0</v>
      </c>
      <c r="F27" s="116">
        <f>1*F19+1*F20+1*F21+1*F22+1*F23+1*F24+1*F25+1*F26</f>
        <v>0</v>
      </c>
      <c r="G27" s="116">
        <f>1*G19+1*G20+1*G21+1*G22+1*G23+1*G24+1*G25+1*G26</f>
        <v>0</v>
      </c>
      <c r="H27" s="116">
        <f>1*H19+1*H20+1*H21+1*H22+1*H23+1*H24+1*H25+1*H26</f>
        <v>0</v>
      </c>
      <c r="I27" s="22"/>
      <c r="J27" s="64"/>
    </row>
    <row r="28" spans="1:10" ht="25.5">
      <c r="A28" s="64" t="s">
        <v>1244</v>
      </c>
      <c r="B28" s="64"/>
      <c r="C28" s="64"/>
      <c r="D28" s="99" t="s">
        <v>1993</v>
      </c>
      <c r="E28" s="102"/>
      <c r="F28" s="102"/>
      <c r="G28" s="102"/>
      <c r="H28" s="102"/>
      <c r="I28" s="22"/>
      <c r="J28" s="64"/>
    </row>
    <row r="29" spans="1:10">
      <c r="A29" s="64" t="s">
        <v>1245</v>
      </c>
      <c r="B29" s="64"/>
      <c r="C29" s="64"/>
      <c r="D29" s="112" t="s">
        <v>1994</v>
      </c>
      <c r="E29" s="102"/>
      <c r="F29" s="102"/>
      <c r="G29" s="102"/>
      <c r="H29" s="102"/>
      <c r="I29" s="22"/>
      <c r="J29" s="64"/>
    </row>
    <row r="30" spans="1:10" ht="25.5">
      <c r="A30" s="64" t="s">
        <v>1246</v>
      </c>
      <c r="B30" s="64"/>
      <c r="C30" s="64"/>
      <c r="D30" s="113" t="s">
        <v>1995</v>
      </c>
      <c r="E30" s="115"/>
      <c r="F30" s="115"/>
      <c r="G30" s="115"/>
      <c r="H30" s="115"/>
      <c r="I30" s="22"/>
      <c r="J30" s="64"/>
    </row>
    <row r="31" spans="1:10" ht="25.5">
      <c r="A31" s="64" t="s">
        <v>1247</v>
      </c>
      <c r="B31" s="64"/>
      <c r="C31" s="64"/>
      <c r="D31" s="113" t="s">
        <v>1996</v>
      </c>
      <c r="E31" s="115"/>
      <c r="F31" s="115"/>
      <c r="G31" s="115"/>
      <c r="H31" s="115"/>
      <c r="I31" s="22"/>
      <c r="J31" s="64"/>
    </row>
    <row r="32" spans="1:10">
      <c r="A32" s="64" t="s">
        <v>1248</v>
      </c>
      <c r="B32" s="64"/>
      <c r="C32" s="64"/>
      <c r="D32" s="114" t="s">
        <v>1997</v>
      </c>
      <c r="E32" s="116">
        <f>1*E30+-1*E31</f>
        <v>0</v>
      </c>
      <c r="F32" s="116">
        <f>1*F30+-1*F31</f>
        <v>0</v>
      </c>
      <c r="G32" s="116">
        <f>1*G30+-1*G31</f>
        <v>0</v>
      </c>
      <c r="H32" s="116">
        <f>1*H30+-1*H31</f>
        <v>0</v>
      </c>
      <c r="I32" s="22"/>
      <c r="J32" s="64"/>
    </row>
    <row r="33" spans="1:10">
      <c r="A33" s="64" t="s">
        <v>1249</v>
      </c>
      <c r="B33" s="64"/>
      <c r="C33" s="64"/>
      <c r="D33" s="112" t="s">
        <v>1998</v>
      </c>
      <c r="E33" s="102"/>
      <c r="F33" s="102"/>
      <c r="G33" s="102"/>
      <c r="H33" s="102"/>
      <c r="I33" s="22"/>
      <c r="J33" s="64"/>
    </row>
    <row r="34" spans="1:10" ht="25.5">
      <c r="A34" s="64" t="s">
        <v>1250</v>
      </c>
      <c r="B34" s="64"/>
      <c r="C34" s="64"/>
      <c r="D34" s="113" t="s">
        <v>1999</v>
      </c>
      <c r="E34" s="115"/>
      <c r="F34" s="115"/>
      <c r="G34" s="115"/>
      <c r="H34" s="115"/>
      <c r="I34" s="22"/>
      <c r="J34" s="64"/>
    </row>
    <row r="35" spans="1:10" ht="25.5">
      <c r="A35" s="64" t="s">
        <v>1251</v>
      </c>
      <c r="B35" s="64"/>
      <c r="C35" s="64"/>
      <c r="D35" s="113" t="s">
        <v>2000</v>
      </c>
      <c r="E35" s="115"/>
      <c r="F35" s="115"/>
      <c r="G35" s="115"/>
      <c r="H35" s="115"/>
      <c r="I35" s="22"/>
      <c r="J35" s="64"/>
    </row>
    <row r="36" spans="1:10">
      <c r="A36" s="64" t="s">
        <v>1252</v>
      </c>
      <c r="B36" s="64"/>
      <c r="C36" s="64"/>
      <c r="D36" s="114" t="s">
        <v>2001</v>
      </c>
      <c r="E36" s="116">
        <f>1*E34+-1*E35</f>
        <v>0</v>
      </c>
      <c r="F36" s="116">
        <f>1*F34+-1*F35</f>
        <v>0</v>
      </c>
      <c r="G36" s="116">
        <f>1*G34+-1*G35</f>
        <v>0</v>
      </c>
      <c r="H36" s="116">
        <f>1*H34+-1*H35</f>
        <v>0</v>
      </c>
      <c r="I36" s="22"/>
      <c r="J36" s="64"/>
    </row>
    <row r="37" spans="1:10">
      <c r="A37" s="64" t="s">
        <v>1253</v>
      </c>
      <c r="B37" s="64"/>
      <c r="C37" s="64"/>
      <c r="D37" s="112" t="s">
        <v>2002</v>
      </c>
      <c r="E37" s="102"/>
      <c r="F37" s="102"/>
      <c r="G37" s="102"/>
      <c r="H37" s="102"/>
      <c r="I37" s="22"/>
      <c r="J37" s="64"/>
    </row>
    <row r="38" spans="1:10" ht="25.5">
      <c r="A38" s="64" t="s">
        <v>1254</v>
      </c>
      <c r="B38" s="64"/>
      <c r="C38" s="64"/>
      <c r="D38" s="113" t="s">
        <v>2003</v>
      </c>
      <c r="E38" s="115"/>
      <c r="F38" s="115"/>
      <c r="G38" s="115"/>
      <c r="H38" s="115"/>
      <c r="I38" s="22"/>
      <c r="J38" s="64"/>
    </row>
    <row r="39" spans="1:10" ht="25.5">
      <c r="A39" s="64" t="s">
        <v>1255</v>
      </c>
      <c r="B39" s="64"/>
      <c r="C39" s="64"/>
      <c r="D39" s="113" t="s">
        <v>2004</v>
      </c>
      <c r="E39" s="115"/>
      <c r="F39" s="115"/>
      <c r="G39" s="115"/>
      <c r="H39" s="115"/>
      <c r="I39" s="22"/>
      <c r="J39" s="64"/>
    </row>
    <row r="40" spans="1:10" ht="25.5">
      <c r="A40" s="64" t="s">
        <v>1256</v>
      </c>
      <c r="B40" s="64"/>
      <c r="C40" s="64"/>
      <c r="D40" s="114" t="s">
        <v>2005</v>
      </c>
      <c r="E40" s="116">
        <f>1*E38+-1*E39</f>
        <v>0</v>
      </c>
      <c r="F40" s="116">
        <f>1*F38+-1*F39</f>
        <v>0</v>
      </c>
      <c r="G40" s="116">
        <f>1*G38+-1*G39</f>
        <v>0</v>
      </c>
      <c r="H40" s="116">
        <f>1*H38+-1*H39</f>
        <v>0</v>
      </c>
      <c r="I40" s="22"/>
      <c r="J40" s="64"/>
    </row>
    <row r="41" spans="1:10">
      <c r="A41" s="64" t="s">
        <v>1257</v>
      </c>
      <c r="B41" s="64"/>
      <c r="C41" s="64"/>
      <c r="D41" s="112" t="s">
        <v>2006</v>
      </c>
      <c r="E41" s="102"/>
      <c r="F41" s="102"/>
      <c r="G41" s="102"/>
      <c r="H41" s="102"/>
      <c r="I41" s="22"/>
      <c r="J41" s="64"/>
    </row>
    <row r="42" spans="1:10" ht="25.5">
      <c r="A42" s="64" t="s">
        <v>1258</v>
      </c>
      <c r="B42" s="64"/>
      <c r="C42" s="64"/>
      <c r="D42" s="113" t="s">
        <v>2007</v>
      </c>
      <c r="E42" s="115"/>
      <c r="F42" s="115"/>
      <c r="G42" s="115"/>
      <c r="H42" s="115"/>
      <c r="I42" s="22"/>
      <c r="J42" s="64"/>
    </row>
    <row r="43" spans="1:10" ht="25.5">
      <c r="A43" s="64" t="s">
        <v>1259</v>
      </c>
      <c r="B43" s="64"/>
      <c r="C43" s="64"/>
      <c r="D43" s="113" t="s">
        <v>2008</v>
      </c>
      <c r="E43" s="115"/>
      <c r="F43" s="115"/>
      <c r="G43" s="115"/>
      <c r="H43" s="115"/>
      <c r="I43" s="22"/>
      <c r="J43" s="64"/>
    </row>
    <row r="44" spans="1:10" ht="25.5">
      <c r="A44" s="64" t="s">
        <v>1260</v>
      </c>
      <c r="B44" s="64"/>
      <c r="C44" s="64"/>
      <c r="D44" s="114" t="s">
        <v>2009</v>
      </c>
      <c r="E44" s="116">
        <f>1*E42+-1*E43</f>
        <v>0</v>
      </c>
      <c r="F44" s="116">
        <f>1*F42+-1*F43</f>
        <v>0</v>
      </c>
      <c r="G44" s="116">
        <f>1*G42+-1*G43</f>
        <v>0</v>
      </c>
      <c r="H44" s="116">
        <f>1*H42+-1*H43</f>
        <v>0</v>
      </c>
      <c r="I44" s="22"/>
      <c r="J44" s="64"/>
    </row>
    <row r="45" spans="1:10">
      <c r="A45" s="64" t="s">
        <v>1261</v>
      </c>
      <c r="B45" s="64"/>
      <c r="C45" s="64"/>
      <c r="D45" s="112" t="s">
        <v>2010</v>
      </c>
      <c r="E45" s="102"/>
      <c r="F45" s="102"/>
      <c r="G45" s="102"/>
      <c r="H45" s="102"/>
      <c r="I45" s="22"/>
      <c r="J45" s="64"/>
    </row>
    <row r="46" spans="1:10" ht="25.5">
      <c r="A46" s="64" t="s">
        <v>1262</v>
      </c>
      <c r="B46" s="64"/>
      <c r="C46" s="64"/>
      <c r="D46" s="113" t="s">
        <v>2011</v>
      </c>
      <c r="E46" s="115"/>
      <c r="F46" s="115"/>
      <c r="G46" s="115"/>
      <c r="H46" s="115"/>
      <c r="I46" s="22"/>
      <c r="J46" s="64"/>
    </row>
    <row r="47" spans="1:10" ht="25.5">
      <c r="A47" s="64" t="s">
        <v>1263</v>
      </c>
      <c r="B47" s="64"/>
      <c r="C47" s="64"/>
      <c r="D47" s="113" t="s">
        <v>2012</v>
      </c>
      <c r="E47" s="115"/>
      <c r="F47" s="115"/>
      <c r="G47" s="115"/>
      <c r="H47" s="115"/>
      <c r="I47" s="22"/>
      <c r="J47" s="64"/>
    </row>
    <row r="48" spans="1:10" ht="25.5">
      <c r="A48" s="64" t="s">
        <v>1264</v>
      </c>
      <c r="B48" s="64"/>
      <c r="C48" s="64"/>
      <c r="D48" s="114" t="s">
        <v>2013</v>
      </c>
      <c r="E48" s="116">
        <f>1*E46+-1*E47</f>
        <v>0</v>
      </c>
      <c r="F48" s="116">
        <f>1*F46+-1*F47</f>
        <v>0</v>
      </c>
      <c r="G48" s="116">
        <f>1*G46+-1*G47</f>
        <v>0</v>
      </c>
      <c r="H48" s="116">
        <f>1*H46+-1*H47</f>
        <v>0</v>
      </c>
      <c r="I48" s="22"/>
      <c r="J48" s="64"/>
    </row>
    <row r="49" spans="1:10">
      <c r="A49" s="64" t="s">
        <v>1265</v>
      </c>
      <c r="B49" s="64"/>
      <c r="C49" s="64"/>
      <c r="D49" s="112" t="s">
        <v>2014</v>
      </c>
      <c r="E49" s="102"/>
      <c r="F49" s="102"/>
      <c r="G49" s="102"/>
      <c r="H49" s="102"/>
      <c r="I49" s="22"/>
      <c r="J49" s="64"/>
    </row>
    <row r="50" spans="1:10" ht="25.5">
      <c r="A50" s="64" t="s">
        <v>1266</v>
      </c>
      <c r="B50" s="64"/>
      <c r="C50" s="64"/>
      <c r="D50" s="113" t="s">
        <v>2015</v>
      </c>
      <c r="E50" s="115"/>
      <c r="F50" s="115"/>
      <c r="G50" s="115"/>
      <c r="H50" s="115"/>
      <c r="I50" s="22"/>
      <c r="J50" s="64"/>
    </row>
    <row r="51" spans="1:10" ht="25.5">
      <c r="A51" s="64" t="s">
        <v>1267</v>
      </c>
      <c r="B51" s="64"/>
      <c r="C51" s="64"/>
      <c r="D51" s="113" t="s">
        <v>2016</v>
      </c>
      <c r="E51" s="115"/>
      <c r="F51" s="115"/>
      <c r="G51" s="115"/>
      <c r="H51" s="115"/>
      <c r="I51" s="22"/>
      <c r="J51" s="64"/>
    </row>
    <row r="52" spans="1:10" ht="25.5">
      <c r="A52" s="64" t="s">
        <v>1268</v>
      </c>
      <c r="B52" s="64"/>
      <c r="C52" s="64"/>
      <c r="D52" s="114" t="s">
        <v>2017</v>
      </c>
      <c r="E52" s="116">
        <f>1*E50+-1*E51</f>
        <v>0</v>
      </c>
      <c r="F52" s="116">
        <f>1*F50+-1*F51</f>
        <v>0</v>
      </c>
      <c r="G52" s="116">
        <f>1*G50+-1*G51</f>
        <v>0</v>
      </c>
      <c r="H52" s="116">
        <f>1*H50+-1*H51</f>
        <v>0</v>
      </c>
      <c r="I52" s="22"/>
      <c r="J52" s="64"/>
    </row>
    <row r="53" spans="1:10">
      <c r="A53" s="64" t="s">
        <v>1269</v>
      </c>
      <c r="B53" s="64"/>
      <c r="C53" s="64"/>
      <c r="D53" s="112" t="s">
        <v>2018</v>
      </c>
      <c r="E53" s="102"/>
      <c r="F53" s="102"/>
      <c r="G53" s="102"/>
      <c r="H53" s="102"/>
      <c r="I53" s="22"/>
      <c r="J53" s="64"/>
    </row>
    <row r="54" spans="1:10" ht="25.5">
      <c r="A54" s="64" t="s">
        <v>1270</v>
      </c>
      <c r="B54" s="64"/>
      <c r="C54" s="64"/>
      <c r="D54" s="113" t="s">
        <v>2019</v>
      </c>
      <c r="E54" s="115"/>
      <c r="F54" s="115"/>
      <c r="G54" s="115"/>
      <c r="H54" s="115"/>
      <c r="I54" s="22"/>
      <c r="J54" s="64"/>
    </row>
    <row r="55" spans="1:10" ht="25.5">
      <c r="A55" s="64" t="s">
        <v>1271</v>
      </c>
      <c r="B55" s="64"/>
      <c r="C55" s="64"/>
      <c r="D55" s="113" t="s">
        <v>2020</v>
      </c>
      <c r="E55" s="115"/>
      <c r="F55" s="115"/>
      <c r="G55" s="115"/>
      <c r="H55" s="115"/>
      <c r="I55" s="22"/>
      <c r="J55" s="64"/>
    </row>
    <row r="56" spans="1:10" ht="38.25">
      <c r="A56" s="64" t="s">
        <v>1272</v>
      </c>
      <c r="B56" s="64"/>
      <c r="C56" s="64"/>
      <c r="D56" s="113" t="s">
        <v>2021</v>
      </c>
      <c r="E56" s="115"/>
      <c r="F56" s="115"/>
      <c r="G56" s="115"/>
      <c r="H56" s="115"/>
      <c r="I56" s="22"/>
      <c r="J56" s="64"/>
    </row>
    <row r="57" spans="1:10" ht="25.5">
      <c r="A57" s="64" t="s">
        <v>1273</v>
      </c>
      <c r="B57" s="64"/>
      <c r="C57" s="64"/>
      <c r="D57" s="114" t="s">
        <v>2022</v>
      </c>
      <c r="E57" s="116">
        <f>1*E54+-1*E55+-1*E56</f>
        <v>0</v>
      </c>
      <c r="F57" s="116">
        <f>1*F54+-1*F55+-1*F56</f>
        <v>0</v>
      </c>
      <c r="G57" s="116">
        <f>1*G54+-1*G55+-1*G56</f>
        <v>0</v>
      </c>
      <c r="H57" s="116">
        <f>1*H54+-1*H55+-1*H56</f>
        <v>0</v>
      </c>
      <c r="I57" s="22"/>
      <c r="J57" s="64"/>
    </row>
    <row r="58" spans="1:10" ht="38.25">
      <c r="A58" s="64" t="s">
        <v>1274</v>
      </c>
      <c r="B58" s="64"/>
      <c r="C58" s="64"/>
      <c r="D58" s="100" t="s">
        <v>2023</v>
      </c>
      <c r="E58" s="115"/>
      <c r="F58" s="115"/>
      <c r="G58" s="115"/>
      <c r="H58" s="115"/>
      <c r="I58" s="22"/>
      <c r="J58" s="64"/>
    </row>
    <row r="59" spans="1:10" ht="25.5">
      <c r="A59" s="64" t="s">
        <v>1275</v>
      </c>
      <c r="B59" s="64"/>
      <c r="C59" s="64"/>
      <c r="D59" s="110" t="s">
        <v>2024</v>
      </c>
      <c r="E59" s="116">
        <f>1*E32+1*E36+1*E40+1*E44+1*E48+1*E52+1*E57+1*E58</f>
        <v>0</v>
      </c>
      <c r="F59" s="116">
        <f>1*F32+1*F36+1*F40+1*F44+1*F48+1*F52+1*F57+1*F58</f>
        <v>0</v>
      </c>
      <c r="G59" s="116">
        <f>1*G32+1*G36+1*G40+1*G44+1*G48+1*G52+1*G57+1*G58</f>
        <v>0</v>
      </c>
      <c r="H59" s="116">
        <f>1*H32+1*H36+1*H40+1*H44+1*H48+1*H52+1*H57+1*H58</f>
        <v>0</v>
      </c>
      <c r="I59" s="22"/>
      <c r="J59" s="64"/>
    </row>
    <row r="60" spans="1:10">
      <c r="A60" s="64" t="s">
        <v>1276</v>
      </c>
      <c r="B60" s="64"/>
      <c r="C60" s="64"/>
      <c r="D60" s="98" t="s">
        <v>2025</v>
      </c>
      <c r="E60" s="115"/>
      <c r="F60" s="115"/>
      <c r="G60" s="115"/>
      <c r="H60" s="115"/>
      <c r="I60" s="22"/>
      <c r="J60" s="64"/>
    </row>
    <row r="61" spans="1:10">
      <c r="A61" s="64" t="s">
        <v>1277</v>
      </c>
      <c r="B61" s="64"/>
      <c r="C61" s="64"/>
      <c r="D61" s="111" t="s">
        <v>2026</v>
      </c>
      <c r="E61" s="116">
        <f>1*E27+1*E59+1*E60</f>
        <v>0</v>
      </c>
      <c r="F61" s="116">
        <f>1*F27+1*F59+1*F60</f>
        <v>0</v>
      </c>
      <c r="G61" s="116">
        <f>1*G27+1*G59+1*G60</f>
        <v>0</v>
      </c>
      <c r="H61" s="116">
        <f>1*H27+1*H59+1*H60</f>
        <v>0</v>
      </c>
      <c r="I61" s="22"/>
      <c r="J61" s="64"/>
    </row>
    <row r="62" spans="1:10" ht="15.75" thickBot="1">
      <c r="A62" s="64" t="s">
        <v>1278</v>
      </c>
      <c r="B62" s="64"/>
      <c r="C62" s="64"/>
      <c r="D62" s="121" t="s">
        <v>2027</v>
      </c>
      <c r="E62" s="117">
        <f>1*E16+1*E61</f>
        <v>-143912</v>
      </c>
      <c r="F62" s="117">
        <f>1*F16+1*F61</f>
        <v>-105975</v>
      </c>
      <c r="G62" s="117">
        <f>1*G16+1*G61</f>
        <v>-238830</v>
      </c>
      <c r="H62" s="117">
        <f>1*H16+1*H61</f>
        <v>-2602249</v>
      </c>
      <c r="I62" s="22"/>
      <c r="J62" s="64"/>
    </row>
    <row r="63" spans="1:10" ht="15.75" thickTop="1">
      <c r="A63" s="64" t="s">
        <v>1279</v>
      </c>
      <c r="B63" s="64"/>
      <c r="C63" s="64"/>
      <c r="D63" s="97" t="s">
        <v>2028</v>
      </c>
      <c r="E63" s="118"/>
      <c r="F63" s="118"/>
      <c r="G63" s="118"/>
      <c r="H63" s="118"/>
      <c r="I63" s="22"/>
      <c r="J63" s="64"/>
    </row>
    <row r="64" spans="1:10">
      <c r="A64" s="64" t="s">
        <v>1280</v>
      </c>
      <c r="B64" s="64"/>
      <c r="C64" s="64"/>
      <c r="D64" s="98" t="s">
        <v>2029</v>
      </c>
      <c r="E64" s="115"/>
      <c r="F64" s="115"/>
      <c r="G64" s="115"/>
      <c r="H64" s="115"/>
      <c r="I64" s="22"/>
      <c r="J64" s="64"/>
    </row>
    <row r="65" spans="1:10">
      <c r="A65" s="64" t="s">
        <v>1281</v>
      </c>
      <c r="B65" s="64"/>
      <c r="C65" s="64"/>
      <c r="D65" s="98" t="s">
        <v>2030</v>
      </c>
      <c r="E65" s="115"/>
      <c r="F65" s="115"/>
      <c r="G65" s="115"/>
      <c r="H65" s="115"/>
      <c r="I65" s="22"/>
      <c r="J65" s="64"/>
    </row>
    <row r="66" spans="1:10" hidden="1">
      <c r="A66" s="64"/>
      <c r="B66" s="64"/>
      <c r="C66" s="64" t="s">
        <v>439</v>
      </c>
      <c r="D66" s="22"/>
      <c r="E66" s="22"/>
      <c r="F66" s="22"/>
      <c r="G66" s="22"/>
      <c r="H66" s="22"/>
      <c r="I66" s="22"/>
      <c r="J66" s="64"/>
    </row>
    <row r="67" spans="1:10" hidden="1">
      <c r="A67" s="64"/>
      <c r="B67" s="64"/>
      <c r="C67" s="64" t="s">
        <v>459</v>
      </c>
      <c r="D67" s="64"/>
      <c r="E67" s="64"/>
      <c r="F67" s="64"/>
      <c r="G67" s="64"/>
      <c r="H67" s="64"/>
      <c r="I67" s="64"/>
      <c r="J67" s="64" t="s">
        <v>460</v>
      </c>
    </row>
  </sheetData>
  <sheetProtection algorithmName="SHA-512" hashValue="MYG/a9Bvf4a2i1AnrMXUN9z9deMGE0kyWBH5sn9Y4bTDXRp1Ce6JT3daRUx8lLqk3+qhFXGJ1ziV94pELNFcPQ==" saltValue="ejqzNU2l9Lxx1MutfoTz1g==" spinCount="100000" sheet="1" objects="1" scenarios="1" formatColumns="0" formatRows="0"/>
  <dataValidations count="1">
    <dataValidation type="custom" allowBlank="1" showInputMessage="1" showErrorMessage="1" error="Please enter a numeric value upto 2 decimal places only" sqref="E16:H16 E64:H65 E54:H62 E50:H52 E46:H48 E42:H44 E38:H40 E34:H36 E30:H32 E19:H27">
      <formula1>AND(ISNUMBER(E16),IF(ISERR(FIND(".",E16)),TRUE,IF(LEN(E16)-FIND(".",E16)&lt;=2,TRUE,FALSE)))</formula1>
    </dataValidation>
  </dataValidations>
  <pageMargins left="0.7" right="0.7" top="0.75" bottom="0.75" header="0.3" footer="0.3"/>
  <drawing r:id="rId1"/>
  <legacyDrawing r:id="rId2"/>
  <controls>
    <mc:AlternateContent xmlns:mc="http://schemas.openxmlformats.org/markup-compatibility/2006">
      <mc:Choice Requires="x14">
        <control shapeId="2053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0536" r:id="rId3" name="LegendBtn"/>
      </mc:Fallback>
    </mc:AlternateContent>
    <mc:AlternateContent xmlns:mc="http://schemas.openxmlformats.org/markup-compatibility/2006">
      <mc:Choice Requires="x14">
        <control shapeId="2053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0535" r:id="rId5" name="HelpBtn"/>
      </mc:Fallback>
    </mc:AlternateContent>
    <mc:AlternateContent xmlns:mc="http://schemas.openxmlformats.org/markup-compatibility/2006">
      <mc:Choice Requires="x14">
        <control shapeId="2053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0534" r:id="rId7" name="ToolboxBtn"/>
      </mc:Fallback>
    </mc:AlternateContent>
    <mc:AlternateContent xmlns:mc="http://schemas.openxmlformats.org/markup-compatibility/2006">
      <mc:Choice Requires="x14">
        <control shapeId="2053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0533" r:id="rId9" name="HomeBtn"/>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DZ140"/>
  <sheetViews>
    <sheetView showGridLines="0" rightToLeft="1" topLeftCell="C1" workbookViewId="0">
      <pane ySplit="2" topLeftCell="A62" activePane="bottomLeft" state="frozen"/>
      <selection pane="bottomLeft" activeCell="F125" sqref="F125"/>
    </sheetView>
  </sheetViews>
  <sheetFormatPr defaultRowHeight="15"/>
  <cols>
    <col min="1" max="2" width="0" hidden="1" customWidth="1"/>
    <col min="3" max="3" width="3.7109375" customWidth="1"/>
    <col min="4" max="4" width="50.7109375" customWidth="1"/>
    <col min="5" max="6" width="22.7109375" customWidth="1"/>
    <col min="7" max="7" width="20.7109375" customWidth="1"/>
  </cols>
  <sheetData>
    <row r="1" spans="1:130" ht="80.099999999999994" customHeight="1">
      <c r="A1" s="51" t="s">
        <v>1282</v>
      </c>
      <c r="B1" s="22"/>
      <c r="C1" s="22"/>
      <c r="D1" s="22"/>
      <c r="E1" s="22"/>
      <c r="F1" s="22"/>
      <c r="G1" s="22"/>
      <c r="H1" s="22"/>
    </row>
    <row r="2" spans="1:130" ht="24.95" customHeight="1">
      <c r="A2" s="56"/>
      <c r="B2" s="56"/>
      <c r="C2" s="56"/>
      <c r="D2" s="59" t="s">
        <v>1817</v>
      </c>
      <c r="E2" s="56"/>
      <c r="F2" s="56"/>
      <c r="G2" s="56"/>
      <c r="H2" s="56"/>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c r="H3" s="22"/>
    </row>
    <row r="4" spans="1:130" hidden="1">
      <c r="A4" s="22"/>
      <c r="B4" s="22"/>
      <c r="C4" s="22"/>
      <c r="D4" s="22"/>
      <c r="E4" s="22"/>
      <c r="F4" s="22"/>
      <c r="G4" s="22"/>
      <c r="H4" s="22"/>
    </row>
    <row r="5" spans="1:130" ht="24.95" customHeight="1">
      <c r="A5" s="64"/>
      <c r="B5" s="64"/>
      <c r="C5" s="51" t="s">
        <v>1694</v>
      </c>
      <c r="D5" s="64"/>
      <c r="E5" s="64"/>
      <c r="F5" s="64"/>
      <c r="G5" s="64"/>
      <c r="H5" s="64"/>
      <c r="I5" s="22"/>
    </row>
    <row r="6" spans="1:130" hidden="1">
      <c r="A6" s="64"/>
      <c r="B6" s="64"/>
      <c r="C6" s="64"/>
      <c r="D6" s="64"/>
      <c r="E6" s="64"/>
      <c r="F6" s="64"/>
      <c r="G6" s="64"/>
      <c r="H6" s="64"/>
      <c r="I6" s="22"/>
    </row>
    <row r="7" spans="1:130" hidden="1">
      <c r="A7" s="64"/>
      <c r="B7" s="64"/>
      <c r="C7" s="64"/>
      <c r="D7" s="64"/>
      <c r="E7" s="64">
        <v>0</v>
      </c>
      <c r="F7" s="64" t="s">
        <v>1720</v>
      </c>
      <c r="G7" s="64"/>
      <c r="H7" s="64"/>
      <c r="I7" s="22"/>
    </row>
    <row r="8" spans="1:130" hidden="1">
      <c r="A8" s="64"/>
      <c r="B8" s="64"/>
      <c r="C8" s="64" t="s">
        <v>437</v>
      </c>
      <c r="D8" s="64" t="s">
        <v>438</v>
      </c>
      <c r="E8" s="64"/>
      <c r="F8" s="64"/>
      <c r="G8" s="64" t="s">
        <v>439</v>
      </c>
      <c r="H8" s="64" t="s">
        <v>440</v>
      </c>
      <c r="I8" s="22"/>
    </row>
    <row r="9" spans="1:130" ht="24.95" customHeight="1">
      <c r="A9" s="64"/>
      <c r="B9" s="64"/>
      <c r="C9" s="64" t="s">
        <v>442</v>
      </c>
      <c r="D9" s="66"/>
      <c r="E9" s="84" t="str">
        <f>TEXT(DATE(MID(E12,7,4),MID(E12,4,2),MID(E12,1,2)),"dd/MM/yyyy")&amp;" - "&amp;TEXT(DATE(MID(E13,7,4),MID(E13,4,2),MID(E13,1,2)),"dd/MM/yyyy")</f>
        <v>01/01/2021 - 30/06/2021</v>
      </c>
      <c r="F9" s="84" t="str">
        <f>TEXT(DATE(MID(F12,7,4),MID(F12,4,2),MID(F12,1,2)),"dd/MM/yyyy")&amp;" - "&amp;TEXT(DATE(MID(F13,7,4),MID(F13,4,2),MID(F13,1,2)),"dd/MM/yyyy")</f>
        <v>01/01/2020 - 30/06/2020</v>
      </c>
      <c r="G9" s="22"/>
      <c r="H9" s="64"/>
      <c r="I9" s="22"/>
    </row>
    <row r="10" spans="1:130" ht="20.100000000000001" customHeight="1">
      <c r="A10" s="64"/>
      <c r="B10" s="64"/>
      <c r="C10" s="64" t="s">
        <v>443</v>
      </c>
      <c r="D10" s="66"/>
      <c r="E10" s="65" t="str">
        <f>StartUp!$E$8</f>
        <v>JOD</v>
      </c>
      <c r="F10" s="65" t="str">
        <f>StartUp!$E$8</f>
        <v>JOD</v>
      </c>
      <c r="G10" s="22"/>
      <c r="H10" s="64"/>
      <c r="I10" s="22"/>
    </row>
    <row r="11" spans="1:130" ht="20.100000000000001" customHeight="1">
      <c r="A11" s="64"/>
      <c r="B11" s="64" t="s">
        <v>1719</v>
      </c>
      <c r="C11" s="64" t="s">
        <v>474</v>
      </c>
      <c r="D11" s="109"/>
      <c r="E11" s="71"/>
      <c r="F11" s="71" t="s">
        <v>1836</v>
      </c>
      <c r="G11" s="22"/>
      <c r="H11" s="64"/>
      <c r="I11" s="22"/>
    </row>
    <row r="12" spans="1:130" ht="20.100000000000001" hidden="1" customHeight="1">
      <c r="A12" s="64"/>
      <c r="B12" s="64"/>
      <c r="C12" s="64" t="s">
        <v>444</v>
      </c>
      <c r="D12" s="109"/>
      <c r="E12" s="68" t="s">
        <v>1808</v>
      </c>
      <c r="F12" s="68" t="s">
        <v>1834</v>
      </c>
      <c r="G12" s="22"/>
      <c r="H12" s="64"/>
      <c r="I12" s="22"/>
    </row>
    <row r="13" spans="1:130" ht="20.100000000000001" hidden="1" customHeight="1">
      <c r="A13" s="64"/>
      <c r="B13" s="64"/>
      <c r="C13" s="64" t="s">
        <v>445</v>
      </c>
      <c r="D13" s="109"/>
      <c r="E13" s="68" t="s">
        <v>1769</v>
      </c>
      <c r="F13" s="68" t="s">
        <v>1810</v>
      </c>
      <c r="G13" s="22"/>
      <c r="H13" s="64"/>
      <c r="I13" s="22"/>
    </row>
    <row r="14" spans="1:130">
      <c r="A14" s="64"/>
      <c r="B14" s="64"/>
      <c r="C14" s="64" t="s">
        <v>439</v>
      </c>
      <c r="D14" s="66"/>
      <c r="E14" s="22"/>
      <c r="F14" s="22"/>
      <c r="G14" s="22"/>
      <c r="H14" s="64"/>
      <c r="I14" s="22"/>
    </row>
    <row r="15" spans="1:130">
      <c r="A15" s="64" t="s">
        <v>1283</v>
      </c>
      <c r="B15" s="64"/>
      <c r="C15" s="64"/>
      <c r="D15" s="96" t="s">
        <v>2033</v>
      </c>
      <c r="E15" s="96"/>
      <c r="F15" s="96"/>
      <c r="G15" s="22"/>
      <c r="H15" s="64"/>
      <c r="I15" s="22"/>
    </row>
    <row r="16" spans="1:130">
      <c r="A16" s="64" t="s">
        <v>1284</v>
      </c>
      <c r="B16" s="64"/>
      <c r="C16" s="64"/>
      <c r="D16" s="97" t="s">
        <v>2034</v>
      </c>
      <c r="E16" s="96"/>
      <c r="F16" s="96"/>
      <c r="G16" s="22"/>
      <c r="H16" s="64"/>
      <c r="I16" s="22"/>
    </row>
    <row r="17" spans="1:9">
      <c r="A17" s="64" t="s">
        <v>1224</v>
      </c>
      <c r="B17" s="64"/>
      <c r="C17" s="64"/>
      <c r="D17" s="111" t="s">
        <v>1974</v>
      </c>
      <c r="E17" s="116">
        <f>IncomeStateFuncOfExpense!G35</f>
        <v>-238830</v>
      </c>
      <c r="F17" s="116">
        <f>IncomeStateFuncOfExpense!H35</f>
        <v>-2602249</v>
      </c>
      <c r="G17" s="22"/>
      <c r="H17" s="64"/>
      <c r="I17" s="22"/>
    </row>
    <row r="18" spans="1:9">
      <c r="A18" s="64" t="s">
        <v>1285</v>
      </c>
      <c r="B18" s="64"/>
      <c r="C18" s="64"/>
      <c r="D18" s="99" t="s">
        <v>2035</v>
      </c>
      <c r="E18" s="102"/>
      <c r="F18" s="102"/>
      <c r="G18" s="22"/>
      <c r="H18" s="64"/>
      <c r="I18" s="22"/>
    </row>
    <row r="19" spans="1:9">
      <c r="A19" s="64" t="s">
        <v>1286</v>
      </c>
      <c r="B19" s="64"/>
      <c r="C19" s="64"/>
      <c r="D19" s="100" t="s">
        <v>2036</v>
      </c>
      <c r="E19" s="115">
        <v>73343</v>
      </c>
      <c r="F19" s="115">
        <v>74546</v>
      </c>
      <c r="G19" s="22"/>
      <c r="H19" s="64"/>
      <c r="I19" s="22"/>
    </row>
    <row r="20" spans="1:9" ht="25.5">
      <c r="A20" s="64" t="s">
        <v>1287</v>
      </c>
      <c r="B20" s="64"/>
      <c r="C20" s="64"/>
      <c r="D20" s="100" t="s">
        <v>2037</v>
      </c>
      <c r="E20" s="115"/>
      <c r="F20" s="115">
        <v>1631596</v>
      </c>
      <c r="G20" s="22"/>
      <c r="H20" s="64"/>
      <c r="I20" s="22"/>
    </row>
    <row r="21" spans="1:9">
      <c r="A21" s="64" t="s">
        <v>1288</v>
      </c>
      <c r="B21" s="64"/>
      <c r="C21" s="64"/>
      <c r="D21" s="100" t="s">
        <v>2038</v>
      </c>
      <c r="E21" s="115"/>
      <c r="F21" s="115"/>
      <c r="G21" s="22"/>
      <c r="H21" s="64"/>
      <c r="I21" s="22"/>
    </row>
    <row r="22" spans="1:9">
      <c r="A22" s="64" t="s">
        <v>1289</v>
      </c>
      <c r="B22" s="64"/>
      <c r="C22" s="64"/>
      <c r="D22" s="100" t="s">
        <v>2039</v>
      </c>
      <c r="E22" s="115"/>
      <c r="F22" s="115"/>
      <c r="G22" s="22"/>
      <c r="H22" s="64"/>
      <c r="I22" s="22"/>
    </row>
    <row r="23" spans="1:9">
      <c r="A23" s="64" t="s">
        <v>1290</v>
      </c>
      <c r="B23" s="64"/>
      <c r="C23" s="64"/>
      <c r="D23" s="100" t="s">
        <v>2040</v>
      </c>
      <c r="E23" s="115"/>
      <c r="F23" s="115">
        <v>613522</v>
      </c>
      <c r="G23" s="22"/>
      <c r="H23" s="64"/>
      <c r="I23" s="22"/>
    </row>
    <row r="24" spans="1:9">
      <c r="A24" s="64" t="s">
        <v>1291</v>
      </c>
      <c r="B24" s="64"/>
      <c r="C24" s="64"/>
      <c r="D24" s="100" t="s">
        <v>2041</v>
      </c>
      <c r="E24" s="115"/>
      <c r="F24" s="115"/>
      <c r="G24" s="22"/>
      <c r="H24" s="64"/>
      <c r="I24" s="22"/>
    </row>
    <row r="25" spans="1:9">
      <c r="A25" s="64" t="s">
        <v>1292</v>
      </c>
      <c r="B25" s="64"/>
      <c r="C25" s="64"/>
      <c r="D25" s="100" t="s">
        <v>2042</v>
      </c>
      <c r="E25" s="115"/>
      <c r="F25" s="115"/>
      <c r="G25" s="22"/>
      <c r="H25" s="64"/>
      <c r="I25" s="22"/>
    </row>
    <row r="26" spans="1:9">
      <c r="A26" s="64" t="s">
        <v>1293</v>
      </c>
      <c r="B26" s="64"/>
      <c r="C26" s="64"/>
      <c r="D26" s="100" t="s">
        <v>2043</v>
      </c>
      <c r="E26" s="115"/>
      <c r="F26" s="115"/>
      <c r="G26" s="22"/>
      <c r="H26" s="64"/>
      <c r="I26" s="22"/>
    </row>
    <row r="27" spans="1:9" ht="25.5">
      <c r="A27" s="64" t="s">
        <v>1294</v>
      </c>
      <c r="B27" s="64"/>
      <c r="C27" s="64"/>
      <c r="D27" s="100" t="s">
        <v>2044</v>
      </c>
      <c r="E27" s="115"/>
      <c r="F27" s="115"/>
      <c r="G27" s="22"/>
      <c r="H27" s="64"/>
      <c r="I27" s="22"/>
    </row>
    <row r="28" spans="1:9" ht="25.5">
      <c r="A28" s="64" t="s">
        <v>1295</v>
      </c>
      <c r="B28" s="64"/>
      <c r="C28" s="64"/>
      <c r="D28" s="100" t="s">
        <v>2045</v>
      </c>
      <c r="E28" s="115"/>
      <c r="F28" s="115"/>
      <c r="G28" s="22"/>
      <c r="H28" s="64"/>
      <c r="I28" s="22"/>
    </row>
    <row r="29" spans="1:9">
      <c r="A29" s="64" t="s">
        <v>1296</v>
      </c>
      <c r="B29" s="64"/>
      <c r="C29" s="64"/>
      <c r="D29" s="100" t="s">
        <v>2046</v>
      </c>
      <c r="E29" s="115"/>
      <c r="F29" s="115"/>
      <c r="G29" s="22"/>
      <c r="H29" s="64"/>
      <c r="I29" s="22"/>
    </row>
    <row r="30" spans="1:9">
      <c r="A30" s="64" t="s">
        <v>1297</v>
      </c>
      <c r="B30" s="64"/>
      <c r="C30" s="64"/>
      <c r="D30" s="100" t="s">
        <v>2047</v>
      </c>
      <c r="E30" s="115">
        <v>-10875</v>
      </c>
      <c r="F30" s="115">
        <v>15999</v>
      </c>
      <c r="G30" s="22"/>
      <c r="H30" s="64"/>
      <c r="I30" s="22"/>
    </row>
    <row r="31" spans="1:9">
      <c r="A31" s="64" t="s">
        <v>1298</v>
      </c>
      <c r="B31" s="64"/>
      <c r="C31" s="64"/>
      <c r="D31" s="100" t="s">
        <v>2048</v>
      </c>
      <c r="E31" s="115"/>
      <c r="F31" s="115"/>
      <c r="G31" s="22"/>
      <c r="H31" s="64"/>
      <c r="I31" s="22"/>
    </row>
    <row r="32" spans="1:9">
      <c r="A32" s="64" t="s">
        <v>1299</v>
      </c>
      <c r="B32" s="64"/>
      <c r="C32" s="64"/>
      <c r="D32" s="100" t="s">
        <v>1967</v>
      </c>
      <c r="E32" s="115"/>
      <c r="F32" s="115"/>
      <c r="G32" s="22"/>
      <c r="H32" s="64"/>
      <c r="I32" s="22"/>
    </row>
    <row r="33" spans="1:9">
      <c r="A33" s="64" t="s">
        <v>1300</v>
      </c>
      <c r="B33" s="64"/>
      <c r="C33" s="64"/>
      <c r="D33" s="100" t="s">
        <v>2049</v>
      </c>
      <c r="E33" s="115">
        <v>7120</v>
      </c>
      <c r="F33" s="115">
        <v>10722</v>
      </c>
      <c r="G33" s="22"/>
      <c r="H33" s="64"/>
      <c r="I33" s="22"/>
    </row>
    <row r="34" spans="1:9">
      <c r="A34" s="64" t="s">
        <v>1301</v>
      </c>
      <c r="B34" s="64"/>
      <c r="C34" s="64"/>
      <c r="D34" s="100" t="s">
        <v>2050</v>
      </c>
      <c r="E34" s="115"/>
      <c r="F34" s="115"/>
      <c r="G34" s="22"/>
      <c r="H34" s="64"/>
      <c r="I34" s="22"/>
    </row>
    <row r="35" spans="1:9">
      <c r="A35" s="64" t="s">
        <v>1302</v>
      </c>
      <c r="B35" s="64"/>
      <c r="C35" s="64"/>
      <c r="D35" s="100" t="s">
        <v>2051</v>
      </c>
      <c r="E35" s="115"/>
      <c r="F35" s="115">
        <v>-188351</v>
      </c>
      <c r="G35" s="22"/>
      <c r="H35" s="64"/>
      <c r="I35" s="22"/>
    </row>
    <row r="36" spans="1:9">
      <c r="A36" s="64" t="s">
        <v>1303</v>
      </c>
      <c r="B36" s="64"/>
      <c r="C36" s="64"/>
      <c r="D36" s="100" t="s">
        <v>2052</v>
      </c>
      <c r="E36" s="115"/>
      <c r="F36" s="115"/>
      <c r="G36" s="22"/>
      <c r="H36" s="64"/>
      <c r="I36" s="22"/>
    </row>
    <row r="37" spans="1:9" ht="25.5">
      <c r="A37" s="64" t="s">
        <v>1304</v>
      </c>
      <c r="B37" s="64"/>
      <c r="C37" s="64"/>
      <c r="D37" s="100" t="s">
        <v>2053</v>
      </c>
      <c r="E37" s="115"/>
      <c r="F37" s="115"/>
      <c r="G37" s="22"/>
      <c r="H37" s="64"/>
      <c r="I37" s="22"/>
    </row>
    <row r="38" spans="1:9">
      <c r="A38" s="64" t="s">
        <v>1305</v>
      </c>
      <c r="B38" s="64"/>
      <c r="C38" s="64"/>
      <c r="D38" s="100" t="s">
        <v>2054</v>
      </c>
      <c r="E38" s="115"/>
      <c r="F38" s="115"/>
      <c r="G38" s="22"/>
      <c r="H38" s="64"/>
      <c r="I38" s="22"/>
    </row>
    <row r="39" spans="1:9">
      <c r="A39" s="64" t="s">
        <v>1306</v>
      </c>
      <c r="B39" s="64"/>
      <c r="C39" s="64"/>
      <c r="D39" s="110" t="s">
        <v>2055</v>
      </c>
      <c r="E39" s="116">
        <f>1*E19+1*E20+1*E21+1*E22+1*E23+1*E24+1*E25+-1*E26+1*E27+1*E28+-1*E29+-1*E30+-1*E31+1*E32+-1*E33+-1*E34+-1*E35+1*E36+1*E37+1*E38</f>
        <v>77098</v>
      </c>
      <c r="F39" s="116">
        <f>1*F19+1*F20+1*F21+1*F22+1*F23+1*F24+1*F25+-1*F26+1*F27+1*F28+-1*F29+-1*F30+-1*F31+1*F32+-1*F33+-1*F34+-1*F35+1*F36+1*F37+1*F38</f>
        <v>2481294</v>
      </c>
      <c r="G39" s="22"/>
      <c r="H39" s="64"/>
      <c r="I39" s="22"/>
    </row>
    <row r="40" spans="1:9" ht="25.5">
      <c r="A40" s="64" t="s">
        <v>1307</v>
      </c>
      <c r="B40" s="64"/>
      <c r="C40" s="64"/>
      <c r="D40" s="111" t="s">
        <v>2056</v>
      </c>
      <c r="E40" s="116">
        <f>1*E17+1*E39</f>
        <v>-161732</v>
      </c>
      <c r="F40" s="116">
        <f>1*F17+1*F39</f>
        <v>-120955</v>
      </c>
      <c r="G40" s="22"/>
      <c r="H40" s="64"/>
      <c r="I40" s="22"/>
    </row>
    <row r="41" spans="1:9">
      <c r="A41" s="64" t="s">
        <v>1308</v>
      </c>
      <c r="B41" s="64"/>
      <c r="C41" s="64"/>
      <c r="D41" s="98" t="s">
        <v>2057</v>
      </c>
      <c r="E41" s="115"/>
      <c r="F41" s="115"/>
      <c r="G41" s="22"/>
      <c r="H41" s="64"/>
      <c r="I41" s="22"/>
    </row>
    <row r="42" spans="1:9">
      <c r="A42" s="64" t="s">
        <v>1309</v>
      </c>
      <c r="B42" s="64"/>
      <c r="C42" s="64"/>
      <c r="D42" s="98" t="s">
        <v>2058</v>
      </c>
      <c r="E42" s="115">
        <v>-13770</v>
      </c>
      <c r="F42" s="115">
        <v>-12156</v>
      </c>
      <c r="G42" s="22"/>
      <c r="H42" s="64"/>
      <c r="I42" s="22"/>
    </row>
    <row r="43" spans="1:9" ht="25.5">
      <c r="A43" s="64" t="s">
        <v>1310</v>
      </c>
      <c r="B43" s="64"/>
      <c r="C43" s="64"/>
      <c r="D43" s="98" t="s">
        <v>2059</v>
      </c>
      <c r="E43" s="115"/>
      <c r="F43" s="115"/>
      <c r="G43" s="22"/>
      <c r="H43" s="64"/>
      <c r="I43" s="22"/>
    </row>
    <row r="44" spans="1:9">
      <c r="A44" s="64" t="s">
        <v>1311</v>
      </c>
      <c r="B44" s="64"/>
      <c r="C44" s="64"/>
      <c r="D44" s="98" t="s">
        <v>2060</v>
      </c>
      <c r="E44" s="115">
        <v>30000</v>
      </c>
      <c r="F44" s="115">
        <v>20000</v>
      </c>
      <c r="G44" s="22"/>
      <c r="H44" s="64"/>
      <c r="I44" s="22"/>
    </row>
    <row r="45" spans="1:9">
      <c r="A45" s="64" t="s">
        <v>1312</v>
      </c>
      <c r="B45" s="64"/>
      <c r="C45" s="64"/>
      <c r="D45" s="98" t="s">
        <v>2061</v>
      </c>
      <c r="E45" s="115">
        <v>-934546</v>
      </c>
      <c r="F45" s="115">
        <v>-21711</v>
      </c>
      <c r="G45" s="22"/>
      <c r="H45" s="64"/>
      <c r="I45" s="22"/>
    </row>
    <row r="46" spans="1:9">
      <c r="A46" s="64" t="s">
        <v>1313</v>
      </c>
      <c r="B46" s="64"/>
      <c r="C46" s="64"/>
      <c r="D46" s="98" t="s">
        <v>2062</v>
      </c>
      <c r="E46" s="115"/>
      <c r="F46" s="115"/>
      <c r="G46" s="22"/>
      <c r="H46" s="64"/>
      <c r="I46" s="22"/>
    </row>
    <row r="47" spans="1:9">
      <c r="A47" s="64" t="s">
        <v>1314</v>
      </c>
      <c r="B47" s="64"/>
      <c r="C47" s="64"/>
      <c r="D47" s="98" t="s">
        <v>2063</v>
      </c>
      <c r="E47" s="115"/>
      <c r="F47" s="115"/>
      <c r="G47" s="22"/>
      <c r="H47" s="64"/>
      <c r="I47" s="22"/>
    </row>
    <row r="48" spans="1:9">
      <c r="A48" s="64" t="s">
        <v>1315</v>
      </c>
      <c r="B48" s="64"/>
      <c r="C48" s="64"/>
      <c r="D48" s="98" t="s">
        <v>2064</v>
      </c>
      <c r="E48" s="115">
        <v>-79098</v>
      </c>
      <c r="F48" s="115">
        <v>-15031</v>
      </c>
      <c r="G48" s="22"/>
      <c r="H48" s="64"/>
      <c r="I48" s="22"/>
    </row>
    <row r="49" spans="1:9">
      <c r="A49" s="64" t="s">
        <v>1316</v>
      </c>
      <c r="B49" s="64"/>
      <c r="C49" s="64"/>
      <c r="D49" s="98" t="s">
        <v>2065</v>
      </c>
      <c r="E49" s="115">
        <v>-29539</v>
      </c>
      <c r="F49" s="115">
        <v>-8734</v>
      </c>
      <c r="G49" s="22"/>
      <c r="H49" s="64"/>
      <c r="I49" s="22"/>
    </row>
    <row r="50" spans="1:9">
      <c r="A50" s="64" t="s">
        <v>1317</v>
      </c>
      <c r="B50" s="64"/>
      <c r="C50" s="64"/>
      <c r="D50" s="98" t="s">
        <v>2066</v>
      </c>
      <c r="E50" s="115"/>
      <c r="F50" s="115"/>
      <c r="G50" s="22"/>
      <c r="H50" s="64"/>
      <c r="I50" s="22"/>
    </row>
    <row r="51" spans="1:9">
      <c r="A51" s="64" t="s">
        <v>1318</v>
      </c>
      <c r="B51" s="64"/>
      <c r="C51" s="64"/>
      <c r="D51" s="98" t="s">
        <v>2067</v>
      </c>
      <c r="E51" s="115"/>
      <c r="F51" s="115"/>
      <c r="G51" s="22"/>
      <c r="H51" s="64"/>
      <c r="I51" s="22"/>
    </row>
    <row r="52" spans="1:9">
      <c r="A52" s="64" t="s">
        <v>1319</v>
      </c>
      <c r="B52" s="64"/>
      <c r="C52" s="64"/>
      <c r="D52" s="98" t="s">
        <v>2068</v>
      </c>
      <c r="E52" s="115"/>
      <c r="F52" s="115"/>
      <c r="G52" s="22"/>
      <c r="H52" s="64"/>
      <c r="I52" s="22"/>
    </row>
    <row r="53" spans="1:9">
      <c r="A53" s="64" t="s">
        <v>1320</v>
      </c>
      <c r="B53" s="64"/>
      <c r="C53" s="64"/>
      <c r="D53" s="98" t="s">
        <v>2069</v>
      </c>
      <c r="E53" s="115"/>
      <c r="F53" s="115"/>
      <c r="G53" s="22"/>
      <c r="H53" s="64"/>
      <c r="I53" s="22"/>
    </row>
    <row r="54" spans="1:9">
      <c r="A54" s="64" t="s">
        <v>1321</v>
      </c>
      <c r="B54" s="64"/>
      <c r="C54" s="64"/>
      <c r="D54" s="98" t="s">
        <v>2070</v>
      </c>
      <c r="E54" s="115">
        <v>448125</v>
      </c>
      <c r="F54" s="115">
        <v>-108471</v>
      </c>
      <c r="G54" s="22"/>
      <c r="H54" s="64"/>
      <c r="I54" s="22"/>
    </row>
    <row r="55" spans="1:9">
      <c r="A55" s="64" t="s">
        <v>1322</v>
      </c>
      <c r="B55" s="64"/>
      <c r="C55" s="64"/>
      <c r="D55" s="98" t="s">
        <v>2071</v>
      </c>
      <c r="E55" s="115">
        <v>14939</v>
      </c>
      <c r="F55" s="115">
        <v>106914</v>
      </c>
      <c r="G55" s="22"/>
      <c r="H55" s="64"/>
      <c r="I55" s="22"/>
    </row>
    <row r="56" spans="1:9">
      <c r="A56" s="64" t="s">
        <v>1323</v>
      </c>
      <c r="B56" s="64"/>
      <c r="C56" s="64"/>
      <c r="D56" s="111" t="s">
        <v>2072</v>
      </c>
      <c r="E56" s="116">
        <f>1*E41+1*E42+1*E43+1*E44+1*E45+1*E46+1*E47+1*E48+1*E49+1*E50+1*E51+1*E52+1*E53+1*E54+1*E55</f>
        <v>-563889</v>
      </c>
      <c r="F56" s="116">
        <f>1*F41+1*F42+1*F43+1*F44+1*F45+1*F46+1*F47+1*F48+1*F49+1*F50+1*F51+1*F52+1*F53+1*F54+1*F55</f>
        <v>-39189</v>
      </c>
      <c r="G56" s="22"/>
      <c r="H56" s="64"/>
      <c r="I56" s="22"/>
    </row>
    <row r="57" spans="1:9">
      <c r="A57" s="64" t="s">
        <v>1324</v>
      </c>
      <c r="B57" s="64"/>
      <c r="C57" s="64"/>
      <c r="D57" s="111" t="s">
        <v>2073</v>
      </c>
      <c r="E57" s="116">
        <f>1*E40+1*E56</f>
        <v>-725621</v>
      </c>
      <c r="F57" s="116">
        <f>1*F40+1*F56</f>
        <v>-160144</v>
      </c>
      <c r="G57" s="22"/>
      <c r="H57" s="64"/>
      <c r="I57" s="22"/>
    </row>
    <row r="58" spans="1:9">
      <c r="A58" s="64" t="s">
        <v>1325</v>
      </c>
      <c r="B58" s="64"/>
      <c r="C58" s="64"/>
      <c r="D58" s="98" t="s">
        <v>2074</v>
      </c>
      <c r="E58" s="115"/>
      <c r="F58" s="115"/>
      <c r="G58" s="22"/>
      <c r="H58" s="64"/>
      <c r="I58" s="22"/>
    </row>
    <row r="59" spans="1:9">
      <c r="A59" s="64" t="s">
        <v>1326</v>
      </c>
      <c r="B59" s="64"/>
      <c r="C59" s="64"/>
      <c r="D59" s="98" t="s">
        <v>2075</v>
      </c>
      <c r="E59" s="115">
        <v>277</v>
      </c>
      <c r="F59" s="115"/>
      <c r="G59" s="22"/>
      <c r="H59" s="64"/>
      <c r="I59" s="22"/>
    </row>
    <row r="60" spans="1:9">
      <c r="A60" s="64" t="s">
        <v>1327</v>
      </c>
      <c r="B60" s="64"/>
      <c r="C60" s="64"/>
      <c r="D60" s="98" t="s">
        <v>2076</v>
      </c>
      <c r="E60" s="115"/>
      <c r="F60" s="115"/>
      <c r="G60" s="22"/>
      <c r="H60" s="64"/>
      <c r="I60" s="22"/>
    </row>
    <row r="61" spans="1:9">
      <c r="A61" s="64" t="s">
        <v>1328</v>
      </c>
      <c r="B61" s="64"/>
      <c r="C61" s="64"/>
      <c r="D61" s="111" t="s">
        <v>2077</v>
      </c>
      <c r="E61" s="116">
        <f>1*E57+-1*E58+-1*E59+1*E60</f>
        <v>-725898</v>
      </c>
      <c r="F61" s="116">
        <f>1*F57+-1*F58+-1*F59+1*F60</f>
        <v>-160144</v>
      </c>
      <c r="G61" s="22"/>
      <c r="H61" s="64"/>
      <c r="I61" s="22"/>
    </row>
    <row r="62" spans="1:9">
      <c r="A62" s="64" t="s">
        <v>1329</v>
      </c>
      <c r="B62" s="64"/>
      <c r="C62" s="64"/>
      <c r="D62" s="97" t="s">
        <v>2078</v>
      </c>
      <c r="E62" s="96"/>
      <c r="F62" s="96"/>
      <c r="G62" s="22"/>
      <c r="H62" s="64"/>
      <c r="I62" s="22"/>
    </row>
    <row r="63" spans="1:9" ht="25.5">
      <c r="A63" s="64" t="s">
        <v>1330</v>
      </c>
      <c r="B63" s="64"/>
      <c r="C63" s="64"/>
      <c r="D63" s="98" t="s">
        <v>2079</v>
      </c>
      <c r="E63" s="115"/>
      <c r="F63" s="115"/>
      <c r="G63" s="22"/>
      <c r="H63" s="64"/>
      <c r="I63" s="22"/>
    </row>
    <row r="64" spans="1:9" ht="25.5">
      <c r="A64" s="64" t="s">
        <v>1331</v>
      </c>
      <c r="B64" s="64"/>
      <c r="C64" s="64"/>
      <c r="D64" s="98" t="s">
        <v>2080</v>
      </c>
      <c r="E64" s="115"/>
      <c r="F64" s="115"/>
      <c r="G64" s="22"/>
      <c r="H64" s="64"/>
      <c r="I64" s="22"/>
    </row>
    <row r="65" spans="1:9" ht="25.5">
      <c r="A65" s="64" t="s">
        <v>1332</v>
      </c>
      <c r="B65" s="64"/>
      <c r="C65" s="64"/>
      <c r="D65" s="98" t="s">
        <v>2081</v>
      </c>
      <c r="E65" s="115"/>
      <c r="F65" s="115"/>
      <c r="G65" s="22"/>
      <c r="H65" s="64"/>
      <c r="I65" s="22"/>
    </row>
    <row r="66" spans="1:9" ht="25.5">
      <c r="A66" s="64" t="s">
        <v>1333</v>
      </c>
      <c r="B66" s="64"/>
      <c r="C66" s="64"/>
      <c r="D66" s="98" t="s">
        <v>2082</v>
      </c>
      <c r="E66" s="115"/>
      <c r="F66" s="115"/>
      <c r="G66" s="22"/>
      <c r="H66" s="64"/>
      <c r="I66" s="22"/>
    </row>
    <row r="67" spans="1:9">
      <c r="A67" s="64" t="s">
        <v>1334</v>
      </c>
      <c r="B67" s="64"/>
      <c r="C67" s="64"/>
      <c r="D67" s="98" t="s">
        <v>2083</v>
      </c>
      <c r="E67" s="115"/>
      <c r="F67" s="115"/>
      <c r="G67" s="22"/>
      <c r="H67" s="64"/>
      <c r="I67" s="22"/>
    </row>
    <row r="68" spans="1:9">
      <c r="A68" s="64" t="s">
        <v>1335</v>
      </c>
      <c r="B68" s="64"/>
      <c r="C68" s="64"/>
      <c r="D68" s="98" t="s">
        <v>2084</v>
      </c>
      <c r="E68" s="115"/>
      <c r="F68" s="115"/>
      <c r="G68" s="22"/>
      <c r="H68" s="64"/>
      <c r="I68" s="22"/>
    </row>
    <row r="69" spans="1:9">
      <c r="A69" s="64" t="s">
        <v>1336</v>
      </c>
      <c r="B69" s="64"/>
      <c r="C69" s="64"/>
      <c r="D69" s="98" t="s">
        <v>2085</v>
      </c>
      <c r="E69" s="115"/>
      <c r="F69" s="115"/>
      <c r="G69" s="22"/>
      <c r="H69" s="64"/>
      <c r="I69" s="22"/>
    </row>
    <row r="70" spans="1:9">
      <c r="A70" s="64" t="s">
        <v>1337</v>
      </c>
      <c r="B70" s="64"/>
      <c r="C70" s="64"/>
      <c r="D70" s="98" t="s">
        <v>2086</v>
      </c>
      <c r="E70" s="115">
        <v>1220</v>
      </c>
      <c r="F70" s="115"/>
      <c r="G70" s="22"/>
      <c r="H70" s="64"/>
      <c r="I70" s="22"/>
    </row>
    <row r="71" spans="1:9" ht="25.5">
      <c r="A71" s="64" t="s">
        <v>1338</v>
      </c>
      <c r="B71" s="64"/>
      <c r="C71" s="64"/>
      <c r="D71" s="98" t="s">
        <v>2087</v>
      </c>
      <c r="E71" s="115"/>
      <c r="F71" s="115"/>
      <c r="G71" s="22"/>
      <c r="H71" s="64"/>
      <c r="I71" s="22"/>
    </row>
    <row r="72" spans="1:9">
      <c r="A72" s="64" t="s">
        <v>1339</v>
      </c>
      <c r="B72" s="64"/>
      <c r="C72" s="64"/>
      <c r="D72" s="98" t="s">
        <v>2088</v>
      </c>
      <c r="E72" s="115"/>
      <c r="F72" s="115"/>
      <c r="G72" s="22"/>
      <c r="H72" s="64"/>
      <c r="I72" s="22"/>
    </row>
    <row r="73" spans="1:9">
      <c r="A73" s="64" t="s">
        <v>1340</v>
      </c>
      <c r="B73" s="64"/>
      <c r="C73" s="64"/>
      <c r="D73" s="98" t="s">
        <v>2089</v>
      </c>
      <c r="E73" s="115"/>
      <c r="F73" s="115"/>
      <c r="G73" s="22"/>
      <c r="H73" s="64"/>
      <c r="I73" s="22"/>
    </row>
    <row r="74" spans="1:9">
      <c r="A74" s="64" t="s">
        <v>1341</v>
      </c>
      <c r="B74" s="64"/>
      <c r="C74" s="64"/>
      <c r="D74" s="98" t="s">
        <v>2090</v>
      </c>
      <c r="E74" s="115"/>
      <c r="F74" s="115"/>
      <c r="G74" s="22"/>
      <c r="H74" s="64"/>
      <c r="I74" s="22"/>
    </row>
    <row r="75" spans="1:9">
      <c r="A75" s="64" t="s">
        <v>1342</v>
      </c>
      <c r="B75" s="64"/>
      <c r="C75" s="64"/>
      <c r="D75" s="98" t="s">
        <v>2091</v>
      </c>
      <c r="E75" s="115"/>
      <c r="F75" s="115">
        <v>-4236</v>
      </c>
      <c r="G75" s="22"/>
      <c r="H75" s="64"/>
      <c r="I75" s="22"/>
    </row>
    <row r="76" spans="1:9">
      <c r="A76" s="64" t="s">
        <v>1343</v>
      </c>
      <c r="B76" s="64"/>
      <c r="C76" s="64"/>
      <c r="D76" s="98" t="s">
        <v>2092</v>
      </c>
      <c r="E76" s="115">
        <v>673314</v>
      </c>
      <c r="F76" s="115">
        <v>-2885</v>
      </c>
      <c r="G76" s="22"/>
      <c r="H76" s="64"/>
      <c r="I76" s="22"/>
    </row>
    <row r="77" spans="1:9">
      <c r="A77" s="64" t="s">
        <v>1344</v>
      </c>
      <c r="B77" s="64"/>
      <c r="C77" s="64"/>
      <c r="D77" s="98" t="s">
        <v>2093</v>
      </c>
      <c r="E77" s="115"/>
      <c r="F77" s="115"/>
      <c r="G77" s="22"/>
      <c r="H77" s="64"/>
      <c r="I77" s="22"/>
    </row>
    <row r="78" spans="1:9">
      <c r="A78" s="64" t="s">
        <v>1345</v>
      </c>
      <c r="B78" s="64"/>
      <c r="C78" s="64"/>
      <c r="D78" s="98" t="s">
        <v>2094</v>
      </c>
      <c r="E78" s="115"/>
      <c r="F78" s="115"/>
      <c r="G78" s="22"/>
      <c r="H78" s="64"/>
      <c r="I78" s="22"/>
    </row>
    <row r="79" spans="1:9">
      <c r="A79" s="64" t="s">
        <v>1346</v>
      </c>
      <c r="B79" s="64"/>
      <c r="C79" s="64"/>
      <c r="D79" s="98" t="s">
        <v>2095</v>
      </c>
      <c r="E79" s="115"/>
      <c r="F79" s="115"/>
      <c r="G79" s="22"/>
      <c r="H79" s="64"/>
      <c r="I79" s="22"/>
    </row>
    <row r="80" spans="1:9">
      <c r="A80" s="64" t="s">
        <v>1347</v>
      </c>
      <c r="B80" s="64"/>
      <c r="C80" s="64"/>
      <c r="D80" s="98" t="s">
        <v>2096</v>
      </c>
      <c r="E80" s="115"/>
      <c r="F80" s="115"/>
      <c r="G80" s="22"/>
      <c r="H80" s="64"/>
      <c r="I80" s="22"/>
    </row>
    <row r="81" spans="1:9">
      <c r="A81" s="64" t="s">
        <v>1348</v>
      </c>
      <c r="B81" s="64"/>
      <c r="C81" s="64"/>
      <c r="D81" s="98" t="s">
        <v>2097</v>
      </c>
      <c r="E81" s="115"/>
      <c r="F81" s="115"/>
      <c r="G81" s="22"/>
      <c r="H81" s="64"/>
      <c r="I81" s="22"/>
    </row>
    <row r="82" spans="1:9">
      <c r="A82" s="64" t="s">
        <v>1349</v>
      </c>
      <c r="B82" s="64"/>
      <c r="C82" s="64"/>
      <c r="D82" s="98" t="s">
        <v>2098</v>
      </c>
      <c r="E82" s="115"/>
      <c r="F82" s="115"/>
      <c r="G82" s="22"/>
      <c r="H82" s="64"/>
      <c r="I82" s="22"/>
    </row>
    <row r="83" spans="1:9" ht="25.5">
      <c r="A83" s="64" t="s">
        <v>1350</v>
      </c>
      <c r="B83" s="64"/>
      <c r="C83" s="64"/>
      <c r="D83" s="98" t="s">
        <v>2099</v>
      </c>
      <c r="E83" s="115"/>
      <c r="F83" s="115"/>
      <c r="G83" s="22"/>
      <c r="H83" s="64"/>
      <c r="I83" s="22"/>
    </row>
    <row r="84" spans="1:9" ht="25.5">
      <c r="A84" s="64" t="s">
        <v>1351</v>
      </c>
      <c r="B84" s="64"/>
      <c r="C84" s="64"/>
      <c r="D84" s="98" t="s">
        <v>2100</v>
      </c>
      <c r="E84" s="115"/>
      <c r="F84" s="115"/>
      <c r="G84" s="22"/>
      <c r="H84" s="64"/>
      <c r="I84" s="22"/>
    </row>
    <row r="85" spans="1:9" ht="25.5">
      <c r="A85" s="64" t="s">
        <v>1352</v>
      </c>
      <c r="B85" s="64"/>
      <c r="C85" s="64"/>
      <c r="D85" s="98" t="s">
        <v>2101</v>
      </c>
      <c r="E85" s="115"/>
      <c r="F85" s="115"/>
      <c r="G85" s="22"/>
      <c r="H85" s="64"/>
      <c r="I85" s="22"/>
    </row>
    <row r="86" spans="1:9">
      <c r="A86" s="64" t="s">
        <v>1353</v>
      </c>
      <c r="B86" s="64"/>
      <c r="C86" s="64"/>
      <c r="D86" s="98" t="s">
        <v>2102</v>
      </c>
      <c r="E86" s="115">
        <v>7120</v>
      </c>
      <c r="F86" s="115">
        <v>10722</v>
      </c>
      <c r="G86" s="22"/>
      <c r="H86" s="64"/>
      <c r="I86" s="22"/>
    </row>
    <row r="87" spans="1:9" ht="25.5">
      <c r="A87" s="64" t="s">
        <v>1354</v>
      </c>
      <c r="B87" s="64"/>
      <c r="C87" s="64"/>
      <c r="D87" s="98" t="s">
        <v>2103</v>
      </c>
      <c r="E87" s="115"/>
      <c r="F87" s="115"/>
      <c r="G87" s="22"/>
      <c r="H87" s="64"/>
      <c r="I87" s="22"/>
    </row>
    <row r="88" spans="1:9">
      <c r="A88" s="64" t="s">
        <v>1355</v>
      </c>
      <c r="B88" s="64"/>
      <c r="C88" s="64"/>
      <c r="D88" s="98" t="s">
        <v>2104</v>
      </c>
      <c r="E88" s="115"/>
      <c r="F88" s="115"/>
      <c r="G88" s="22"/>
      <c r="H88" s="64"/>
      <c r="I88" s="22"/>
    </row>
    <row r="89" spans="1:9">
      <c r="A89" s="64" t="s">
        <v>1356</v>
      </c>
      <c r="B89" s="64"/>
      <c r="C89" s="64"/>
      <c r="D89" s="98" t="s">
        <v>2105</v>
      </c>
      <c r="E89" s="115"/>
      <c r="F89" s="115"/>
      <c r="G89" s="22"/>
      <c r="H89" s="64"/>
      <c r="I89" s="22"/>
    </row>
    <row r="90" spans="1:9">
      <c r="A90" s="64" t="s">
        <v>1357</v>
      </c>
      <c r="B90" s="64"/>
      <c r="C90" s="64"/>
      <c r="D90" s="111" t="s">
        <v>2106</v>
      </c>
      <c r="E90" s="116">
        <f>1*E63+-1*E64+1*E65+-1*E66+1*E67+-1*E68+1*E69+-1*E70+1*E71+-1*E72+1*E73+1*E74+1*E75+1*E76+-1*E77+1*E78+-1*E79+1*E80+-1*E81+-1*E82+1*E83+-1*E84+1*E85+1*E86+1*E87+-1*E88+1*E89</f>
        <v>679214</v>
      </c>
      <c r="F90" s="116">
        <f>1*F63+-1*F64+1*F65+-1*F66+1*F67+-1*F68+1*F69+-1*F70+1*F71+-1*F72+1*F73+1*F74+1*F75+1*F76+-1*F77+1*F78+-1*F79+1*F80+-1*F81+-1*F82+1*F83+-1*F84+1*F85+1*F86+1*F87+-1*F88+1*F89</f>
        <v>3601</v>
      </c>
      <c r="G90" s="22"/>
      <c r="H90" s="64"/>
      <c r="I90" s="22"/>
    </row>
    <row r="91" spans="1:9">
      <c r="A91" s="64" t="s">
        <v>1358</v>
      </c>
      <c r="B91" s="64"/>
      <c r="C91" s="64"/>
      <c r="D91" s="97" t="s">
        <v>2107</v>
      </c>
      <c r="E91" s="96"/>
      <c r="F91" s="96"/>
      <c r="G91" s="22"/>
      <c r="H91" s="64"/>
      <c r="I91" s="22"/>
    </row>
    <row r="92" spans="1:9" ht="25.5">
      <c r="A92" s="64" t="s">
        <v>1359</v>
      </c>
      <c r="B92" s="64"/>
      <c r="C92" s="64"/>
      <c r="D92" s="98" t="s">
        <v>2108</v>
      </c>
      <c r="E92" s="115"/>
      <c r="F92" s="115"/>
      <c r="G92" s="22"/>
      <c r="H92" s="64"/>
      <c r="I92" s="22"/>
    </row>
    <row r="93" spans="1:9" ht="25.5">
      <c r="A93" s="64" t="s">
        <v>1360</v>
      </c>
      <c r="B93" s="64"/>
      <c r="C93" s="64"/>
      <c r="D93" s="98" t="s">
        <v>2109</v>
      </c>
      <c r="E93" s="115"/>
      <c r="F93" s="115"/>
      <c r="G93" s="22"/>
      <c r="H93" s="64"/>
      <c r="I93" s="22"/>
    </row>
    <row r="94" spans="1:9">
      <c r="A94" s="64" t="s">
        <v>1361</v>
      </c>
      <c r="B94" s="64"/>
      <c r="C94" s="64"/>
      <c r="D94" s="98" t="s">
        <v>2110</v>
      </c>
      <c r="E94" s="115"/>
      <c r="F94" s="115"/>
      <c r="G94" s="22"/>
      <c r="H94" s="64"/>
      <c r="I94" s="22"/>
    </row>
    <row r="95" spans="1:9">
      <c r="A95" s="64" t="s">
        <v>1362</v>
      </c>
      <c r="B95" s="64"/>
      <c r="C95" s="64"/>
      <c r="D95" s="98" t="s">
        <v>2111</v>
      </c>
      <c r="E95" s="115"/>
      <c r="F95" s="115"/>
      <c r="G95" s="22"/>
      <c r="H95" s="64"/>
      <c r="I95" s="22"/>
    </row>
    <row r="96" spans="1:9">
      <c r="A96" s="64" t="s">
        <v>1363</v>
      </c>
      <c r="B96" s="64"/>
      <c r="C96" s="64"/>
      <c r="D96" s="98" t="s">
        <v>2112</v>
      </c>
      <c r="E96" s="115"/>
      <c r="F96" s="115"/>
      <c r="G96" s="22"/>
      <c r="H96" s="64"/>
      <c r="I96" s="22"/>
    </row>
    <row r="97" spans="1:9">
      <c r="A97" s="64" t="s">
        <v>1364</v>
      </c>
      <c r="B97" s="64"/>
      <c r="C97" s="64"/>
      <c r="D97" s="98" t="s">
        <v>2113</v>
      </c>
      <c r="E97" s="115"/>
      <c r="F97" s="115"/>
      <c r="G97" s="22"/>
      <c r="H97" s="64"/>
      <c r="I97" s="22"/>
    </row>
    <row r="98" spans="1:9">
      <c r="A98" s="64" t="s">
        <v>1365</v>
      </c>
      <c r="B98" s="64"/>
      <c r="C98" s="64"/>
      <c r="D98" s="98" t="s">
        <v>2114</v>
      </c>
      <c r="E98" s="115"/>
      <c r="F98" s="115">
        <v>19617</v>
      </c>
      <c r="G98" s="22"/>
      <c r="H98" s="64"/>
      <c r="I98" s="22"/>
    </row>
    <row r="99" spans="1:9">
      <c r="A99" s="64" t="s">
        <v>1366</v>
      </c>
      <c r="B99" s="64"/>
      <c r="C99" s="64"/>
      <c r="D99" s="98" t="s">
        <v>2115</v>
      </c>
      <c r="E99" s="115"/>
      <c r="F99" s="115"/>
      <c r="G99" s="22"/>
      <c r="H99" s="64"/>
      <c r="I99" s="22"/>
    </row>
    <row r="100" spans="1:9">
      <c r="A100" s="64" t="s">
        <v>1367</v>
      </c>
      <c r="B100" s="64"/>
      <c r="C100" s="64"/>
      <c r="D100" s="98" t="s">
        <v>2116</v>
      </c>
      <c r="E100" s="115"/>
      <c r="F100" s="115"/>
      <c r="G100" s="22"/>
      <c r="H100" s="64"/>
      <c r="I100" s="22"/>
    </row>
    <row r="101" spans="1:9">
      <c r="A101" s="64" t="s">
        <v>1368</v>
      </c>
      <c r="B101" s="64"/>
      <c r="C101" s="64"/>
      <c r="D101" s="98" t="s">
        <v>2117</v>
      </c>
      <c r="E101" s="115"/>
      <c r="F101" s="115"/>
      <c r="G101" s="22"/>
      <c r="H101" s="64"/>
      <c r="I101" s="22"/>
    </row>
    <row r="102" spans="1:9">
      <c r="A102" s="64" t="s">
        <v>1369</v>
      </c>
      <c r="B102" s="64"/>
      <c r="C102" s="64"/>
      <c r="D102" s="98" t="s">
        <v>2118</v>
      </c>
      <c r="E102" s="115"/>
      <c r="F102" s="115"/>
      <c r="G102" s="22"/>
      <c r="H102" s="64"/>
      <c r="I102" s="22"/>
    </row>
    <row r="103" spans="1:9">
      <c r="A103" s="64" t="s">
        <v>1370</v>
      </c>
      <c r="B103" s="64"/>
      <c r="C103" s="64"/>
      <c r="D103" s="98" t="s">
        <v>2119</v>
      </c>
      <c r="E103" s="115"/>
      <c r="F103" s="115"/>
      <c r="G103" s="22"/>
      <c r="H103" s="64"/>
      <c r="I103" s="22"/>
    </row>
    <row r="104" spans="1:9">
      <c r="A104" s="64" t="s">
        <v>1371</v>
      </c>
      <c r="B104" s="64"/>
      <c r="C104" s="64"/>
      <c r="D104" s="98" t="s">
        <v>2120</v>
      </c>
      <c r="E104" s="115"/>
      <c r="F104" s="115"/>
      <c r="G104" s="22"/>
      <c r="H104" s="64"/>
      <c r="I104" s="22"/>
    </row>
    <row r="105" spans="1:9">
      <c r="A105" s="64" t="s">
        <v>1372</v>
      </c>
      <c r="B105" s="64"/>
      <c r="C105" s="64"/>
      <c r="D105" s="98" t="s">
        <v>2121</v>
      </c>
      <c r="E105" s="115"/>
      <c r="F105" s="115"/>
      <c r="G105" s="22"/>
      <c r="H105" s="64"/>
      <c r="I105" s="22"/>
    </row>
    <row r="106" spans="1:9">
      <c r="A106" s="64" t="s">
        <v>1373</v>
      </c>
      <c r="B106" s="64"/>
      <c r="C106" s="64"/>
      <c r="D106" s="98" t="s">
        <v>2122</v>
      </c>
      <c r="E106" s="115"/>
      <c r="F106" s="115"/>
      <c r="G106" s="22"/>
      <c r="H106" s="64"/>
      <c r="I106" s="22"/>
    </row>
    <row r="107" spans="1:9">
      <c r="A107" s="64" t="s">
        <v>1374</v>
      </c>
      <c r="B107" s="64"/>
      <c r="C107" s="64"/>
      <c r="D107" s="98" t="s">
        <v>2123</v>
      </c>
      <c r="E107" s="115"/>
      <c r="F107" s="115"/>
      <c r="G107" s="22"/>
      <c r="H107" s="64"/>
      <c r="I107" s="22"/>
    </row>
    <row r="108" spans="1:9">
      <c r="A108" s="64" t="s">
        <v>1375</v>
      </c>
      <c r="B108" s="64"/>
      <c r="C108" s="64"/>
      <c r="D108" s="98" t="s">
        <v>2124</v>
      </c>
      <c r="E108" s="115"/>
      <c r="F108" s="115"/>
      <c r="G108" s="22"/>
      <c r="H108" s="64"/>
      <c r="I108" s="22"/>
    </row>
    <row r="109" spans="1:9" ht="25.5">
      <c r="A109" s="64" t="s">
        <v>1376</v>
      </c>
      <c r="B109" s="64"/>
      <c r="C109" s="64"/>
      <c r="D109" s="98" t="s">
        <v>2125</v>
      </c>
      <c r="E109" s="115"/>
      <c r="F109" s="115"/>
      <c r="G109" s="22"/>
      <c r="H109" s="64"/>
      <c r="I109" s="22"/>
    </row>
    <row r="110" spans="1:9" ht="25.5">
      <c r="A110" s="64" t="s">
        <v>1377</v>
      </c>
      <c r="B110" s="64"/>
      <c r="C110" s="64"/>
      <c r="D110" s="98" t="s">
        <v>2126</v>
      </c>
      <c r="E110" s="115"/>
      <c r="F110" s="115"/>
      <c r="G110" s="22"/>
      <c r="H110" s="64"/>
      <c r="I110" s="22"/>
    </row>
    <row r="111" spans="1:9">
      <c r="A111" s="64" t="s">
        <v>1378</v>
      </c>
      <c r="B111" s="64"/>
      <c r="C111" s="64"/>
      <c r="D111" s="98" t="s">
        <v>2127</v>
      </c>
      <c r="E111" s="115"/>
      <c r="F111" s="115"/>
      <c r="G111" s="22"/>
      <c r="H111" s="64"/>
      <c r="I111" s="22"/>
    </row>
    <row r="112" spans="1:9">
      <c r="A112" s="64" t="s">
        <v>1379</v>
      </c>
      <c r="B112" s="64"/>
      <c r="C112" s="64"/>
      <c r="D112" s="98" t="s">
        <v>2128</v>
      </c>
      <c r="E112" s="115"/>
      <c r="F112" s="115"/>
      <c r="G112" s="22"/>
      <c r="H112" s="64"/>
      <c r="I112" s="22"/>
    </row>
    <row r="113" spans="1:9">
      <c r="A113" s="64" t="s">
        <v>1380</v>
      </c>
      <c r="B113" s="64"/>
      <c r="C113" s="64"/>
      <c r="D113" s="98" t="s">
        <v>2104</v>
      </c>
      <c r="E113" s="115"/>
      <c r="F113" s="115"/>
      <c r="G113" s="22"/>
      <c r="H113" s="64"/>
      <c r="I113" s="22"/>
    </row>
    <row r="114" spans="1:9">
      <c r="A114" s="64" t="s">
        <v>1381</v>
      </c>
      <c r="B114" s="64"/>
      <c r="C114" s="64"/>
      <c r="D114" s="98" t="s">
        <v>2074</v>
      </c>
      <c r="E114" s="115"/>
      <c r="F114" s="115">
        <v>249</v>
      </c>
      <c r="G114" s="22"/>
      <c r="H114" s="64"/>
      <c r="I114" s="22"/>
    </row>
    <row r="115" spans="1:9">
      <c r="A115" s="64" t="s">
        <v>1382</v>
      </c>
      <c r="B115" s="64"/>
      <c r="C115" s="64"/>
      <c r="D115" s="98" t="s">
        <v>2105</v>
      </c>
      <c r="E115" s="115"/>
      <c r="F115" s="115"/>
      <c r="G115" s="22"/>
      <c r="H115" s="64"/>
      <c r="I115" s="22"/>
    </row>
    <row r="116" spans="1:9">
      <c r="A116" s="64" t="s">
        <v>1383</v>
      </c>
      <c r="B116" s="64"/>
      <c r="C116" s="64"/>
      <c r="D116" s="111" t="s">
        <v>2129</v>
      </c>
      <c r="E116" s="116">
        <f>1*E92+-1*E93+1*E94+1*E95+-1*E96+-1*E97+1*E98+-1*E99+1*E100+-1*E101+1*E102+-1*E103+1*E104+-1*E105+-1*E106+-1*E107+-1*E108+-1*E109+-1*E110+1*E111+-1*E112+-1*E113+-1*E114+1*E115</f>
        <v>0</v>
      </c>
      <c r="F116" s="116">
        <f>1*F92+-1*F93+1*F94+1*F95+-1*F96+-1*F97+1*F98+-1*F99+1*F100+-1*F101+1*F102+-1*F103+1*F104+-1*F105+-1*F106+-1*F107+-1*F108+-1*F109+-1*F110+1*F111+-1*F112+-1*F113+-1*F114+1*F115</f>
        <v>19368</v>
      </c>
      <c r="G116" s="22"/>
      <c r="H116" s="64"/>
      <c r="I116" s="22"/>
    </row>
    <row r="117" spans="1:9" ht="25.5">
      <c r="A117" s="64" t="s">
        <v>1384</v>
      </c>
      <c r="B117" s="64"/>
      <c r="C117" s="64"/>
      <c r="D117" s="121" t="s">
        <v>2130</v>
      </c>
      <c r="E117" s="116">
        <f>1*E61+1*E90+1*E116</f>
        <v>-46684</v>
      </c>
      <c r="F117" s="116">
        <f>1*F61+1*F90+1*F116</f>
        <v>-137175</v>
      </c>
      <c r="G117" s="22"/>
      <c r="H117" s="64"/>
      <c r="I117" s="22"/>
    </row>
    <row r="118" spans="1:9">
      <c r="A118" s="64" t="s">
        <v>1385</v>
      </c>
      <c r="B118" s="64"/>
      <c r="C118" s="64"/>
      <c r="D118" s="97" t="s">
        <v>2131</v>
      </c>
      <c r="E118" s="96"/>
      <c r="F118" s="96"/>
      <c r="G118" s="22"/>
      <c r="H118" s="64"/>
      <c r="I118" s="22"/>
    </row>
    <row r="119" spans="1:9">
      <c r="A119" s="64" t="s">
        <v>1386</v>
      </c>
      <c r="B119" s="64"/>
      <c r="C119" s="64"/>
      <c r="D119" s="98" t="s">
        <v>2132</v>
      </c>
      <c r="E119" s="115"/>
      <c r="F119" s="115"/>
      <c r="G119" s="22"/>
      <c r="H119" s="64"/>
      <c r="I119" s="22"/>
    </row>
    <row r="120" spans="1:9" ht="15.75" thickBot="1">
      <c r="A120" s="64" t="s">
        <v>1387</v>
      </c>
      <c r="B120" s="64"/>
      <c r="C120" s="64"/>
      <c r="D120" s="121" t="s">
        <v>2133</v>
      </c>
      <c r="E120" s="117">
        <f>1*E117+1*E119</f>
        <v>-46684</v>
      </c>
      <c r="F120" s="117">
        <f>1*F117+1*F119</f>
        <v>-137175</v>
      </c>
      <c r="G120" s="22"/>
      <c r="H120" s="64"/>
      <c r="I120" s="22"/>
    </row>
    <row r="121" spans="1:9" ht="15.75" thickTop="1">
      <c r="A121" s="64" t="s">
        <v>1388</v>
      </c>
      <c r="B121" s="64"/>
      <c r="C121" s="64"/>
      <c r="D121" s="122" t="s">
        <v>2134</v>
      </c>
      <c r="E121" s="119">
        <v>952688</v>
      </c>
      <c r="F121" s="119">
        <v>1011782</v>
      </c>
      <c r="G121" s="22"/>
      <c r="H121" s="64"/>
      <c r="I121" s="22"/>
    </row>
    <row r="122" spans="1:9">
      <c r="A122" s="64" t="s">
        <v>1389</v>
      </c>
      <c r="B122" s="64"/>
      <c r="C122" s="64"/>
      <c r="D122" s="122" t="s">
        <v>2135</v>
      </c>
      <c r="E122" s="115">
        <v>906004</v>
      </c>
      <c r="F122" s="115">
        <v>874607</v>
      </c>
      <c r="G122" s="22"/>
      <c r="H122" s="64"/>
      <c r="I122" s="22"/>
    </row>
    <row r="123" spans="1:9" hidden="1">
      <c r="A123" s="64"/>
      <c r="B123" s="64"/>
      <c r="C123" s="64" t="s">
        <v>439</v>
      </c>
      <c r="D123" s="22"/>
      <c r="E123" s="22"/>
      <c r="F123" s="22"/>
      <c r="G123" s="22"/>
      <c r="H123" s="64"/>
      <c r="I123" s="22"/>
    </row>
    <row r="124" spans="1:9" hidden="1">
      <c r="A124" s="64"/>
      <c r="B124" s="64"/>
      <c r="C124" s="64" t="s">
        <v>459</v>
      </c>
      <c r="D124" s="64"/>
      <c r="E124" s="64"/>
      <c r="F124" s="64"/>
      <c r="G124" s="64"/>
      <c r="H124" s="64" t="s">
        <v>460</v>
      </c>
      <c r="I124" s="22"/>
    </row>
    <row r="125" spans="1:9">
      <c r="A125" s="22"/>
      <c r="B125" s="22"/>
      <c r="C125" s="22"/>
      <c r="D125" s="22"/>
      <c r="E125" s="22"/>
      <c r="F125" s="22"/>
      <c r="G125" s="22"/>
      <c r="H125" s="22"/>
    </row>
    <row r="126" spans="1:9">
      <c r="A126" s="22"/>
      <c r="B126" s="22"/>
      <c r="C126" s="22"/>
      <c r="D126" s="22"/>
      <c r="E126" s="22"/>
      <c r="F126" s="22"/>
      <c r="G126" s="22"/>
      <c r="H126" s="22"/>
    </row>
    <row r="127" spans="1:9" ht="24.95" hidden="1" customHeight="1">
      <c r="A127" s="64"/>
      <c r="B127" s="64"/>
      <c r="C127" s="54" t="s">
        <v>1390</v>
      </c>
      <c r="D127" s="64"/>
      <c r="E127" s="64"/>
      <c r="F127" s="64"/>
      <c r="G127" s="64"/>
      <c r="H127" s="64"/>
    </row>
    <row r="128" spans="1:9" hidden="1">
      <c r="A128" s="64"/>
      <c r="B128" s="64"/>
      <c r="C128" s="64"/>
      <c r="D128" s="64"/>
      <c r="E128" s="64"/>
      <c r="F128" s="64"/>
      <c r="G128" s="64"/>
      <c r="H128" s="64"/>
    </row>
    <row r="129" spans="1:8" hidden="1">
      <c r="A129" s="64"/>
      <c r="B129" s="64"/>
      <c r="C129" s="64"/>
      <c r="D129" s="64"/>
      <c r="E129" s="64" t="s">
        <v>1394</v>
      </c>
      <c r="F129" s="64" t="s">
        <v>1395</v>
      </c>
      <c r="G129" s="64"/>
      <c r="H129" s="64"/>
    </row>
    <row r="130" spans="1:8" hidden="1">
      <c r="A130" s="64"/>
      <c r="B130" s="64"/>
      <c r="C130" s="64" t="s">
        <v>437</v>
      </c>
      <c r="D130" s="64" t="s">
        <v>438</v>
      </c>
      <c r="E130" s="64"/>
      <c r="F130" s="64"/>
      <c r="G130" s="64" t="s">
        <v>439</v>
      </c>
      <c r="H130" s="64" t="s">
        <v>440</v>
      </c>
    </row>
    <row r="131" spans="1:8" ht="50.1" customHeight="1">
      <c r="A131" s="64"/>
      <c r="B131" s="64" t="s">
        <v>1396</v>
      </c>
      <c r="C131" s="64" t="s">
        <v>474</v>
      </c>
      <c r="D131" s="108"/>
      <c r="E131" s="65" t="s">
        <v>1860</v>
      </c>
      <c r="F131" s="65" t="s">
        <v>1861</v>
      </c>
      <c r="G131" s="22"/>
      <c r="H131" s="64"/>
    </row>
    <row r="132" spans="1:8" ht="27" customHeight="1">
      <c r="A132" s="64"/>
      <c r="B132" s="64"/>
      <c r="C132" s="64" t="s">
        <v>442</v>
      </c>
      <c r="D132" s="66"/>
      <c r="E132" s="67" t="str">
        <f>TEXT(DATE(MID(E133,7,4),MID(E133,4,2),MID(E133,1,2)),"dd/MM/yyyy")&amp;" - "&amp;TEXT(DATE(MID(E134,7,4),MID(E134,4,2),MID(E134,1,2)),"dd/MM/yyyy")</f>
        <v>01/04/2021 - 30/06/2021</v>
      </c>
      <c r="F132" s="67" t="str">
        <f>TEXT(DATE(MID(F133,7,4),MID(F133,4,2),MID(F133,1,2)),"dd/MM/yyyy")&amp;" - "&amp;TEXT(DATE(MID(F134,7,4),MID(F134,4,2),MID(F134,1,2)),"dd/MM/yyyy")</f>
        <v>01/04/2021 - 30/06/2021</v>
      </c>
      <c r="G132" s="22"/>
      <c r="H132" s="64"/>
    </row>
    <row r="133" spans="1:8" ht="20.100000000000001" hidden="1" customHeight="1">
      <c r="A133" s="64"/>
      <c r="B133" s="64"/>
      <c r="C133" s="64" t="s">
        <v>444</v>
      </c>
      <c r="D133" s="109"/>
      <c r="E133" s="68" t="str">
        <f>StartUp!$D$8</f>
        <v>01/04/2021</v>
      </c>
      <c r="F133" s="68" t="str">
        <f>StartUp!$D$8</f>
        <v>01/04/2021</v>
      </c>
      <c r="G133" s="22"/>
      <c r="H133" s="64"/>
    </row>
    <row r="134" spans="1:8" ht="20.100000000000001" hidden="1" customHeight="1">
      <c r="A134" s="64"/>
      <c r="B134" s="64"/>
      <c r="C134" s="64" t="s">
        <v>445</v>
      </c>
      <c r="D134" s="109"/>
      <c r="E134" s="68" t="str">
        <f>StartUp!$D$9</f>
        <v>30/06/2021</v>
      </c>
      <c r="F134" s="68" t="str">
        <f>StartUp!$D$9</f>
        <v>30/06/2021</v>
      </c>
      <c r="G134" s="22"/>
      <c r="H134" s="64"/>
    </row>
    <row r="135" spans="1:8">
      <c r="A135" s="64"/>
      <c r="B135" s="64"/>
      <c r="C135" s="64" t="s">
        <v>439</v>
      </c>
      <c r="D135" s="66"/>
      <c r="E135" s="22"/>
      <c r="F135" s="22"/>
      <c r="G135" s="22"/>
      <c r="H135" s="64"/>
    </row>
    <row r="136" spans="1:8">
      <c r="A136" s="64" t="s">
        <v>1391</v>
      </c>
      <c r="B136" s="64"/>
      <c r="C136" s="64"/>
      <c r="D136" s="96" t="s">
        <v>2031</v>
      </c>
      <c r="E136" s="96"/>
      <c r="F136" s="96"/>
      <c r="G136" s="22"/>
      <c r="H136" s="64"/>
    </row>
    <row r="137" spans="1:8">
      <c r="A137" s="64" t="s">
        <v>1392</v>
      </c>
      <c r="B137" s="64"/>
      <c r="C137" s="64"/>
      <c r="D137" s="97" t="s">
        <v>2032</v>
      </c>
      <c r="E137" s="96"/>
      <c r="F137" s="96"/>
      <c r="G137" s="22"/>
      <c r="H137" s="64"/>
    </row>
    <row r="138" spans="1:8">
      <c r="A138" s="64" t="s">
        <v>1393</v>
      </c>
      <c r="B138" s="64"/>
      <c r="C138" s="64"/>
      <c r="D138" s="98" t="s">
        <v>2031</v>
      </c>
      <c r="E138" s="101"/>
      <c r="F138" s="101"/>
      <c r="G138" s="22"/>
      <c r="H138" s="64"/>
    </row>
    <row r="139" spans="1:8" hidden="1">
      <c r="A139" s="64"/>
      <c r="B139" s="64"/>
      <c r="C139" s="64" t="s">
        <v>439</v>
      </c>
      <c r="D139" s="22"/>
      <c r="E139" s="22"/>
      <c r="F139" s="22"/>
      <c r="G139" s="22"/>
      <c r="H139" s="64"/>
    </row>
    <row r="140" spans="1:8" hidden="1">
      <c r="A140" s="64"/>
      <c r="B140" s="64"/>
      <c r="C140" s="64" t="s">
        <v>459</v>
      </c>
      <c r="D140" s="64"/>
      <c r="E140" s="64"/>
      <c r="F140" s="64"/>
      <c r="G140" s="64"/>
      <c r="H140" s="64" t="s">
        <v>460</v>
      </c>
    </row>
  </sheetData>
  <sheetProtection algorithmName="SHA-512" hashValue="8jmrMoWEebk05ObBLr+sHX/jfngu5hw58B5endn159ugO6pcUuJsMUIx+2sA+zda2pDzMhc1xHV0/icGDn5fmA==" saltValue="t4dsaR4elP3nJJwdXw663w==" spinCount="100000" sheet="1" objects="1" scenarios="1" formatColumns="0" formatRows="0"/>
  <dataValidations count="1">
    <dataValidation type="custom" allowBlank="1" showInputMessage="1" showErrorMessage="1" error="Please enter a numeric value upto 2 decimal places only" sqref="E17:F17 E119:F122 E92:F117 E63:F90 E19:F61">
      <formula1>AND(ISNUMBER(E17),IF(ISERR(FIND(".",E17)),TRUE,IF(LEN(E17)-FIND(".",E17)&lt;=2,TRUE,FALSE)))</formula1>
    </dataValidation>
  </dataValidations>
  <pageMargins left="0.7" right="0.7" top="0.75" bottom="0.75" header="0.3" footer="0.3"/>
  <drawing r:id="rId1"/>
  <legacyDrawing r:id="rId2"/>
  <controls>
    <mc:AlternateContent xmlns:mc="http://schemas.openxmlformats.org/markup-compatibility/2006">
      <mc:Choice Requires="x14">
        <control shapeId="21587"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1587" r:id="rId3" name="LegendBtn"/>
      </mc:Fallback>
    </mc:AlternateContent>
    <mc:AlternateContent xmlns:mc="http://schemas.openxmlformats.org/markup-compatibility/2006">
      <mc:Choice Requires="x14">
        <control shapeId="21586"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1586" r:id="rId5" name="HelpBtn"/>
      </mc:Fallback>
    </mc:AlternateContent>
    <mc:AlternateContent xmlns:mc="http://schemas.openxmlformats.org/markup-compatibility/2006">
      <mc:Choice Requires="x14">
        <control shapeId="21585"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1585" r:id="rId7" name="ToolboxBtn"/>
      </mc:Fallback>
    </mc:AlternateContent>
    <mc:AlternateContent xmlns:mc="http://schemas.openxmlformats.org/markup-compatibility/2006">
      <mc:Choice Requires="x14">
        <control shapeId="21584"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1584" r:id="rId9" name="HomeBtn"/>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DZ87"/>
  <sheetViews>
    <sheetView showGridLines="0" rightToLeft="1" topLeftCell="I1" workbookViewId="0">
      <pane ySplit="2" topLeftCell="A9" activePane="bottomLeft" state="frozen"/>
      <selection activeCell="C1" sqref="C1"/>
      <selection pane="bottomLeft" activeCell="T19" sqref="T19"/>
    </sheetView>
  </sheetViews>
  <sheetFormatPr defaultRowHeight="15"/>
  <cols>
    <col min="1" max="2" width="0" hidden="1" customWidth="1"/>
    <col min="3" max="3" width="3.7109375" customWidth="1"/>
    <col min="4" max="4" width="40.7109375" customWidth="1"/>
    <col min="5" max="20" width="22.7109375" customWidth="1"/>
    <col min="21" max="21" width="20.7109375" customWidth="1"/>
  </cols>
  <sheetData>
    <row r="1" spans="1:130" ht="80.099999999999994" customHeight="1">
      <c r="A1" s="51" t="s">
        <v>1085</v>
      </c>
      <c r="B1" s="22"/>
      <c r="C1" s="22"/>
      <c r="D1" s="22"/>
      <c r="E1" s="47"/>
      <c r="F1" s="47"/>
      <c r="G1" s="47"/>
      <c r="H1" s="47"/>
      <c r="I1" s="47"/>
      <c r="J1" s="47"/>
      <c r="K1" s="47"/>
      <c r="L1" s="47"/>
      <c r="M1" s="47"/>
      <c r="N1" s="47"/>
      <c r="O1" s="47"/>
      <c r="P1" s="47"/>
      <c r="Q1" s="47"/>
      <c r="R1" s="47"/>
      <c r="S1" s="47"/>
      <c r="T1" s="47"/>
      <c r="U1" s="22"/>
      <c r="V1" s="22"/>
    </row>
    <row r="2" spans="1:130" ht="24.95" customHeight="1">
      <c r="A2" s="56"/>
      <c r="B2" s="56"/>
      <c r="C2" s="56"/>
      <c r="D2" s="59" t="s">
        <v>1818</v>
      </c>
      <c r="E2" s="57"/>
      <c r="F2" s="57"/>
      <c r="G2" s="57"/>
      <c r="H2" s="57"/>
      <c r="I2" s="57"/>
      <c r="J2" s="57"/>
      <c r="K2" s="57"/>
      <c r="L2" s="57"/>
      <c r="M2" s="57"/>
      <c r="N2" s="57"/>
      <c r="O2" s="57"/>
      <c r="P2" s="57"/>
      <c r="Q2" s="57"/>
      <c r="R2" s="57"/>
      <c r="S2" s="57"/>
      <c r="T2" s="57"/>
      <c r="U2" s="56"/>
      <c r="V2" s="56"/>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47"/>
      <c r="F3" s="47"/>
      <c r="G3" s="47"/>
      <c r="H3" s="47"/>
      <c r="I3" s="47"/>
      <c r="J3" s="47"/>
      <c r="K3" s="47"/>
      <c r="L3" s="47"/>
      <c r="M3" s="47"/>
      <c r="N3" s="47"/>
      <c r="O3" s="47"/>
      <c r="P3" s="47"/>
      <c r="Q3" s="47"/>
      <c r="R3" s="47"/>
      <c r="S3" s="47"/>
      <c r="T3" s="47"/>
      <c r="U3" s="22"/>
      <c r="V3" s="22"/>
    </row>
    <row r="4" spans="1:130">
      <c r="A4" s="22"/>
      <c r="B4" s="22"/>
      <c r="C4" s="22"/>
      <c r="D4" s="22"/>
      <c r="E4" s="47"/>
      <c r="F4" s="47"/>
      <c r="G4" s="47"/>
      <c r="H4" s="47"/>
      <c r="I4" s="47"/>
      <c r="J4" s="47"/>
      <c r="K4" s="47"/>
      <c r="L4" s="47"/>
      <c r="M4" s="47"/>
      <c r="N4" s="47"/>
      <c r="O4" s="47"/>
      <c r="P4" s="47"/>
      <c r="Q4" s="47"/>
      <c r="R4" s="47"/>
      <c r="S4" s="47"/>
      <c r="T4" s="47"/>
      <c r="U4" s="22"/>
      <c r="V4" s="22"/>
    </row>
    <row r="5" spans="1:130" ht="30" customHeight="1">
      <c r="A5" s="23"/>
      <c r="B5" s="23" t="b">
        <v>1</v>
      </c>
      <c r="C5" s="51" t="s">
        <v>1086</v>
      </c>
      <c r="D5" s="23"/>
      <c r="E5" s="48"/>
      <c r="F5" s="48"/>
      <c r="G5" s="48"/>
      <c r="H5" s="48"/>
      <c r="I5" s="48"/>
      <c r="J5" s="48"/>
      <c r="K5" s="48"/>
      <c r="L5" s="48"/>
      <c r="M5" s="48"/>
      <c r="N5" s="48"/>
      <c r="O5" s="48"/>
      <c r="P5" s="48"/>
      <c r="Q5" s="48"/>
      <c r="R5" s="48"/>
      <c r="S5" s="48"/>
      <c r="T5" s="48"/>
      <c r="U5" s="23"/>
      <c r="V5" s="23"/>
    </row>
    <row r="6" spans="1:130" hidden="1">
      <c r="A6" s="23"/>
      <c r="B6" s="23"/>
      <c r="C6" s="23"/>
      <c r="D6" s="23"/>
      <c r="E6" s="48"/>
      <c r="F6" s="48"/>
      <c r="G6" s="48"/>
      <c r="H6" s="48"/>
      <c r="I6" s="48"/>
      <c r="J6" s="48"/>
      <c r="K6" s="48"/>
      <c r="L6" s="48"/>
      <c r="M6" s="48"/>
      <c r="N6" s="48"/>
      <c r="O6" s="48"/>
      <c r="P6" s="48"/>
      <c r="Q6" s="48"/>
      <c r="R6" s="48"/>
      <c r="S6" s="48"/>
      <c r="T6" s="48"/>
      <c r="U6" s="23"/>
      <c r="V6" s="23"/>
    </row>
    <row r="7" spans="1:130" hidden="1">
      <c r="A7" s="23"/>
      <c r="B7" s="23"/>
      <c r="C7" s="23"/>
      <c r="D7" s="49"/>
      <c r="E7" s="39" t="s">
        <v>631</v>
      </c>
      <c r="F7" s="39" t="s">
        <v>632</v>
      </c>
      <c r="G7" s="39" t="s">
        <v>633</v>
      </c>
      <c r="H7" s="39" t="s">
        <v>634</v>
      </c>
      <c r="I7" s="39" t="s">
        <v>635</v>
      </c>
      <c r="J7" s="39" t="s">
        <v>636</v>
      </c>
      <c r="K7" s="39" t="s">
        <v>637</v>
      </c>
      <c r="L7" s="39" t="s">
        <v>638</v>
      </c>
      <c r="M7" s="39" t="s">
        <v>639</v>
      </c>
      <c r="N7" s="39" t="s">
        <v>640</v>
      </c>
      <c r="O7" s="39" t="s">
        <v>641</v>
      </c>
      <c r="P7" s="39" t="s">
        <v>642</v>
      </c>
      <c r="Q7" s="39" t="s">
        <v>643</v>
      </c>
      <c r="R7" s="39" t="s">
        <v>644</v>
      </c>
      <c r="S7" s="39" t="s">
        <v>645</v>
      </c>
      <c r="T7" s="40"/>
      <c r="U7" s="23"/>
      <c r="V7" s="23"/>
    </row>
    <row r="8" spans="1:130">
      <c r="A8" s="23"/>
      <c r="B8" s="23"/>
      <c r="C8" s="23" t="s">
        <v>437</v>
      </c>
      <c r="D8" s="23" t="s">
        <v>438</v>
      </c>
      <c r="E8" s="48"/>
      <c r="F8" s="48"/>
      <c r="G8" s="48"/>
      <c r="H8" s="48"/>
      <c r="I8" s="48"/>
      <c r="J8" s="48"/>
      <c r="K8" s="48"/>
      <c r="L8" s="48"/>
      <c r="M8" s="48"/>
      <c r="N8" s="48"/>
      <c r="O8" s="48"/>
      <c r="P8" s="48"/>
      <c r="Q8" s="48"/>
      <c r="R8" s="48"/>
      <c r="S8" s="48"/>
      <c r="T8" s="48"/>
      <c r="U8" s="23" t="s">
        <v>439</v>
      </c>
      <c r="V8" s="23" t="s">
        <v>440</v>
      </c>
    </row>
    <row r="9" spans="1:130" ht="25.5">
      <c r="A9" s="23"/>
      <c r="B9" s="23"/>
      <c r="C9" s="23" t="s">
        <v>441</v>
      </c>
      <c r="D9" s="25" t="s">
        <v>2167</v>
      </c>
      <c r="E9" s="75" t="s">
        <v>2159</v>
      </c>
      <c r="F9" s="75" t="s">
        <v>1914</v>
      </c>
      <c r="G9" s="75" t="s">
        <v>2160</v>
      </c>
      <c r="H9" s="75" t="s">
        <v>1916</v>
      </c>
      <c r="I9" s="75" t="s">
        <v>2161</v>
      </c>
      <c r="J9" s="75" t="s">
        <v>1918</v>
      </c>
      <c r="K9" s="75" t="s">
        <v>2162</v>
      </c>
      <c r="L9" s="75" t="s">
        <v>1920</v>
      </c>
      <c r="M9" s="75" t="s">
        <v>1921</v>
      </c>
      <c r="N9" s="75" t="s">
        <v>2163</v>
      </c>
      <c r="O9" s="75" t="s">
        <v>2164</v>
      </c>
      <c r="P9" s="75" t="s">
        <v>2165</v>
      </c>
      <c r="Q9" s="75" t="s">
        <v>1925</v>
      </c>
      <c r="R9" s="75" t="s">
        <v>1926</v>
      </c>
      <c r="S9" s="75" t="s">
        <v>1928</v>
      </c>
      <c r="T9" s="75" t="s">
        <v>2166</v>
      </c>
      <c r="U9" s="22"/>
      <c r="V9" s="23"/>
    </row>
    <row r="10" spans="1:130" ht="24.95" customHeight="1">
      <c r="A10" s="26"/>
      <c r="B10" s="26"/>
      <c r="C10" s="26" t="s">
        <v>442</v>
      </c>
      <c r="D10" s="25"/>
      <c r="E10" s="27" t="str">
        <f t="shared" ref="E10:T10" si="0">TEXT(DATE(MID(E12,7,4),MID(E12,4,2),MID(E12,1,2)),"dd/MM/yyyy")&amp;" - "&amp;TEXT(DATE(MID(E13,7,4),MID(E13,4,2),MID(E13,1,2)),"dd/MM/yyyy")</f>
        <v>01/01/2021 - 30/06/2021</v>
      </c>
      <c r="F10" s="27" t="str">
        <f t="shared" si="0"/>
        <v>01/01/2021 - 30/06/2021</v>
      </c>
      <c r="G10" s="27" t="str">
        <f t="shared" si="0"/>
        <v>01/01/2021 - 30/06/2021</v>
      </c>
      <c r="H10" s="27" t="str">
        <f t="shared" si="0"/>
        <v>01/01/2021 - 30/06/2021</v>
      </c>
      <c r="I10" s="27" t="str">
        <f t="shared" si="0"/>
        <v>01/01/2021 - 30/06/2021</v>
      </c>
      <c r="J10" s="27" t="str">
        <f t="shared" si="0"/>
        <v>01/01/2021 - 30/06/2021</v>
      </c>
      <c r="K10" s="27" t="str">
        <f t="shared" si="0"/>
        <v>01/01/2021 - 30/06/2021</v>
      </c>
      <c r="L10" s="27" t="str">
        <f t="shared" si="0"/>
        <v>01/01/2021 - 30/06/2021</v>
      </c>
      <c r="M10" s="27" t="str">
        <f t="shared" si="0"/>
        <v>01/01/2021 - 30/06/2021</v>
      </c>
      <c r="N10" s="27" t="str">
        <f t="shared" si="0"/>
        <v>01/01/2021 - 30/06/2021</v>
      </c>
      <c r="O10" s="27" t="str">
        <f t="shared" si="0"/>
        <v>01/01/2021 - 30/06/2021</v>
      </c>
      <c r="P10" s="27" t="str">
        <f t="shared" si="0"/>
        <v>01/01/2021 - 30/06/2021</v>
      </c>
      <c r="Q10" s="27" t="str">
        <f t="shared" si="0"/>
        <v>01/01/2021 - 30/06/2021</v>
      </c>
      <c r="R10" s="27" t="str">
        <f t="shared" si="0"/>
        <v>01/01/2021 - 30/06/2021</v>
      </c>
      <c r="S10" s="27" t="str">
        <f t="shared" si="0"/>
        <v>01/01/2021 - 30/06/2021</v>
      </c>
      <c r="T10" s="27" t="str">
        <f t="shared" si="0"/>
        <v>01/01/2021 - 30/06/2021</v>
      </c>
      <c r="U10" s="28"/>
      <c r="V10" s="26"/>
    </row>
    <row r="11" spans="1:130" ht="24.95" customHeight="1">
      <c r="A11" s="26"/>
      <c r="B11" s="26"/>
      <c r="C11" s="26" t="s">
        <v>443</v>
      </c>
      <c r="D11" s="25"/>
      <c r="E11" s="27" t="str">
        <f>StartUp!$E$8</f>
        <v>JOD</v>
      </c>
      <c r="F11" s="27" t="str">
        <f>StartUp!$E$8</f>
        <v>JOD</v>
      </c>
      <c r="G11" s="27" t="str">
        <f>StartUp!$E$8</f>
        <v>JOD</v>
      </c>
      <c r="H11" s="27" t="str">
        <f>StartUp!$E$8</f>
        <v>JOD</v>
      </c>
      <c r="I11" s="27" t="str">
        <f>StartUp!$E$8</f>
        <v>JOD</v>
      </c>
      <c r="J11" s="27" t="str">
        <f>StartUp!$E$8</f>
        <v>JOD</v>
      </c>
      <c r="K11" s="27" t="str">
        <f>StartUp!$E$8</f>
        <v>JOD</v>
      </c>
      <c r="L11" s="27" t="str">
        <f>StartUp!$E$8</f>
        <v>JOD</v>
      </c>
      <c r="M11" s="27" t="str">
        <f>StartUp!$E$8</f>
        <v>JOD</v>
      </c>
      <c r="N11" s="27" t="str">
        <f>StartUp!$E$8</f>
        <v>JOD</v>
      </c>
      <c r="O11" s="27" t="str">
        <f>StartUp!$E$8</f>
        <v>JOD</v>
      </c>
      <c r="P11" s="27" t="str">
        <f>StartUp!$E$8</f>
        <v>JOD</v>
      </c>
      <c r="Q11" s="27" t="str">
        <f>StartUp!$E$8</f>
        <v>JOD</v>
      </c>
      <c r="R11" s="27" t="str">
        <f>StartUp!$E$8</f>
        <v>JOD</v>
      </c>
      <c r="S11" s="27" t="str">
        <f>StartUp!$E$8</f>
        <v>JOD</v>
      </c>
      <c r="T11" s="27" t="str">
        <f>StartUp!$E$8</f>
        <v>JOD</v>
      </c>
      <c r="U11" s="28"/>
      <c r="V11" s="26"/>
    </row>
    <row r="12" spans="1:130" ht="24.95" hidden="1" customHeight="1">
      <c r="A12" s="26"/>
      <c r="B12" s="26"/>
      <c r="C12" s="26" t="s">
        <v>444</v>
      </c>
      <c r="D12" s="29"/>
      <c r="E12" s="30" t="s">
        <v>1808</v>
      </c>
      <c r="F12" s="30" t="s">
        <v>1808</v>
      </c>
      <c r="G12" s="30" t="s">
        <v>1808</v>
      </c>
      <c r="H12" s="30" t="s">
        <v>1808</v>
      </c>
      <c r="I12" s="30" t="s">
        <v>1808</v>
      </c>
      <c r="J12" s="30" t="s">
        <v>1808</v>
      </c>
      <c r="K12" s="30" t="s">
        <v>1808</v>
      </c>
      <c r="L12" s="30" t="s">
        <v>1808</v>
      </c>
      <c r="M12" s="30" t="s">
        <v>1808</v>
      </c>
      <c r="N12" s="30" t="s">
        <v>1808</v>
      </c>
      <c r="O12" s="30" t="s">
        <v>1808</v>
      </c>
      <c r="P12" s="30" t="s">
        <v>1808</v>
      </c>
      <c r="Q12" s="30" t="s">
        <v>1808</v>
      </c>
      <c r="R12" s="30" t="s">
        <v>1808</v>
      </c>
      <c r="S12" s="30" t="s">
        <v>1808</v>
      </c>
      <c r="T12" s="30" t="s">
        <v>1808</v>
      </c>
      <c r="U12" s="28"/>
      <c r="V12" s="26"/>
    </row>
    <row r="13" spans="1:130" ht="24.95" hidden="1" customHeight="1">
      <c r="A13" s="26"/>
      <c r="B13" s="26"/>
      <c r="C13" s="26" t="s">
        <v>445</v>
      </c>
      <c r="D13" s="29"/>
      <c r="E13" s="30" t="s">
        <v>1769</v>
      </c>
      <c r="F13" s="30" t="s">
        <v>1769</v>
      </c>
      <c r="G13" s="30" t="s">
        <v>1769</v>
      </c>
      <c r="H13" s="30" t="s">
        <v>1769</v>
      </c>
      <c r="I13" s="30" t="s">
        <v>1769</v>
      </c>
      <c r="J13" s="30" t="s">
        <v>1769</v>
      </c>
      <c r="K13" s="30" t="s">
        <v>1769</v>
      </c>
      <c r="L13" s="30" t="s">
        <v>1769</v>
      </c>
      <c r="M13" s="30" t="s">
        <v>1769</v>
      </c>
      <c r="N13" s="30" t="s">
        <v>1769</v>
      </c>
      <c r="O13" s="30" t="s">
        <v>1769</v>
      </c>
      <c r="P13" s="30" t="s">
        <v>1769</v>
      </c>
      <c r="Q13" s="30" t="s">
        <v>1769</v>
      </c>
      <c r="R13" s="30" t="s">
        <v>1769</v>
      </c>
      <c r="S13" s="30" t="s">
        <v>1769</v>
      </c>
      <c r="T13" s="30" t="s">
        <v>1769</v>
      </c>
      <c r="U13" s="28"/>
      <c r="V13" s="26"/>
    </row>
    <row r="14" spans="1:130">
      <c r="A14" s="23"/>
      <c r="B14" s="23"/>
      <c r="C14" s="23" t="s">
        <v>439</v>
      </c>
      <c r="D14" s="78"/>
      <c r="E14" s="47"/>
      <c r="F14" s="47"/>
      <c r="G14" s="47"/>
      <c r="H14" s="47"/>
      <c r="I14" s="47"/>
      <c r="J14" s="47"/>
      <c r="K14" s="47"/>
      <c r="L14" s="47"/>
      <c r="M14" s="47"/>
      <c r="N14" s="47"/>
      <c r="O14" s="47"/>
      <c r="P14" s="47"/>
      <c r="Q14" s="47"/>
      <c r="R14" s="47"/>
      <c r="S14" s="47"/>
      <c r="T14" s="47"/>
      <c r="U14" s="22"/>
      <c r="V14" s="23"/>
    </row>
    <row r="15" spans="1:130">
      <c r="A15" s="23"/>
      <c r="B15" s="23"/>
      <c r="C15" s="23"/>
      <c r="D15" s="85" t="s">
        <v>1818</v>
      </c>
      <c r="E15" s="127"/>
      <c r="F15" s="127"/>
      <c r="G15" s="127"/>
      <c r="H15" s="127"/>
      <c r="I15" s="127"/>
      <c r="J15" s="127"/>
      <c r="K15" s="127"/>
      <c r="L15" s="127"/>
      <c r="M15" s="127"/>
      <c r="N15" s="127"/>
      <c r="O15" s="127"/>
      <c r="P15" s="127"/>
      <c r="Q15" s="127"/>
      <c r="R15" s="127"/>
      <c r="S15" s="127"/>
      <c r="T15" s="127"/>
      <c r="U15" s="22"/>
      <c r="V15" s="23"/>
    </row>
    <row r="16" spans="1:130">
      <c r="A16" s="23" t="s">
        <v>646</v>
      </c>
      <c r="B16" s="23"/>
      <c r="C16" s="23"/>
      <c r="D16" s="123" t="s">
        <v>2136</v>
      </c>
      <c r="E16" s="128">
        <f>F16+G16+H16-I16-J16+K16+L16+M16+N16+O16+P16+Q16+R16</f>
        <v>33491665</v>
      </c>
      <c r="F16" s="129">
        <v>46967755</v>
      </c>
      <c r="G16" s="129">
        <v>-14205415</v>
      </c>
      <c r="H16" s="129"/>
      <c r="I16" s="129"/>
      <c r="J16" s="129">
        <v>269558</v>
      </c>
      <c r="K16" s="129"/>
      <c r="L16" s="129">
        <v>998883</v>
      </c>
      <c r="M16" s="129"/>
      <c r="N16" s="129"/>
      <c r="O16" s="129"/>
      <c r="P16" s="129"/>
      <c r="Q16" s="129"/>
      <c r="R16" s="129"/>
      <c r="S16" s="129">
        <v>18652889</v>
      </c>
      <c r="T16" s="128">
        <f>F16+G16+H16-I16-J16+K16+L16+M16+N16+O16+P16+Q16+R16+S16</f>
        <v>52144554</v>
      </c>
      <c r="U16" s="22"/>
      <c r="V16" s="23"/>
    </row>
    <row r="17" spans="1:22">
      <c r="A17" s="23"/>
      <c r="B17" s="23"/>
      <c r="C17" s="23"/>
      <c r="D17" s="124" t="s">
        <v>2137</v>
      </c>
      <c r="E17" s="127"/>
      <c r="F17" s="127"/>
      <c r="G17" s="127"/>
      <c r="H17" s="127"/>
      <c r="I17" s="127"/>
      <c r="J17" s="127"/>
      <c r="K17" s="127"/>
      <c r="L17" s="127"/>
      <c r="M17" s="127"/>
      <c r="N17" s="127"/>
      <c r="O17" s="127"/>
      <c r="P17" s="127"/>
      <c r="Q17" s="127"/>
      <c r="R17" s="127"/>
      <c r="S17" s="127"/>
      <c r="T17" s="127"/>
      <c r="U17" s="22"/>
      <c r="V17" s="23"/>
    </row>
    <row r="18" spans="1:22">
      <c r="A18" s="23"/>
      <c r="B18" s="23"/>
      <c r="C18" s="23"/>
      <c r="D18" s="125" t="s">
        <v>2138</v>
      </c>
      <c r="E18" s="127"/>
      <c r="F18" s="127"/>
      <c r="G18" s="127"/>
      <c r="H18" s="127"/>
      <c r="I18" s="127"/>
      <c r="J18" s="127"/>
      <c r="K18" s="127"/>
      <c r="L18" s="127"/>
      <c r="M18" s="127"/>
      <c r="N18" s="127"/>
      <c r="O18" s="127"/>
      <c r="P18" s="127"/>
      <c r="Q18" s="127"/>
      <c r="R18" s="127"/>
      <c r="S18" s="127"/>
      <c r="T18" s="127"/>
      <c r="U18" s="22"/>
      <c r="V18" s="23"/>
    </row>
    <row r="19" spans="1:22">
      <c r="A19" s="23" t="s">
        <v>647</v>
      </c>
      <c r="B19" s="23"/>
      <c r="C19" s="23"/>
      <c r="D19" s="126" t="s">
        <v>1974</v>
      </c>
      <c r="E19" s="128">
        <f t="shared" ref="E19:E42" si="1">F19+G19+H19-I19-J19+K19+L19+M19+N19+O19+P19+Q19+R19</f>
        <v>-226001</v>
      </c>
      <c r="F19" s="129"/>
      <c r="G19" s="129">
        <v>-226001</v>
      </c>
      <c r="H19" s="129"/>
      <c r="I19" s="129"/>
      <c r="J19" s="129"/>
      <c r="K19" s="129"/>
      <c r="L19" s="129"/>
      <c r="M19" s="129"/>
      <c r="N19" s="129"/>
      <c r="O19" s="129"/>
      <c r="P19" s="129"/>
      <c r="Q19" s="129"/>
      <c r="R19" s="129"/>
      <c r="S19" s="129">
        <v>-12829</v>
      </c>
      <c r="T19" s="128">
        <f t="shared" ref="T19:T42" si="2">F19+G19+H19-I19-J19+K19+L19+M19+N19+O19+P19+Q19+R19+S19</f>
        <v>-238830</v>
      </c>
      <c r="U19" s="22"/>
      <c r="V19" s="23"/>
    </row>
    <row r="20" spans="1:22">
      <c r="A20" s="23" t="s">
        <v>648</v>
      </c>
      <c r="B20" s="23"/>
      <c r="C20" s="23"/>
      <c r="D20" s="126" t="s">
        <v>2139</v>
      </c>
      <c r="E20" s="128">
        <f t="shared" si="1"/>
        <v>0</v>
      </c>
      <c r="F20" s="129"/>
      <c r="G20" s="129"/>
      <c r="H20" s="129"/>
      <c r="I20" s="129"/>
      <c r="J20" s="129"/>
      <c r="K20" s="129"/>
      <c r="L20" s="129"/>
      <c r="M20" s="129"/>
      <c r="N20" s="129"/>
      <c r="O20" s="129"/>
      <c r="P20" s="129"/>
      <c r="Q20" s="129"/>
      <c r="R20" s="129"/>
      <c r="S20" s="129"/>
      <c r="T20" s="128">
        <f t="shared" si="2"/>
        <v>0</v>
      </c>
      <c r="U20" s="22"/>
      <c r="V20" s="23"/>
    </row>
    <row r="21" spans="1:22">
      <c r="A21" s="45" t="s">
        <v>649</v>
      </c>
      <c r="B21" s="23"/>
      <c r="C21" s="23"/>
      <c r="D21" s="126" t="s">
        <v>2027</v>
      </c>
      <c r="E21" s="128">
        <f t="shared" si="1"/>
        <v>-226001</v>
      </c>
      <c r="F21" s="128">
        <f t="shared" ref="F21:S21" si="3">F19+F20</f>
        <v>0</v>
      </c>
      <c r="G21" s="128">
        <f t="shared" si="3"/>
        <v>-226001</v>
      </c>
      <c r="H21" s="128">
        <f t="shared" si="3"/>
        <v>0</v>
      </c>
      <c r="I21" s="128">
        <f t="shared" si="3"/>
        <v>0</v>
      </c>
      <c r="J21" s="128">
        <f t="shared" si="3"/>
        <v>0</v>
      </c>
      <c r="K21" s="128">
        <f t="shared" si="3"/>
        <v>0</v>
      </c>
      <c r="L21" s="128">
        <f t="shared" si="3"/>
        <v>0</v>
      </c>
      <c r="M21" s="128">
        <f t="shared" si="3"/>
        <v>0</v>
      </c>
      <c r="N21" s="128">
        <f t="shared" si="3"/>
        <v>0</v>
      </c>
      <c r="O21" s="128">
        <f t="shared" si="3"/>
        <v>0</v>
      </c>
      <c r="P21" s="128">
        <f t="shared" si="3"/>
        <v>0</v>
      </c>
      <c r="Q21" s="128">
        <f t="shared" si="3"/>
        <v>0</v>
      </c>
      <c r="R21" s="128">
        <f t="shared" si="3"/>
        <v>0</v>
      </c>
      <c r="S21" s="128">
        <f t="shared" si="3"/>
        <v>-12829</v>
      </c>
      <c r="T21" s="128">
        <f t="shared" si="2"/>
        <v>-238830</v>
      </c>
      <c r="U21" s="22"/>
      <c r="V21" s="23"/>
    </row>
    <row r="22" spans="1:22">
      <c r="A22" s="23" t="s">
        <v>650</v>
      </c>
      <c r="B22" s="23"/>
      <c r="C22" s="23"/>
      <c r="D22" s="88" t="s">
        <v>2140</v>
      </c>
      <c r="E22" s="128">
        <f t="shared" si="1"/>
        <v>0</v>
      </c>
      <c r="F22" s="129"/>
      <c r="G22" s="129"/>
      <c r="H22" s="129"/>
      <c r="I22" s="129"/>
      <c r="J22" s="129"/>
      <c r="K22" s="129"/>
      <c r="L22" s="129"/>
      <c r="M22" s="129"/>
      <c r="N22" s="129"/>
      <c r="O22" s="129"/>
      <c r="P22" s="129"/>
      <c r="Q22" s="129"/>
      <c r="R22" s="129"/>
      <c r="S22" s="129"/>
      <c r="T22" s="128">
        <f t="shared" si="2"/>
        <v>0</v>
      </c>
      <c r="U22" s="22"/>
      <c r="V22" s="23"/>
    </row>
    <row r="23" spans="1:22">
      <c r="A23" s="23" t="s">
        <v>651</v>
      </c>
      <c r="B23" s="23"/>
      <c r="C23" s="23"/>
      <c r="D23" s="88" t="s">
        <v>2141</v>
      </c>
      <c r="E23" s="128">
        <f t="shared" si="1"/>
        <v>0</v>
      </c>
      <c r="F23" s="129"/>
      <c r="G23" s="129"/>
      <c r="H23" s="129"/>
      <c r="I23" s="129"/>
      <c r="J23" s="129"/>
      <c r="K23" s="129"/>
      <c r="L23" s="129"/>
      <c r="M23" s="129"/>
      <c r="N23" s="129"/>
      <c r="O23" s="129"/>
      <c r="P23" s="129"/>
      <c r="Q23" s="129"/>
      <c r="R23" s="129"/>
      <c r="S23" s="129"/>
      <c r="T23" s="128">
        <f t="shared" si="2"/>
        <v>0</v>
      </c>
      <c r="U23" s="22"/>
      <c r="V23" s="23"/>
    </row>
    <row r="24" spans="1:22">
      <c r="A24" s="23" t="s">
        <v>652</v>
      </c>
      <c r="B24" s="23"/>
      <c r="C24" s="23"/>
      <c r="D24" s="88" t="s">
        <v>2142</v>
      </c>
      <c r="E24" s="128">
        <f t="shared" si="1"/>
        <v>0</v>
      </c>
      <c r="F24" s="129"/>
      <c r="G24" s="129"/>
      <c r="H24" s="129"/>
      <c r="I24" s="129"/>
      <c r="J24" s="129"/>
      <c r="K24" s="129"/>
      <c r="L24" s="129"/>
      <c r="M24" s="129"/>
      <c r="N24" s="129"/>
      <c r="O24" s="129"/>
      <c r="P24" s="129"/>
      <c r="Q24" s="129"/>
      <c r="R24" s="129"/>
      <c r="S24" s="129"/>
      <c r="T24" s="128">
        <f t="shared" si="2"/>
        <v>0</v>
      </c>
      <c r="U24" s="22"/>
      <c r="V24" s="23"/>
    </row>
    <row r="25" spans="1:22">
      <c r="A25" s="23" t="s">
        <v>653</v>
      </c>
      <c r="B25" s="23"/>
      <c r="C25" s="23"/>
      <c r="D25" s="88" t="s">
        <v>2143</v>
      </c>
      <c r="E25" s="128">
        <f t="shared" si="1"/>
        <v>0</v>
      </c>
      <c r="F25" s="129"/>
      <c r="G25" s="129"/>
      <c r="H25" s="129"/>
      <c r="I25" s="129"/>
      <c r="J25" s="129"/>
      <c r="K25" s="129"/>
      <c r="L25" s="129"/>
      <c r="M25" s="129"/>
      <c r="N25" s="129"/>
      <c r="O25" s="129"/>
      <c r="P25" s="129"/>
      <c r="Q25" s="129"/>
      <c r="R25" s="129"/>
      <c r="S25" s="129"/>
      <c r="T25" s="128">
        <f t="shared" si="2"/>
        <v>0</v>
      </c>
      <c r="U25" s="22"/>
      <c r="V25" s="23"/>
    </row>
    <row r="26" spans="1:22">
      <c r="A26" s="23" t="s">
        <v>654</v>
      </c>
      <c r="B26" s="23"/>
      <c r="C26" s="23"/>
      <c r="D26" s="88" t="s">
        <v>2144</v>
      </c>
      <c r="E26" s="128">
        <f t="shared" si="1"/>
        <v>0</v>
      </c>
      <c r="F26" s="129"/>
      <c r="G26" s="129"/>
      <c r="H26" s="129"/>
      <c r="I26" s="129"/>
      <c r="J26" s="129"/>
      <c r="K26" s="129"/>
      <c r="L26" s="129"/>
      <c r="M26" s="129"/>
      <c r="N26" s="129"/>
      <c r="O26" s="129"/>
      <c r="P26" s="129"/>
      <c r="Q26" s="129"/>
      <c r="R26" s="129"/>
      <c r="S26" s="129"/>
      <c r="T26" s="128">
        <f t="shared" si="2"/>
        <v>0</v>
      </c>
      <c r="U26" s="22"/>
      <c r="V26" s="23"/>
    </row>
    <row r="27" spans="1:22">
      <c r="A27" s="23" t="s">
        <v>655</v>
      </c>
      <c r="B27" s="23"/>
      <c r="C27" s="23"/>
      <c r="D27" s="88" t="s">
        <v>2104</v>
      </c>
      <c r="E27" s="128">
        <f t="shared" si="1"/>
        <v>0</v>
      </c>
      <c r="F27" s="129"/>
      <c r="G27" s="129"/>
      <c r="H27" s="129"/>
      <c r="I27" s="129"/>
      <c r="J27" s="129"/>
      <c r="K27" s="129"/>
      <c r="L27" s="129"/>
      <c r="M27" s="129"/>
      <c r="N27" s="129"/>
      <c r="O27" s="129"/>
      <c r="P27" s="129"/>
      <c r="Q27" s="129"/>
      <c r="R27" s="129"/>
      <c r="S27" s="129"/>
      <c r="T27" s="128">
        <f t="shared" si="2"/>
        <v>0</v>
      </c>
      <c r="U27" s="22"/>
      <c r="V27" s="23"/>
    </row>
    <row r="28" spans="1:22">
      <c r="A28" s="23" t="s">
        <v>656</v>
      </c>
      <c r="B28" s="23"/>
      <c r="C28" s="23"/>
      <c r="D28" s="88" t="s">
        <v>2145</v>
      </c>
      <c r="E28" s="128">
        <f t="shared" si="1"/>
        <v>0</v>
      </c>
      <c r="F28" s="129"/>
      <c r="G28" s="129"/>
      <c r="H28" s="129"/>
      <c r="I28" s="129"/>
      <c r="J28" s="129"/>
      <c r="K28" s="129"/>
      <c r="L28" s="129"/>
      <c r="M28" s="129"/>
      <c r="N28" s="129"/>
      <c r="O28" s="129"/>
      <c r="P28" s="129"/>
      <c r="Q28" s="129"/>
      <c r="R28" s="129"/>
      <c r="S28" s="129"/>
      <c r="T28" s="128">
        <f t="shared" si="2"/>
        <v>0</v>
      </c>
      <c r="U28" s="22"/>
      <c r="V28" s="23"/>
    </row>
    <row r="29" spans="1:22">
      <c r="A29" s="23" t="s">
        <v>657</v>
      </c>
      <c r="B29" s="23"/>
      <c r="C29" s="23"/>
      <c r="D29" s="88" t="s">
        <v>2146</v>
      </c>
      <c r="E29" s="128">
        <f t="shared" si="1"/>
        <v>0</v>
      </c>
      <c r="F29" s="129"/>
      <c r="G29" s="129"/>
      <c r="H29" s="129"/>
      <c r="I29" s="129"/>
      <c r="J29" s="129"/>
      <c r="K29" s="129"/>
      <c r="L29" s="129"/>
      <c r="M29" s="129"/>
      <c r="N29" s="129"/>
      <c r="O29" s="129"/>
      <c r="P29" s="129"/>
      <c r="Q29" s="129"/>
      <c r="R29" s="129"/>
      <c r="S29" s="129"/>
      <c r="T29" s="128">
        <f t="shared" si="2"/>
        <v>0</v>
      </c>
      <c r="U29" s="22"/>
      <c r="V29" s="23"/>
    </row>
    <row r="30" spans="1:22" ht="25.5">
      <c r="A30" s="23" t="s">
        <v>658</v>
      </c>
      <c r="B30" s="23"/>
      <c r="C30" s="23"/>
      <c r="D30" s="88" t="s">
        <v>2147</v>
      </c>
      <c r="E30" s="128">
        <f t="shared" si="1"/>
        <v>0</v>
      </c>
      <c r="F30" s="129"/>
      <c r="G30" s="129"/>
      <c r="H30" s="129"/>
      <c r="I30" s="129"/>
      <c r="J30" s="129"/>
      <c r="K30" s="129"/>
      <c r="L30" s="129"/>
      <c r="M30" s="129"/>
      <c r="N30" s="129"/>
      <c r="O30" s="129"/>
      <c r="P30" s="129"/>
      <c r="Q30" s="129"/>
      <c r="R30" s="129"/>
      <c r="S30" s="129"/>
      <c r="T30" s="128">
        <f t="shared" si="2"/>
        <v>0</v>
      </c>
      <c r="U30" s="22"/>
      <c r="V30" s="23"/>
    </row>
    <row r="31" spans="1:22" ht="25.5">
      <c r="A31" s="23" t="s">
        <v>659</v>
      </c>
      <c r="B31" s="23"/>
      <c r="C31" s="23"/>
      <c r="D31" s="88" t="s">
        <v>2148</v>
      </c>
      <c r="E31" s="128">
        <f t="shared" si="1"/>
        <v>0</v>
      </c>
      <c r="F31" s="129"/>
      <c r="G31" s="129"/>
      <c r="H31" s="129"/>
      <c r="I31" s="129"/>
      <c r="J31" s="129"/>
      <c r="K31" s="129"/>
      <c r="L31" s="129"/>
      <c r="M31" s="129"/>
      <c r="N31" s="129"/>
      <c r="O31" s="129"/>
      <c r="P31" s="129"/>
      <c r="Q31" s="129"/>
      <c r="R31" s="129"/>
      <c r="S31" s="129"/>
      <c r="T31" s="128">
        <f t="shared" si="2"/>
        <v>0</v>
      </c>
      <c r="U31" s="22"/>
      <c r="V31" s="23"/>
    </row>
    <row r="32" spans="1:22">
      <c r="A32" s="23" t="s">
        <v>660</v>
      </c>
      <c r="B32" s="23"/>
      <c r="C32" s="23"/>
      <c r="D32" s="88" t="s">
        <v>2149</v>
      </c>
      <c r="E32" s="128">
        <f t="shared" si="1"/>
        <v>0</v>
      </c>
      <c r="F32" s="129"/>
      <c r="G32" s="129"/>
      <c r="H32" s="129"/>
      <c r="I32" s="129"/>
      <c r="J32" s="129"/>
      <c r="K32" s="129"/>
      <c r="L32" s="129"/>
      <c r="M32" s="129"/>
      <c r="N32" s="129"/>
      <c r="O32" s="129"/>
      <c r="P32" s="129"/>
      <c r="Q32" s="129"/>
      <c r="R32" s="129"/>
      <c r="S32" s="129"/>
      <c r="T32" s="128">
        <f t="shared" si="2"/>
        <v>0</v>
      </c>
      <c r="U32" s="22"/>
      <c r="V32" s="23"/>
    </row>
    <row r="33" spans="1:22" ht="25.5">
      <c r="A33" s="23" t="s">
        <v>661</v>
      </c>
      <c r="B33" s="23"/>
      <c r="C33" s="23"/>
      <c r="D33" s="88" t="s">
        <v>2150</v>
      </c>
      <c r="E33" s="128">
        <f t="shared" si="1"/>
        <v>0</v>
      </c>
      <c r="F33" s="129"/>
      <c r="G33" s="129"/>
      <c r="H33" s="129"/>
      <c r="I33" s="129"/>
      <c r="J33" s="129"/>
      <c r="K33" s="129"/>
      <c r="L33" s="129"/>
      <c r="M33" s="129"/>
      <c r="N33" s="129"/>
      <c r="O33" s="129"/>
      <c r="P33" s="129"/>
      <c r="Q33" s="129"/>
      <c r="R33" s="129"/>
      <c r="S33" s="129"/>
      <c r="T33" s="128">
        <f t="shared" si="2"/>
        <v>0</v>
      </c>
      <c r="U33" s="22"/>
      <c r="V33" s="23"/>
    </row>
    <row r="34" spans="1:22" ht="38.25">
      <c r="A34" s="23" t="s">
        <v>662</v>
      </c>
      <c r="B34" s="23"/>
      <c r="C34" s="23"/>
      <c r="D34" s="88" t="s">
        <v>2151</v>
      </c>
      <c r="E34" s="128">
        <f t="shared" si="1"/>
        <v>0</v>
      </c>
      <c r="F34" s="129"/>
      <c r="G34" s="129"/>
      <c r="H34" s="129"/>
      <c r="I34" s="129"/>
      <c r="J34" s="129"/>
      <c r="K34" s="129"/>
      <c r="L34" s="129"/>
      <c r="M34" s="129"/>
      <c r="N34" s="129"/>
      <c r="O34" s="129"/>
      <c r="P34" s="129"/>
      <c r="Q34" s="129"/>
      <c r="R34" s="129"/>
      <c r="S34" s="129"/>
      <c r="T34" s="128">
        <f t="shared" si="2"/>
        <v>0</v>
      </c>
      <c r="U34" s="22"/>
      <c r="V34" s="23"/>
    </row>
    <row r="35" spans="1:22" ht="25.5">
      <c r="A35" s="23" t="s">
        <v>663</v>
      </c>
      <c r="B35" s="23"/>
      <c r="C35" s="23"/>
      <c r="D35" s="88" t="s">
        <v>2152</v>
      </c>
      <c r="E35" s="128">
        <f t="shared" si="1"/>
        <v>0</v>
      </c>
      <c r="F35" s="129"/>
      <c r="G35" s="129"/>
      <c r="H35" s="129"/>
      <c r="I35" s="129"/>
      <c r="J35" s="129"/>
      <c r="K35" s="129"/>
      <c r="L35" s="129"/>
      <c r="M35" s="129"/>
      <c r="N35" s="129"/>
      <c r="O35" s="129"/>
      <c r="P35" s="129"/>
      <c r="Q35" s="129"/>
      <c r="R35" s="129"/>
      <c r="S35" s="129"/>
      <c r="T35" s="128">
        <f t="shared" si="2"/>
        <v>0</v>
      </c>
      <c r="U35" s="22"/>
      <c r="V35" s="23"/>
    </row>
    <row r="36" spans="1:22" ht="51">
      <c r="A36" s="23" t="s">
        <v>664</v>
      </c>
      <c r="B36" s="23"/>
      <c r="C36" s="23"/>
      <c r="D36" s="88" t="s">
        <v>2153</v>
      </c>
      <c r="E36" s="128">
        <f t="shared" si="1"/>
        <v>0</v>
      </c>
      <c r="F36" s="129"/>
      <c r="G36" s="129"/>
      <c r="H36" s="129"/>
      <c r="I36" s="129"/>
      <c r="J36" s="129"/>
      <c r="K36" s="129"/>
      <c r="L36" s="129"/>
      <c r="M36" s="129"/>
      <c r="N36" s="129"/>
      <c r="O36" s="129"/>
      <c r="P36" s="129"/>
      <c r="Q36" s="129"/>
      <c r="R36" s="129"/>
      <c r="S36" s="129"/>
      <c r="T36" s="128">
        <f t="shared" si="2"/>
        <v>0</v>
      </c>
      <c r="U36" s="22"/>
      <c r="V36" s="23"/>
    </row>
    <row r="37" spans="1:22" ht="51">
      <c r="A37" s="23" t="s">
        <v>665</v>
      </c>
      <c r="B37" s="23"/>
      <c r="C37" s="23"/>
      <c r="D37" s="88" t="s">
        <v>2154</v>
      </c>
      <c r="E37" s="128">
        <f t="shared" si="1"/>
        <v>0</v>
      </c>
      <c r="F37" s="129"/>
      <c r="G37" s="129"/>
      <c r="H37" s="129"/>
      <c r="I37" s="129"/>
      <c r="J37" s="129"/>
      <c r="K37" s="129"/>
      <c r="L37" s="129"/>
      <c r="M37" s="129"/>
      <c r="N37" s="129"/>
      <c r="O37" s="129"/>
      <c r="P37" s="129"/>
      <c r="Q37" s="129"/>
      <c r="R37" s="129"/>
      <c r="S37" s="129"/>
      <c r="T37" s="128">
        <f t="shared" si="2"/>
        <v>0</v>
      </c>
      <c r="U37" s="22"/>
      <c r="V37" s="23"/>
    </row>
    <row r="38" spans="1:22" ht="51">
      <c r="A38" s="23" t="s">
        <v>666</v>
      </c>
      <c r="B38" s="23"/>
      <c r="C38" s="23"/>
      <c r="D38" s="88" t="s">
        <v>2155</v>
      </c>
      <c r="E38" s="128">
        <f t="shared" si="1"/>
        <v>0</v>
      </c>
      <c r="F38" s="129"/>
      <c r="G38" s="129"/>
      <c r="H38" s="129"/>
      <c r="I38" s="129"/>
      <c r="J38" s="129"/>
      <c r="K38" s="129"/>
      <c r="L38" s="129"/>
      <c r="M38" s="129"/>
      <c r="N38" s="129"/>
      <c r="O38" s="129"/>
      <c r="P38" s="129"/>
      <c r="Q38" s="129"/>
      <c r="R38" s="129"/>
      <c r="S38" s="129"/>
      <c r="T38" s="128">
        <f t="shared" si="2"/>
        <v>0</v>
      </c>
      <c r="U38" s="22"/>
      <c r="V38" s="23"/>
    </row>
    <row r="39" spans="1:22" ht="51">
      <c r="A39" s="23" t="s">
        <v>667</v>
      </c>
      <c r="B39" s="23"/>
      <c r="C39" s="23"/>
      <c r="D39" s="88" t="s">
        <v>2156</v>
      </c>
      <c r="E39" s="128">
        <f t="shared" si="1"/>
        <v>0</v>
      </c>
      <c r="F39" s="129"/>
      <c r="G39" s="129"/>
      <c r="H39" s="129"/>
      <c r="I39" s="129"/>
      <c r="J39" s="129"/>
      <c r="K39" s="129"/>
      <c r="L39" s="129"/>
      <c r="M39" s="129"/>
      <c r="N39" s="129"/>
      <c r="O39" s="129"/>
      <c r="P39" s="129"/>
      <c r="Q39" s="129"/>
      <c r="R39" s="129"/>
      <c r="S39" s="129"/>
      <c r="T39" s="128">
        <f t="shared" si="2"/>
        <v>0</v>
      </c>
      <c r="U39" s="22"/>
      <c r="V39" s="23"/>
    </row>
    <row r="40" spans="1:22">
      <c r="A40" s="23" t="s">
        <v>668</v>
      </c>
      <c r="B40" s="23"/>
      <c r="C40" s="23"/>
      <c r="D40" s="88" t="s">
        <v>2025</v>
      </c>
      <c r="E40" s="128">
        <f t="shared" si="1"/>
        <v>0</v>
      </c>
      <c r="F40" s="129"/>
      <c r="G40" s="129"/>
      <c r="H40" s="129"/>
      <c r="I40" s="129"/>
      <c r="J40" s="129"/>
      <c r="K40" s="129"/>
      <c r="L40" s="129"/>
      <c r="M40" s="129"/>
      <c r="N40" s="129"/>
      <c r="O40" s="129"/>
      <c r="P40" s="129"/>
      <c r="Q40" s="129"/>
      <c r="R40" s="129"/>
      <c r="S40" s="129"/>
      <c r="T40" s="128">
        <f t="shared" si="2"/>
        <v>0</v>
      </c>
      <c r="U40" s="22"/>
      <c r="V40" s="23"/>
    </row>
    <row r="41" spans="1:22">
      <c r="A41" s="23" t="s">
        <v>669</v>
      </c>
      <c r="B41" s="23"/>
      <c r="C41" s="23"/>
      <c r="D41" s="88" t="s">
        <v>2157</v>
      </c>
      <c r="E41" s="128">
        <f t="shared" si="1"/>
        <v>-226001</v>
      </c>
      <c r="F41" s="128">
        <f t="shared" ref="F41:S41" si="4">F21+F22+F23-F24+F25-F26-F27-F28-F29+F30-F31+F32+F33+F34+F35-F36-F37-F38-F39+F40</f>
        <v>0</v>
      </c>
      <c r="G41" s="128">
        <f t="shared" si="4"/>
        <v>-226001</v>
      </c>
      <c r="H41" s="128">
        <f t="shared" si="4"/>
        <v>0</v>
      </c>
      <c r="I41" s="128">
        <f t="shared" si="4"/>
        <v>0</v>
      </c>
      <c r="J41" s="128">
        <f t="shared" si="4"/>
        <v>0</v>
      </c>
      <c r="K41" s="128">
        <f t="shared" si="4"/>
        <v>0</v>
      </c>
      <c r="L41" s="128">
        <f t="shared" si="4"/>
        <v>0</v>
      </c>
      <c r="M41" s="128">
        <f t="shared" si="4"/>
        <v>0</v>
      </c>
      <c r="N41" s="128">
        <f t="shared" si="4"/>
        <v>0</v>
      </c>
      <c r="O41" s="128">
        <f t="shared" si="4"/>
        <v>0</v>
      </c>
      <c r="P41" s="128">
        <f t="shared" si="4"/>
        <v>0</v>
      </c>
      <c r="Q41" s="128">
        <f t="shared" si="4"/>
        <v>0</v>
      </c>
      <c r="R41" s="128">
        <f t="shared" si="4"/>
        <v>0</v>
      </c>
      <c r="S41" s="128">
        <f t="shared" si="4"/>
        <v>-12829</v>
      </c>
      <c r="T41" s="128">
        <f t="shared" si="2"/>
        <v>-238830</v>
      </c>
      <c r="U41" s="22"/>
      <c r="V41" s="23"/>
    </row>
    <row r="42" spans="1:22">
      <c r="A42" s="23" t="s">
        <v>670</v>
      </c>
      <c r="B42" s="23"/>
      <c r="C42" s="23"/>
      <c r="D42" s="123" t="s">
        <v>2158</v>
      </c>
      <c r="E42" s="128">
        <f t="shared" si="1"/>
        <v>33265664</v>
      </c>
      <c r="F42" s="128">
        <f t="shared" ref="F42:S42" si="5">F16+F41</f>
        <v>46967755</v>
      </c>
      <c r="G42" s="128">
        <f t="shared" si="5"/>
        <v>-14431416</v>
      </c>
      <c r="H42" s="128">
        <f t="shared" si="5"/>
        <v>0</v>
      </c>
      <c r="I42" s="128">
        <f t="shared" si="5"/>
        <v>0</v>
      </c>
      <c r="J42" s="128">
        <f t="shared" si="5"/>
        <v>269558</v>
      </c>
      <c r="K42" s="128">
        <f t="shared" si="5"/>
        <v>0</v>
      </c>
      <c r="L42" s="128">
        <f t="shared" si="5"/>
        <v>998883</v>
      </c>
      <c r="M42" s="128">
        <f t="shared" si="5"/>
        <v>0</v>
      </c>
      <c r="N42" s="128">
        <f t="shared" si="5"/>
        <v>0</v>
      </c>
      <c r="O42" s="128">
        <f t="shared" si="5"/>
        <v>0</v>
      </c>
      <c r="P42" s="128">
        <f t="shared" si="5"/>
        <v>0</v>
      </c>
      <c r="Q42" s="128">
        <f t="shared" si="5"/>
        <v>0</v>
      </c>
      <c r="R42" s="128">
        <f t="shared" si="5"/>
        <v>0</v>
      </c>
      <c r="S42" s="128">
        <f t="shared" si="5"/>
        <v>18640060</v>
      </c>
      <c r="T42" s="128">
        <f t="shared" si="2"/>
        <v>51905724</v>
      </c>
      <c r="U42" s="22"/>
      <c r="V42" s="23"/>
    </row>
    <row r="43" spans="1:22">
      <c r="A43" s="23"/>
      <c r="B43" s="23"/>
      <c r="C43" s="23" t="s">
        <v>439</v>
      </c>
      <c r="D43" s="22"/>
      <c r="E43" s="47"/>
      <c r="F43" s="47"/>
      <c r="G43" s="47"/>
      <c r="H43" s="47"/>
      <c r="I43" s="47"/>
      <c r="J43" s="47"/>
      <c r="K43" s="47"/>
      <c r="L43" s="47"/>
      <c r="M43" s="47"/>
      <c r="N43" s="47"/>
      <c r="O43" s="47"/>
      <c r="P43" s="47"/>
      <c r="Q43" s="47"/>
      <c r="R43" s="47"/>
      <c r="S43" s="47"/>
      <c r="T43" s="47"/>
      <c r="U43" s="22"/>
      <c r="V43" s="23"/>
    </row>
    <row r="44" spans="1:22">
      <c r="A44" s="23"/>
      <c r="B44" s="23"/>
      <c r="C44" s="23" t="s">
        <v>459</v>
      </c>
      <c r="D44" s="23"/>
      <c r="E44" s="48"/>
      <c r="F44" s="48"/>
      <c r="G44" s="48"/>
      <c r="H44" s="48"/>
      <c r="I44" s="48"/>
      <c r="J44" s="48"/>
      <c r="K44" s="48"/>
      <c r="L44" s="48"/>
      <c r="M44" s="48"/>
      <c r="N44" s="48"/>
      <c r="O44" s="48"/>
      <c r="P44" s="48"/>
      <c r="Q44" s="48"/>
      <c r="R44" s="48"/>
      <c r="S44" s="48"/>
      <c r="T44" s="48"/>
      <c r="U44" s="23"/>
      <c r="V44" s="23" t="s">
        <v>460</v>
      </c>
    </row>
    <row r="47" spans="1:22" ht="24.95" customHeight="1">
      <c r="A47" s="23"/>
      <c r="B47" s="23" t="b">
        <v>1</v>
      </c>
      <c r="C47" s="51" t="s">
        <v>1695</v>
      </c>
      <c r="D47" s="23"/>
      <c r="E47" s="48"/>
      <c r="F47" s="48"/>
      <c r="G47" s="48"/>
      <c r="H47" s="48"/>
      <c r="I47" s="48"/>
      <c r="J47" s="48"/>
      <c r="K47" s="48"/>
      <c r="L47" s="48"/>
      <c r="M47" s="48"/>
      <c r="N47" s="48"/>
      <c r="O47" s="48"/>
      <c r="P47" s="48"/>
      <c r="Q47" s="48"/>
      <c r="R47" s="48"/>
      <c r="S47" s="48"/>
      <c r="T47" s="48"/>
      <c r="U47" s="23"/>
      <c r="V47" s="23"/>
    </row>
    <row r="48" spans="1:22" hidden="1">
      <c r="A48" s="23"/>
      <c r="B48" s="23"/>
      <c r="C48" s="23"/>
      <c r="D48" s="23"/>
      <c r="E48" s="48"/>
      <c r="F48" s="48"/>
      <c r="G48" s="48"/>
      <c r="H48" s="48"/>
      <c r="I48" s="48"/>
      <c r="J48" s="48"/>
      <c r="K48" s="48"/>
      <c r="L48" s="48"/>
      <c r="M48" s="48"/>
      <c r="N48" s="48"/>
      <c r="O48" s="48"/>
      <c r="P48" s="48"/>
      <c r="Q48" s="48"/>
      <c r="R48" s="48"/>
      <c r="S48" s="48"/>
      <c r="T48" s="48"/>
      <c r="U48" s="23"/>
      <c r="V48" s="23"/>
    </row>
    <row r="49" spans="1:22" hidden="1">
      <c r="A49" s="23"/>
      <c r="B49" s="23"/>
      <c r="C49" s="23"/>
      <c r="D49" s="49"/>
      <c r="E49" s="39" t="s">
        <v>1721</v>
      </c>
      <c r="F49" s="39" t="s">
        <v>1722</v>
      </c>
      <c r="G49" s="39" t="s">
        <v>1723</v>
      </c>
      <c r="H49" s="39" t="s">
        <v>1724</v>
      </c>
      <c r="I49" s="39" t="s">
        <v>1725</v>
      </c>
      <c r="J49" s="39" t="s">
        <v>1726</v>
      </c>
      <c r="K49" s="39" t="s">
        <v>1727</v>
      </c>
      <c r="L49" s="39" t="s">
        <v>1728</v>
      </c>
      <c r="M49" s="39" t="s">
        <v>1729</v>
      </c>
      <c r="N49" s="39" t="s">
        <v>1730</v>
      </c>
      <c r="O49" s="39" t="s">
        <v>1731</v>
      </c>
      <c r="P49" s="39" t="s">
        <v>1732</v>
      </c>
      <c r="Q49" s="39" t="s">
        <v>1733</v>
      </c>
      <c r="R49" s="39" t="s">
        <v>1734</v>
      </c>
      <c r="S49" s="39" t="s">
        <v>1735</v>
      </c>
      <c r="T49" s="40" t="s">
        <v>1720</v>
      </c>
      <c r="U49" s="23"/>
      <c r="V49" s="23"/>
    </row>
    <row r="50" spans="1:22">
      <c r="A50" s="23"/>
      <c r="B50" s="23"/>
      <c r="C50" s="23" t="s">
        <v>437</v>
      </c>
      <c r="D50" s="23" t="s">
        <v>438</v>
      </c>
      <c r="E50" s="48"/>
      <c r="F50" s="48"/>
      <c r="G50" s="48"/>
      <c r="H50" s="48"/>
      <c r="I50" s="48"/>
      <c r="J50" s="48"/>
      <c r="K50" s="48"/>
      <c r="L50" s="48"/>
      <c r="M50" s="48"/>
      <c r="N50" s="48"/>
      <c r="O50" s="48"/>
      <c r="P50" s="48"/>
      <c r="Q50" s="48"/>
      <c r="R50" s="48"/>
      <c r="S50" s="48"/>
      <c r="T50" s="48"/>
      <c r="U50" s="23" t="s">
        <v>439</v>
      </c>
      <c r="V50" s="23" t="s">
        <v>440</v>
      </c>
    </row>
    <row r="51" spans="1:22" ht="25.5">
      <c r="A51" s="23"/>
      <c r="B51" s="23"/>
      <c r="C51" s="23" t="s">
        <v>441</v>
      </c>
      <c r="D51" s="25" t="s">
        <v>2167</v>
      </c>
      <c r="E51" s="75" t="s">
        <v>2159</v>
      </c>
      <c r="F51" s="75" t="s">
        <v>1914</v>
      </c>
      <c r="G51" s="75" t="s">
        <v>2160</v>
      </c>
      <c r="H51" s="75" t="s">
        <v>1916</v>
      </c>
      <c r="I51" s="75" t="s">
        <v>2161</v>
      </c>
      <c r="J51" s="75" t="s">
        <v>1918</v>
      </c>
      <c r="K51" s="75" t="s">
        <v>2162</v>
      </c>
      <c r="L51" s="75" t="s">
        <v>1920</v>
      </c>
      <c r="M51" s="75" t="s">
        <v>1921</v>
      </c>
      <c r="N51" s="75" t="s">
        <v>2163</v>
      </c>
      <c r="O51" s="75" t="s">
        <v>2164</v>
      </c>
      <c r="P51" s="75" t="s">
        <v>2165</v>
      </c>
      <c r="Q51" s="75" t="s">
        <v>1925</v>
      </c>
      <c r="R51" s="75" t="s">
        <v>1926</v>
      </c>
      <c r="S51" s="75" t="s">
        <v>1928</v>
      </c>
      <c r="T51" s="75" t="s">
        <v>2166</v>
      </c>
      <c r="U51" s="22"/>
      <c r="V51" s="23"/>
    </row>
    <row r="52" spans="1:22" ht="24.95" customHeight="1">
      <c r="A52" s="26"/>
      <c r="B52" s="26"/>
      <c r="C52" s="26" t="s">
        <v>442</v>
      </c>
      <c r="D52" s="25"/>
      <c r="E52" s="27" t="str">
        <f t="shared" ref="E52:T52" si="6">TEXT(DATE(MID(E55,7,4),MID(E55,4,2),MID(E55,1,2)),"dd/MM/yyyy")&amp;" - "&amp;TEXT(DATE(MID(E56,7,4),MID(E56,4,2),MID(E56,1,2)),"dd/MM/yyyy")</f>
        <v>01/01/2020 - 30/06/2020</v>
      </c>
      <c r="F52" s="27" t="str">
        <f t="shared" si="6"/>
        <v>01/01/2020 - 30/06/2020</v>
      </c>
      <c r="G52" s="27" t="str">
        <f t="shared" si="6"/>
        <v>01/01/2020 - 30/06/2020</v>
      </c>
      <c r="H52" s="27" t="str">
        <f t="shared" si="6"/>
        <v>01/01/2020 - 30/06/2020</v>
      </c>
      <c r="I52" s="27" t="str">
        <f t="shared" si="6"/>
        <v>01/01/2020 - 30/06/2020</v>
      </c>
      <c r="J52" s="27" t="str">
        <f t="shared" si="6"/>
        <v>01/01/2020 - 30/06/2020</v>
      </c>
      <c r="K52" s="27" t="str">
        <f t="shared" si="6"/>
        <v>01/01/2020 - 30/06/2020</v>
      </c>
      <c r="L52" s="27" t="str">
        <f t="shared" si="6"/>
        <v>01/01/2020 - 30/06/2020</v>
      </c>
      <c r="M52" s="27" t="str">
        <f t="shared" si="6"/>
        <v>01/01/2020 - 30/06/2020</v>
      </c>
      <c r="N52" s="27" t="str">
        <f t="shared" si="6"/>
        <v>01/01/2020 - 30/06/2020</v>
      </c>
      <c r="O52" s="27" t="str">
        <f t="shared" si="6"/>
        <v>01/01/2020 - 30/06/2020</v>
      </c>
      <c r="P52" s="27" t="str">
        <f t="shared" si="6"/>
        <v>01/01/2020 - 30/06/2020</v>
      </c>
      <c r="Q52" s="27" t="str">
        <f t="shared" si="6"/>
        <v>01/01/2020 - 30/06/2020</v>
      </c>
      <c r="R52" s="27" t="str">
        <f t="shared" si="6"/>
        <v>01/01/2020 - 30/06/2020</v>
      </c>
      <c r="S52" s="27" t="str">
        <f t="shared" si="6"/>
        <v>01/01/2020 - 30/06/2020</v>
      </c>
      <c r="T52" s="27" t="str">
        <f t="shared" si="6"/>
        <v>01/01/2020 - 30/06/2020</v>
      </c>
      <c r="U52" s="28"/>
      <c r="V52" s="26"/>
    </row>
    <row r="53" spans="1:22" ht="24.95" customHeight="1">
      <c r="A53" s="26"/>
      <c r="B53" s="26"/>
      <c r="C53" s="26" t="s">
        <v>443</v>
      </c>
      <c r="D53" s="25"/>
      <c r="E53" s="27" t="str">
        <f>StartUp!$E$8</f>
        <v>JOD</v>
      </c>
      <c r="F53" s="27" t="str">
        <f>StartUp!$E$8</f>
        <v>JOD</v>
      </c>
      <c r="G53" s="27" t="str">
        <f>StartUp!$E$8</f>
        <v>JOD</v>
      </c>
      <c r="H53" s="27" t="str">
        <f>StartUp!$E$8</f>
        <v>JOD</v>
      </c>
      <c r="I53" s="27" t="str">
        <f>StartUp!$E$8</f>
        <v>JOD</v>
      </c>
      <c r="J53" s="27" t="str">
        <f>StartUp!$E$8</f>
        <v>JOD</v>
      </c>
      <c r="K53" s="27" t="str">
        <f>StartUp!$E$8</f>
        <v>JOD</v>
      </c>
      <c r="L53" s="27" t="str">
        <f>StartUp!$E$8</f>
        <v>JOD</v>
      </c>
      <c r="M53" s="27" t="str">
        <f>StartUp!$E$8</f>
        <v>JOD</v>
      </c>
      <c r="N53" s="27" t="str">
        <f>StartUp!$E$8</f>
        <v>JOD</v>
      </c>
      <c r="O53" s="27" t="str">
        <f>StartUp!$E$8</f>
        <v>JOD</v>
      </c>
      <c r="P53" s="27" t="str">
        <f>StartUp!$E$8</f>
        <v>JOD</v>
      </c>
      <c r="Q53" s="27" t="str">
        <f>StartUp!$E$8</f>
        <v>JOD</v>
      </c>
      <c r="R53" s="27" t="str">
        <f>StartUp!$E$8</f>
        <v>JOD</v>
      </c>
      <c r="S53" s="27" t="str">
        <f>StartUp!$E$8</f>
        <v>JOD</v>
      </c>
      <c r="T53" s="27" t="str">
        <f>StartUp!$E$8</f>
        <v>JOD</v>
      </c>
      <c r="U53" s="28"/>
      <c r="V53" s="26"/>
    </row>
    <row r="54" spans="1:22" ht="24.95" customHeight="1">
      <c r="A54" s="26"/>
      <c r="B54" s="26" t="s">
        <v>1719</v>
      </c>
      <c r="C54" s="26" t="s">
        <v>474</v>
      </c>
      <c r="D54" s="130"/>
      <c r="E54" s="72" t="s">
        <v>1836</v>
      </c>
      <c r="F54" s="72" t="s">
        <v>1836</v>
      </c>
      <c r="G54" s="72" t="s">
        <v>1836</v>
      </c>
      <c r="H54" s="72" t="s">
        <v>1836</v>
      </c>
      <c r="I54" s="72" t="s">
        <v>1836</v>
      </c>
      <c r="J54" s="72" t="s">
        <v>1836</v>
      </c>
      <c r="K54" s="72" t="s">
        <v>1836</v>
      </c>
      <c r="L54" s="72" t="s">
        <v>1836</v>
      </c>
      <c r="M54" s="72" t="s">
        <v>1836</v>
      </c>
      <c r="N54" s="72" t="s">
        <v>1836</v>
      </c>
      <c r="O54" s="72" t="s">
        <v>1836</v>
      </c>
      <c r="P54" s="72" t="s">
        <v>1836</v>
      </c>
      <c r="Q54" s="72" t="s">
        <v>1836</v>
      </c>
      <c r="R54" s="72" t="s">
        <v>1836</v>
      </c>
      <c r="S54" s="72" t="s">
        <v>1836</v>
      </c>
      <c r="T54" s="72" t="s">
        <v>1836</v>
      </c>
      <c r="U54" s="28"/>
      <c r="V54" s="26"/>
    </row>
    <row r="55" spans="1:22" ht="24.95" hidden="1" customHeight="1">
      <c r="A55" s="26"/>
      <c r="B55" s="26"/>
      <c r="C55" s="26" t="s">
        <v>444</v>
      </c>
      <c r="D55" s="29"/>
      <c r="E55" s="30" t="s">
        <v>1834</v>
      </c>
      <c r="F55" s="30" t="s">
        <v>1834</v>
      </c>
      <c r="G55" s="30" t="s">
        <v>1834</v>
      </c>
      <c r="H55" s="30" t="s">
        <v>1834</v>
      </c>
      <c r="I55" s="30" t="s">
        <v>1834</v>
      </c>
      <c r="J55" s="30" t="s">
        <v>1834</v>
      </c>
      <c r="K55" s="30" t="s">
        <v>1834</v>
      </c>
      <c r="L55" s="30" t="s">
        <v>1834</v>
      </c>
      <c r="M55" s="30" t="s">
        <v>1834</v>
      </c>
      <c r="N55" s="30" t="s">
        <v>1834</v>
      </c>
      <c r="O55" s="30" t="s">
        <v>1834</v>
      </c>
      <c r="P55" s="30" t="s">
        <v>1834</v>
      </c>
      <c r="Q55" s="30" t="s">
        <v>1834</v>
      </c>
      <c r="R55" s="30" t="s">
        <v>1834</v>
      </c>
      <c r="S55" s="30" t="s">
        <v>1834</v>
      </c>
      <c r="T55" s="30" t="s">
        <v>1834</v>
      </c>
      <c r="U55" s="28"/>
      <c r="V55" s="26"/>
    </row>
    <row r="56" spans="1:22" ht="24.95" hidden="1" customHeight="1">
      <c r="A56" s="26"/>
      <c r="B56" s="26"/>
      <c r="C56" s="26" t="s">
        <v>445</v>
      </c>
      <c r="D56" s="29"/>
      <c r="E56" s="30" t="s">
        <v>1810</v>
      </c>
      <c r="F56" s="30" t="s">
        <v>1810</v>
      </c>
      <c r="G56" s="30" t="s">
        <v>1810</v>
      </c>
      <c r="H56" s="30" t="s">
        <v>1810</v>
      </c>
      <c r="I56" s="30" t="s">
        <v>1810</v>
      </c>
      <c r="J56" s="30" t="s">
        <v>1810</v>
      </c>
      <c r="K56" s="30" t="s">
        <v>1810</v>
      </c>
      <c r="L56" s="30" t="s">
        <v>1810</v>
      </c>
      <c r="M56" s="30" t="s">
        <v>1810</v>
      </c>
      <c r="N56" s="30" t="s">
        <v>1810</v>
      </c>
      <c r="O56" s="30" t="s">
        <v>1810</v>
      </c>
      <c r="P56" s="30" t="s">
        <v>1810</v>
      </c>
      <c r="Q56" s="30" t="s">
        <v>1810</v>
      </c>
      <c r="R56" s="30" t="s">
        <v>1810</v>
      </c>
      <c r="S56" s="30" t="s">
        <v>1810</v>
      </c>
      <c r="T56" s="30" t="s">
        <v>1810</v>
      </c>
      <c r="U56" s="28"/>
      <c r="V56" s="26"/>
    </row>
    <row r="57" spans="1:22">
      <c r="A57" s="23"/>
      <c r="B57" s="23"/>
      <c r="C57" s="23" t="s">
        <v>439</v>
      </c>
      <c r="D57" s="78"/>
      <c r="E57" s="47"/>
      <c r="F57" s="47"/>
      <c r="G57" s="47"/>
      <c r="H57" s="47"/>
      <c r="I57" s="47"/>
      <c r="J57" s="47"/>
      <c r="K57" s="47"/>
      <c r="L57" s="47"/>
      <c r="M57" s="47"/>
      <c r="N57" s="47"/>
      <c r="O57" s="47"/>
      <c r="P57" s="47"/>
      <c r="Q57" s="47"/>
      <c r="R57" s="47"/>
      <c r="S57" s="47"/>
      <c r="T57" s="47"/>
      <c r="U57" s="22"/>
      <c r="V57" s="23"/>
    </row>
    <row r="58" spans="1:22">
      <c r="A58" s="23"/>
      <c r="B58" s="23"/>
      <c r="C58" s="23"/>
      <c r="D58" s="85" t="s">
        <v>1818</v>
      </c>
      <c r="E58" s="127"/>
      <c r="F58" s="127"/>
      <c r="G58" s="127"/>
      <c r="H58" s="127"/>
      <c r="I58" s="127"/>
      <c r="J58" s="127"/>
      <c r="K58" s="127"/>
      <c r="L58" s="127"/>
      <c r="M58" s="127"/>
      <c r="N58" s="127"/>
      <c r="O58" s="127"/>
      <c r="P58" s="127"/>
      <c r="Q58" s="127"/>
      <c r="R58" s="127"/>
      <c r="S58" s="127"/>
      <c r="T58" s="127"/>
      <c r="U58" s="22"/>
      <c r="V58" s="23"/>
    </row>
    <row r="59" spans="1:22">
      <c r="A59" s="23" t="s">
        <v>646</v>
      </c>
      <c r="B59" s="23"/>
      <c r="C59" s="23"/>
      <c r="D59" s="123" t="s">
        <v>2136</v>
      </c>
      <c r="E59" s="128">
        <f>F59+G59+H59-I59-J59+K59+L59+M59+N59+O59+P59+Q59+R59</f>
        <v>36111675</v>
      </c>
      <c r="F59" s="129">
        <v>46967755</v>
      </c>
      <c r="G59" s="129">
        <v>-11577686</v>
      </c>
      <c r="H59" s="129"/>
      <c r="I59" s="129"/>
      <c r="J59" s="129">
        <v>269558</v>
      </c>
      <c r="K59" s="129"/>
      <c r="L59" s="129">
        <v>991164</v>
      </c>
      <c r="M59" s="129"/>
      <c r="N59" s="129"/>
      <c r="O59" s="129"/>
      <c r="P59" s="129"/>
      <c r="Q59" s="129"/>
      <c r="R59" s="129"/>
      <c r="S59" s="129">
        <v>18929700</v>
      </c>
      <c r="T59" s="128">
        <f>F59+G59+H59-I59-J59+K59+L59+M59+N59+O59+P59+Q59+R59+S59</f>
        <v>55041375</v>
      </c>
      <c r="U59" s="22"/>
      <c r="V59" s="23"/>
    </row>
    <row r="60" spans="1:22">
      <c r="A60" s="23"/>
      <c r="B60" s="23"/>
      <c r="C60" s="23"/>
      <c r="D60" s="124" t="s">
        <v>2137</v>
      </c>
      <c r="E60" s="127"/>
      <c r="F60" s="127"/>
      <c r="G60" s="127"/>
      <c r="H60" s="127"/>
      <c r="I60" s="127"/>
      <c r="J60" s="127"/>
      <c r="K60" s="127"/>
      <c r="L60" s="127"/>
      <c r="M60" s="127"/>
      <c r="N60" s="127"/>
      <c r="O60" s="127"/>
      <c r="P60" s="127"/>
      <c r="Q60" s="127"/>
      <c r="R60" s="127"/>
      <c r="S60" s="127"/>
      <c r="T60" s="127"/>
      <c r="U60" s="22"/>
      <c r="V60" s="23"/>
    </row>
    <row r="61" spans="1:22">
      <c r="A61" s="23"/>
      <c r="B61" s="23"/>
      <c r="C61" s="23"/>
      <c r="D61" s="125" t="s">
        <v>2138</v>
      </c>
      <c r="E61" s="127"/>
      <c r="F61" s="127"/>
      <c r="G61" s="127"/>
      <c r="H61" s="127"/>
      <c r="I61" s="127"/>
      <c r="J61" s="127"/>
      <c r="K61" s="127"/>
      <c r="L61" s="127"/>
      <c r="M61" s="127"/>
      <c r="N61" s="127"/>
      <c r="O61" s="127"/>
      <c r="P61" s="127"/>
      <c r="Q61" s="127"/>
      <c r="R61" s="127"/>
      <c r="S61" s="127"/>
      <c r="T61" s="127"/>
      <c r="U61" s="22"/>
      <c r="V61" s="23"/>
    </row>
    <row r="62" spans="1:22">
      <c r="A62" s="23" t="s">
        <v>647</v>
      </c>
      <c r="B62" s="23"/>
      <c r="C62" s="23"/>
      <c r="D62" s="126" t="s">
        <v>1974</v>
      </c>
      <c r="E62" s="128">
        <f t="shared" ref="E62:E85" si="7">F62+G62+H62-I62-J62+K62+L62+M62+N62+O62+P62+Q62+R62</f>
        <v>-2596446</v>
      </c>
      <c r="F62" s="129"/>
      <c r="G62" s="129">
        <v>-2596446</v>
      </c>
      <c r="H62" s="129"/>
      <c r="I62" s="129"/>
      <c r="J62" s="129"/>
      <c r="K62" s="129"/>
      <c r="L62" s="129"/>
      <c r="M62" s="129"/>
      <c r="N62" s="129"/>
      <c r="O62" s="129"/>
      <c r="P62" s="129"/>
      <c r="Q62" s="129"/>
      <c r="R62" s="129"/>
      <c r="S62" s="129">
        <v>-5803</v>
      </c>
      <c r="T62" s="128">
        <f t="shared" ref="T62:T85" si="8">F62+G62+H62-I62-J62+K62+L62+M62+N62+O62+P62+Q62+R62+S62</f>
        <v>-2602249</v>
      </c>
      <c r="U62" s="22"/>
      <c r="V62" s="23"/>
    </row>
    <row r="63" spans="1:22">
      <c r="A63" s="23" t="s">
        <v>648</v>
      </c>
      <c r="B63" s="23"/>
      <c r="C63" s="23"/>
      <c r="D63" s="126" t="s">
        <v>2139</v>
      </c>
      <c r="E63" s="128">
        <f t="shared" si="7"/>
        <v>0</v>
      </c>
      <c r="F63" s="129"/>
      <c r="G63" s="129"/>
      <c r="H63" s="129"/>
      <c r="I63" s="129"/>
      <c r="J63" s="129"/>
      <c r="K63" s="129"/>
      <c r="L63" s="129"/>
      <c r="M63" s="129"/>
      <c r="N63" s="129"/>
      <c r="O63" s="129"/>
      <c r="P63" s="129"/>
      <c r="Q63" s="129"/>
      <c r="R63" s="129"/>
      <c r="S63" s="129"/>
      <c r="T63" s="128">
        <f t="shared" si="8"/>
        <v>0</v>
      </c>
      <c r="U63" s="22"/>
      <c r="V63" s="23"/>
    </row>
    <row r="64" spans="1:22">
      <c r="A64" s="45" t="s">
        <v>649</v>
      </c>
      <c r="B64" s="23"/>
      <c r="C64" s="23"/>
      <c r="D64" s="126" t="s">
        <v>2027</v>
      </c>
      <c r="E64" s="128">
        <f t="shared" si="7"/>
        <v>-2596446</v>
      </c>
      <c r="F64" s="128">
        <f t="shared" ref="F64:S64" si="9">F62+F63</f>
        <v>0</v>
      </c>
      <c r="G64" s="128">
        <f t="shared" si="9"/>
        <v>-2596446</v>
      </c>
      <c r="H64" s="128">
        <f t="shared" si="9"/>
        <v>0</v>
      </c>
      <c r="I64" s="128">
        <f t="shared" si="9"/>
        <v>0</v>
      </c>
      <c r="J64" s="128">
        <f t="shared" si="9"/>
        <v>0</v>
      </c>
      <c r="K64" s="128">
        <f t="shared" si="9"/>
        <v>0</v>
      </c>
      <c r="L64" s="128">
        <f t="shared" si="9"/>
        <v>0</v>
      </c>
      <c r="M64" s="128">
        <f t="shared" si="9"/>
        <v>0</v>
      </c>
      <c r="N64" s="128">
        <f t="shared" si="9"/>
        <v>0</v>
      </c>
      <c r="O64" s="128">
        <f t="shared" si="9"/>
        <v>0</v>
      </c>
      <c r="P64" s="128">
        <f t="shared" si="9"/>
        <v>0</v>
      </c>
      <c r="Q64" s="128">
        <f t="shared" si="9"/>
        <v>0</v>
      </c>
      <c r="R64" s="128">
        <f t="shared" si="9"/>
        <v>0</v>
      </c>
      <c r="S64" s="128">
        <f t="shared" si="9"/>
        <v>-5803</v>
      </c>
      <c r="T64" s="128">
        <f t="shared" si="8"/>
        <v>-2602249</v>
      </c>
      <c r="U64" s="22"/>
      <c r="V64" s="23"/>
    </row>
    <row r="65" spans="1:22">
      <c r="A65" s="23" t="s">
        <v>650</v>
      </c>
      <c r="B65" s="23"/>
      <c r="C65" s="23"/>
      <c r="D65" s="88" t="s">
        <v>2140</v>
      </c>
      <c r="E65" s="128">
        <f t="shared" si="7"/>
        <v>0</v>
      </c>
      <c r="F65" s="129"/>
      <c r="G65" s="129"/>
      <c r="H65" s="129"/>
      <c r="I65" s="129"/>
      <c r="J65" s="129"/>
      <c r="K65" s="129"/>
      <c r="L65" s="129"/>
      <c r="M65" s="129"/>
      <c r="N65" s="129"/>
      <c r="O65" s="129"/>
      <c r="P65" s="129"/>
      <c r="Q65" s="129"/>
      <c r="R65" s="129"/>
      <c r="S65" s="129"/>
      <c r="T65" s="128">
        <f t="shared" si="8"/>
        <v>0</v>
      </c>
      <c r="U65" s="22"/>
      <c r="V65" s="23"/>
    </row>
    <row r="66" spans="1:22">
      <c r="A66" s="23" t="s">
        <v>651</v>
      </c>
      <c r="B66" s="23"/>
      <c r="C66" s="23"/>
      <c r="D66" s="88" t="s">
        <v>2141</v>
      </c>
      <c r="E66" s="128">
        <f t="shared" si="7"/>
        <v>0</v>
      </c>
      <c r="F66" s="129"/>
      <c r="G66" s="129"/>
      <c r="H66" s="129"/>
      <c r="I66" s="129"/>
      <c r="J66" s="129"/>
      <c r="K66" s="129"/>
      <c r="L66" s="129"/>
      <c r="M66" s="129"/>
      <c r="N66" s="129"/>
      <c r="O66" s="129"/>
      <c r="P66" s="129"/>
      <c r="Q66" s="129"/>
      <c r="R66" s="129"/>
      <c r="S66" s="129"/>
      <c r="T66" s="128">
        <f t="shared" si="8"/>
        <v>0</v>
      </c>
      <c r="U66" s="22"/>
      <c r="V66" s="23"/>
    </row>
    <row r="67" spans="1:22">
      <c r="A67" s="23" t="s">
        <v>652</v>
      </c>
      <c r="B67" s="23"/>
      <c r="C67" s="23"/>
      <c r="D67" s="88" t="s">
        <v>2142</v>
      </c>
      <c r="E67" s="128">
        <f t="shared" si="7"/>
        <v>0</v>
      </c>
      <c r="F67" s="129"/>
      <c r="G67" s="129"/>
      <c r="H67" s="129"/>
      <c r="I67" s="129"/>
      <c r="J67" s="129"/>
      <c r="K67" s="129"/>
      <c r="L67" s="129"/>
      <c r="M67" s="129"/>
      <c r="N67" s="129"/>
      <c r="O67" s="129"/>
      <c r="P67" s="129"/>
      <c r="Q67" s="129"/>
      <c r="R67" s="129"/>
      <c r="S67" s="129"/>
      <c r="T67" s="128">
        <f t="shared" si="8"/>
        <v>0</v>
      </c>
      <c r="U67" s="22"/>
      <c r="V67" s="23"/>
    </row>
    <row r="68" spans="1:22">
      <c r="A68" s="23" t="s">
        <v>653</v>
      </c>
      <c r="B68" s="23"/>
      <c r="C68" s="23"/>
      <c r="D68" s="88" t="s">
        <v>2143</v>
      </c>
      <c r="E68" s="128">
        <f t="shared" si="7"/>
        <v>0</v>
      </c>
      <c r="F68" s="129"/>
      <c r="G68" s="129"/>
      <c r="H68" s="129"/>
      <c r="I68" s="129"/>
      <c r="J68" s="129"/>
      <c r="K68" s="129"/>
      <c r="L68" s="129"/>
      <c r="M68" s="129"/>
      <c r="N68" s="129"/>
      <c r="O68" s="129"/>
      <c r="P68" s="129"/>
      <c r="Q68" s="129"/>
      <c r="R68" s="129"/>
      <c r="S68" s="129"/>
      <c r="T68" s="128">
        <f t="shared" si="8"/>
        <v>0</v>
      </c>
      <c r="U68" s="22"/>
      <c r="V68" s="23"/>
    </row>
    <row r="69" spans="1:22">
      <c r="A69" s="23" t="s">
        <v>654</v>
      </c>
      <c r="B69" s="23"/>
      <c r="C69" s="23"/>
      <c r="D69" s="88" t="s">
        <v>2144</v>
      </c>
      <c r="E69" s="128">
        <f t="shared" si="7"/>
        <v>0</v>
      </c>
      <c r="F69" s="129"/>
      <c r="G69" s="129"/>
      <c r="H69" s="129"/>
      <c r="I69" s="129"/>
      <c r="J69" s="129"/>
      <c r="K69" s="129"/>
      <c r="L69" s="129"/>
      <c r="M69" s="129"/>
      <c r="N69" s="129"/>
      <c r="O69" s="129"/>
      <c r="P69" s="129"/>
      <c r="Q69" s="129"/>
      <c r="R69" s="129"/>
      <c r="S69" s="129"/>
      <c r="T69" s="128">
        <f t="shared" si="8"/>
        <v>0</v>
      </c>
      <c r="U69" s="22"/>
      <c r="V69" s="23"/>
    </row>
    <row r="70" spans="1:22">
      <c r="A70" s="23" t="s">
        <v>655</v>
      </c>
      <c r="B70" s="23"/>
      <c r="C70" s="23"/>
      <c r="D70" s="88" t="s">
        <v>2104</v>
      </c>
      <c r="E70" s="128">
        <f t="shared" si="7"/>
        <v>0</v>
      </c>
      <c r="F70" s="129"/>
      <c r="G70" s="129"/>
      <c r="H70" s="129"/>
      <c r="I70" s="129"/>
      <c r="J70" s="129"/>
      <c r="K70" s="129"/>
      <c r="L70" s="129"/>
      <c r="M70" s="129"/>
      <c r="N70" s="129"/>
      <c r="O70" s="129"/>
      <c r="P70" s="129"/>
      <c r="Q70" s="129"/>
      <c r="R70" s="129"/>
      <c r="S70" s="129"/>
      <c r="T70" s="128">
        <f t="shared" si="8"/>
        <v>0</v>
      </c>
      <c r="U70" s="22"/>
      <c r="V70" s="23"/>
    </row>
    <row r="71" spans="1:22">
      <c r="A71" s="23" t="s">
        <v>656</v>
      </c>
      <c r="B71" s="23"/>
      <c r="C71" s="23"/>
      <c r="D71" s="88" t="s">
        <v>2145</v>
      </c>
      <c r="E71" s="128">
        <f t="shared" si="7"/>
        <v>0</v>
      </c>
      <c r="F71" s="129"/>
      <c r="G71" s="129"/>
      <c r="H71" s="129"/>
      <c r="I71" s="129"/>
      <c r="J71" s="129"/>
      <c r="K71" s="129"/>
      <c r="L71" s="129"/>
      <c r="M71" s="129"/>
      <c r="N71" s="129"/>
      <c r="O71" s="129"/>
      <c r="P71" s="129"/>
      <c r="Q71" s="129"/>
      <c r="R71" s="129"/>
      <c r="S71" s="129"/>
      <c r="T71" s="128">
        <f t="shared" si="8"/>
        <v>0</v>
      </c>
      <c r="U71" s="22"/>
      <c r="V71" s="23"/>
    </row>
    <row r="72" spans="1:22">
      <c r="A72" s="23" t="s">
        <v>657</v>
      </c>
      <c r="B72" s="23"/>
      <c r="C72" s="23"/>
      <c r="D72" s="88" t="s">
        <v>2146</v>
      </c>
      <c r="E72" s="128">
        <f t="shared" si="7"/>
        <v>0</v>
      </c>
      <c r="F72" s="129"/>
      <c r="G72" s="129"/>
      <c r="H72" s="129"/>
      <c r="I72" s="129"/>
      <c r="J72" s="129"/>
      <c r="K72" s="129"/>
      <c r="L72" s="129"/>
      <c r="M72" s="129"/>
      <c r="N72" s="129"/>
      <c r="O72" s="129"/>
      <c r="P72" s="129"/>
      <c r="Q72" s="129"/>
      <c r="R72" s="129"/>
      <c r="S72" s="129"/>
      <c r="T72" s="128">
        <f t="shared" si="8"/>
        <v>0</v>
      </c>
      <c r="U72" s="22"/>
      <c r="V72" s="23"/>
    </row>
    <row r="73" spans="1:22" ht="25.5">
      <c r="A73" s="23" t="s">
        <v>658</v>
      </c>
      <c r="B73" s="23"/>
      <c r="C73" s="23"/>
      <c r="D73" s="88" t="s">
        <v>2147</v>
      </c>
      <c r="E73" s="128">
        <f t="shared" si="7"/>
        <v>0</v>
      </c>
      <c r="F73" s="129"/>
      <c r="G73" s="129"/>
      <c r="H73" s="129"/>
      <c r="I73" s="129"/>
      <c r="J73" s="129"/>
      <c r="K73" s="129"/>
      <c r="L73" s="129"/>
      <c r="M73" s="129"/>
      <c r="N73" s="129"/>
      <c r="O73" s="129"/>
      <c r="P73" s="129"/>
      <c r="Q73" s="129"/>
      <c r="R73" s="129"/>
      <c r="S73" s="129"/>
      <c r="T73" s="128">
        <f t="shared" si="8"/>
        <v>0</v>
      </c>
      <c r="U73" s="22"/>
      <c r="V73" s="23"/>
    </row>
    <row r="74" spans="1:22" ht="25.5">
      <c r="A74" s="23" t="s">
        <v>659</v>
      </c>
      <c r="B74" s="23"/>
      <c r="C74" s="23"/>
      <c r="D74" s="88" t="s">
        <v>2148</v>
      </c>
      <c r="E74" s="128">
        <f t="shared" si="7"/>
        <v>0</v>
      </c>
      <c r="F74" s="129"/>
      <c r="G74" s="129"/>
      <c r="H74" s="129"/>
      <c r="I74" s="129"/>
      <c r="J74" s="129"/>
      <c r="K74" s="129"/>
      <c r="L74" s="129"/>
      <c r="M74" s="129"/>
      <c r="N74" s="129"/>
      <c r="O74" s="129"/>
      <c r="P74" s="129"/>
      <c r="Q74" s="129"/>
      <c r="R74" s="129"/>
      <c r="S74" s="129"/>
      <c r="T74" s="128">
        <f t="shared" si="8"/>
        <v>0</v>
      </c>
      <c r="U74" s="22"/>
      <c r="V74" s="23"/>
    </row>
    <row r="75" spans="1:22">
      <c r="A75" s="23" t="s">
        <v>660</v>
      </c>
      <c r="B75" s="23"/>
      <c r="C75" s="23"/>
      <c r="D75" s="88" t="s">
        <v>2149</v>
      </c>
      <c r="E75" s="128">
        <f t="shared" si="7"/>
        <v>0</v>
      </c>
      <c r="F75" s="129"/>
      <c r="G75" s="129"/>
      <c r="H75" s="129"/>
      <c r="I75" s="129"/>
      <c r="J75" s="129"/>
      <c r="K75" s="129"/>
      <c r="L75" s="129"/>
      <c r="M75" s="129"/>
      <c r="N75" s="129"/>
      <c r="O75" s="129"/>
      <c r="P75" s="129"/>
      <c r="Q75" s="129"/>
      <c r="R75" s="129"/>
      <c r="S75" s="129"/>
      <c r="T75" s="128">
        <f t="shared" si="8"/>
        <v>0</v>
      </c>
      <c r="U75" s="22"/>
      <c r="V75" s="23"/>
    </row>
    <row r="76" spans="1:22" ht="25.5">
      <c r="A76" s="23" t="s">
        <v>661</v>
      </c>
      <c r="B76" s="23"/>
      <c r="C76" s="23"/>
      <c r="D76" s="88" t="s">
        <v>2150</v>
      </c>
      <c r="E76" s="128">
        <f t="shared" si="7"/>
        <v>0</v>
      </c>
      <c r="F76" s="129"/>
      <c r="G76" s="129"/>
      <c r="H76" s="129"/>
      <c r="I76" s="129"/>
      <c r="J76" s="129"/>
      <c r="K76" s="129"/>
      <c r="L76" s="129"/>
      <c r="M76" s="129"/>
      <c r="N76" s="129"/>
      <c r="O76" s="129"/>
      <c r="P76" s="129"/>
      <c r="Q76" s="129"/>
      <c r="R76" s="129"/>
      <c r="S76" s="129"/>
      <c r="T76" s="128">
        <f t="shared" si="8"/>
        <v>0</v>
      </c>
      <c r="U76" s="22"/>
      <c r="V76" s="23"/>
    </row>
    <row r="77" spans="1:22" ht="38.25">
      <c r="A77" s="23" t="s">
        <v>662</v>
      </c>
      <c r="B77" s="23"/>
      <c r="C77" s="23"/>
      <c r="D77" s="88" t="s">
        <v>2151</v>
      </c>
      <c r="E77" s="128">
        <f t="shared" si="7"/>
        <v>0</v>
      </c>
      <c r="F77" s="129"/>
      <c r="G77" s="129"/>
      <c r="H77" s="129"/>
      <c r="I77" s="129"/>
      <c r="J77" s="129"/>
      <c r="K77" s="129"/>
      <c r="L77" s="129"/>
      <c r="M77" s="129"/>
      <c r="N77" s="129"/>
      <c r="O77" s="129"/>
      <c r="P77" s="129"/>
      <c r="Q77" s="129"/>
      <c r="R77" s="129"/>
      <c r="S77" s="129"/>
      <c r="T77" s="128">
        <f t="shared" si="8"/>
        <v>0</v>
      </c>
      <c r="U77" s="22"/>
      <c r="V77" s="23"/>
    </row>
    <row r="78" spans="1:22" ht="25.5">
      <c r="A78" s="23" t="s">
        <v>663</v>
      </c>
      <c r="B78" s="23"/>
      <c r="C78" s="23"/>
      <c r="D78" s="88" t="s">
        <v>2152</v>
      </c>
      <c r="E78" s="128">
        <f t="shared" si="7"/>
        <v>0</v>
      </c>
      <c r="F78" s="129"/>
      <c r="G78" s="129"/>
      <c r="H78" s="129"/>
      <c r="I78" s="129"/>
      <c r="J78" s="129"/>
      <c r="K78" s="129"/>
      <c r="L78" s="129"/>
      <c r="M78" s="129"/>
      <c r="N78" s="129"/>
      <c r="O78" s="129"/>
      <c r="P78" s="129"/>
      <c r="Q78" s="129"/>
      <c r="R78" s="129"/>
      <c r="S78" s="129"/>
      <c r="T78" s="128">
        <f t="shared" si="8"/>
        <v>0</v>
      </c>
      <c r="U78" s="22"/>
      <c r="V78" s="23"/>
    </row>
    <row r="79" spans="1:22" ht="51">
      <c r="A79" s="23" t="s">
        <v>664</v>
      </c>
      <c r="B79" s="23"/>
      <c r="C79" s="23"/>
      <c r="D79" s="88" t="s">
        <v>2153</v>
      </c>
      <c r="E79" s="128">
        <f t="shared" si="7"/>
        <v>0</v>
      </c>
      <c r="F79" s="129"/>
      <c r="G79" s="129"/>
      <c r="H79" s="129"/>
      <c r="I79" s="129"/>
      <c r="J79" s="129"/>
      <c r="K79" s="129"/>
      <c r="L79" s="129"/>
      <c r="M79" s="129"/>
      <c r="N79" s="129"/>
      <c r="O79" s="129"/>
      <c r="P79" s="129"/>
      <c r="Q79" s="129"/>
      <c r="R79" s="129"/>
      <c r="S79" s="129"/>
      <c r="T79" s="128">
        <f t="shared" si="8"/>
        <v>0</v>
      </c>
      <c r="U79" s="22"/>
      <c r="V79" s="23"/>
    </row>
    <row r="80" spans="1:22" ht="51">
      <c r="A80" s="23" t="s">
        <v>665</v>
      </c>
      <c r="B80" s="23"/>
      <c r="C80" s="23"/>
      <c r="D80" s="88" t="s">
        <v>2154</v>
      </c>
      <c r="E80" s="128">
        <f t="shared" si="7"/>
        <v>0</v>
      </c>
      <c r="F80" s="129"/>
      <c r="G80" s="129"/>
      <c r="H80" s="129"/>
      <c r="I80" s="129"/>
      <c r="J80" s="129"/>
      <c r="K80" s="129"/>
      <c r="L80" s="129"/>
      <c r="M80" s="129"/>
      <c r="N80" s="129"/>
      <c r="O80" s="129"/>
      <c r="P80" s="129"/>
      <c r="Q80" s="129"/>
      <c r="R80" s="129"/>
      <c r="S80" s="129"/>
      <c r="T80" s="128">
        <f t="shared" si="8"/>
        <v>0</v>
      </c>
      <c r="U80" s="22"/>
      <c r="V80" s="23"/>
    </row>
    <row r="81" spans="1:22" ht="51">
      <c r="A81" s="23" t="s">
        <v>666</v>
      </c>
      <c r="B81" s="23"/>
      <c r="C81" s="23"/>
      <c r="D81" s="88" t="s">
        <v>2155</v>
      </c>
      <c r="E81" s="128">
        <f t="shared" si="7"/>
        <v>0</v>
      </c>
      <c r="F81" s="129"/>
      <c r="G81" s="129"/>
      <c r="H81" s="129"/>
      <c r="I81" s="129"/>
      <c r="J81" s="129"/>
      <c r="K81" s="129"/>
      <c r="L81" s="129"/>
      <c r="M81" s="129"/>
      <c r="N81" s="129"/>
      <c r="O81" s="129"/>
      <c r="P81" s="129"/>
      <c r="Q81" s="129"/>
      <c r="R81" s="129"/>
      <c r="S81" s="129"/>
      <c r="T81" s="128">
        <f t="shared" si="8"/>
        <v>0</v>
      </c>
      <c r="U81" s="22"/>
      <c r="V81" s="23"/>
    </row>
    <row r="82" spans="1:22" ht="51">
      <c r="A82" s="23" t="s">
        <v>667</v>
      </c>
      <c r="B82" s="23"/>
      <c r="C82" s="23"/>
      <c r="D82" s="88" t="s">
        <v>2156</v>
      </c>
      <c r="E82" s="128">
        <f t="shared" si="7"/>
        <v>0</v>
      </c>
      <c r="F82" s="129"/>
      <c r="G82" s="129"/>
      <c r="H82" s="129"/>
      <c r="I82" s="129"/>
      <c r="J82" s="129"/>
      <c r="K82" s="129"/>
      <c r="L82" s="129"/>
      <c r="M82" s="129"/>
      <c r="N82" s="129"/>
      <c r="O82" s="129"/>
      <c r="P82" s="129"/>
      <c r="Q82" s="129"/>
      <c r="R82" s="129"/>
      <c r="S82" s="129"/>
      <c r="T82" s="128">
        <f t="shared" si="8"/>
        <v>0</v>
      </c>
      <c r="U82" s="22"/>
      <c r="V82" s="23"/>
    </row>
    <row r="83" spans="1:22">
      <c r="A83" s="23" t="s">
        <v>668</v>
      </c>
      <c r="B83" s="23"/>
      <c r="C83" s="23"/>
      <c r="D83" s="88" t="s">
        <v>2025</v>
      </c>
      <c r="E83" s="128">
        <f t="shared" si="7"/>
        <v>0</v>
      </c>
      <c r="F83" s="129"/>
      <c r="G83" s="129"/>
      <c r="H83" s="129"/>
      <c r="I83" s="129"/>
      <c r="J83" s="129"/>
      <c r="K83" s="129"/>
      <c r="L83" s="129"/>
      <c r="M83" s="129"/>
      <c r="N83" s="129"/>
      <c r="O83" s="129"/>
      <c r="P83" s="129"/>
      <c r="Q83" s="129"/>
      <c r="R83" s="129"/>
      <c r="S83" s="129"/>
      <c r="T83" s="128">
        <f t="shared" si="8"/>
        <v>0</v>
      </c>
      <c r="U83" s="22"/>
      <c r="V83" s="23"/>
    </row>
    <row r="84" spans="1:22">
      <c r="A84" s="23" t="s">
        <v>669</v>
      </c>
      <c r="B84" s="23"/>
      <c r="C84" s="23"/>
      <c r="D84" s="88" t="s">
        <v>2157</v>
      </c>
      <c r="E84" s="128">
        <f t="shared" si="7"/>
        <v>-2596446</v>
      </c>
      <c r="F84" s="128">
        <f t="shared" ref="F84:S84" si="10">F64+F65+F66-F67+F68-F69-F70-F71-F72+F73-F74+F75+F76+F77+F78-F79-F80-F81-F82+F83</f>
        <v>0</v>
      </c>
      <c r="G84" s="128">
        <f t="shared" si="10"/>
        <v>-2596446</v>
      </c>
      <c r="H84" s="128">
        <f t="shared" si="10"/>
        <v>0</v>
      </c>
      <c r="I84" s="128">
        <f t="shared" si="10"/>
        <v>0</v>
      </c>
      <c r="J84" s="128">
        <f t="shared" si="10"/>
        <v>0</v>
      </c>
      <c r="K84" s="128">
        <f t="shared" si="10"/>
        <v>0</v>
      </c>
      <c r="L84" s="128">
        <f t="shared" si="10"/>
        <v>0</v>
      </c>
      <c r="M84" s="128">
        <f t="shared" si="10"/>
        <v>0</v>
      </c>
      <c r="N84" s="128">
        <f t="shared" si="10"/>
        <v>0</v>
      </c>
      <c r="O84" s="128">
        <f t="shared" si="10"/>
        <v>0</v>
      </c>
      <c r="P84" s="128">
        <f t="shared" si="10"/>
        <v>0</v>
      </c>
      <c r="Q84" s="128">
        <f t="shared" si="10"/>
        <v>0</v>
      </c>
      <c r="R84" s="128">
        <f t="shared" si="10"/>
        <v>0</v>
      </c>
      <c r="S84" s="128">
        <f t="shared" si="10"/>
        <v>-5803</v>
      </c>
      <c r="T84" s="128">
        <f t="shared" si="8"/>
        <v>-2602249</v>
      </c>
      <c r="U84" s="22"/>
      <c r="V84" s="23"/>
    </row>
    <row r="85" spans="1:22">
      <c r="A85" s="23" t="s">
        <v>670</v>
      </c>
      <c r="B85" s="23"/>
      <c r="C85" s="23"/>
      <c r="D85" s="123" t="s">
        <v>2158</v>
      </c>
      <c r="E85" s="128">
        <f t="shared" si="7"/>
        <v>33515229</v>
      </c>
      <c r="F85" s="128">
        <f t="shared" ref="F85:S85" si="11">F59+F84</f>
        <v>46967755</v>
      </c>
      <c r="G85" s="128">
        <f t="shared" si="11"/>
        <v>-14174132</v>
      </c>
      <c r="H85" s="128">
        <f t="shared" si="11"/>
        <v>0</v>
      </c>
      <c r="I85" s="128">
        <f t="shared" si="11"/>
        <v>0</v>
      </c>
      <c r="J85" s="128">
        <f t="shared" si="11"/>
        <v>269558</v>
      </c>
      <c r="K85" s="128">
        <f t="shared" si="11"/>
        <v>0</v>
      </c>
      <c r="L85" s="128">
        <f t="shared" si="11"/>
        <v>991164</v>
      </c>
      <c r="M85" s="128">
        <f t="shared" si="11"/>
        <v>0</v>
      </c>
      <c r="N85" s="128">
        <f t="shared" si="11"/>
        <v>0</v>
      </c>
      <c r="O85" s="128">
        <f t="shared" si="11"/>
        <v>0</v>
      </c>
      <c r="P85" s="128">
        <f t="shared" si="11"/>
        <v>0</v>
      </c>
      <c r="Q85" s="128">
        <f t="shared" si="11"/>
        <v>0</v>
      </c>
      <c r="R85" s="128">
        <f t="shared" si="11"/>
        <v>0</v>
      </c>
      <c r="S85" s="128">
        <f t="shared" si="11"/>
        <v>18923897</v>
      </c>
      <c r="T85" s="128">
        <f t="shared" si="8"/>
        <v>52439126</v>
      </c>
      <c r="U85" s="22"/>
      <c r="V85" s="23"/>
    </row>
    <row r="86" spans="1:22">
      <c r="A86" s="23"/>
      <c r="B86" s="23"/>
      <c r="C86" s="23" t="s">
        <v>439</v>
      </c>
      <c r="D86" s="22"/>
      <c r="E86" s="47"/>
      <c r="F86" s="47"/>
      <c r="G86" s="47"/>
      <c r="H86" s="47"/>
      <c r="I86" s="47"/>
      <c r="J86" s="47"/>
      <c r="K86" s="47"/>
      <c r="L86" s="47"/>
      <c r="M86" s="47"/>
      <c r="N86" s="47"/>
      <c r="O86" s="47"/>
      <c r="P86" s="47"/>
      <c r="Q86" s="47"/>
      <c r="R86" s="47"/>
      <c r="S86" s="47"/>
      <c r="T86" s="47"/>
      <c r="U86" s="22"/>
      <c r="V86" s="23"/>
    </row>
    <row r="87" spans="1:22">
      <c r="A87" s="23"/>
      <c r="B87" s="23"/>
      <c r="C87" s="23" t="s">
        <v>459</v>
      </c>
      <c r="D87" s="23"/>
      <c r="E87" s="48"/>
      <c r="F87" s="48"/>
      <c r="G87" s="48"/>
      <c r="H87" s="48"/>
      <c r="I87" s="48"/>
      <c r="J87" s="48"/>
      <c r="K87" s="48"/>
      <c r="L87" s="48"/>
      <c r="M87" s="48"/>
      <c r="N87" s="48"/>
      <c r="O87" s="48"/>
      <c r="P87" s="48"/>
      <c r="Q87" s="48"/>
      <c r="R87" s="48"/>
      <c r="S87" s="48"/>
      <c r="T87" s="48"/>
      <c r="U87" s="23"/>
      <c r="V87" s="23" t="s">
        <v>460</v>
      </c>
    </row>
  </sheetData>
  <sheetProtection algorithmName="SHA-512" hashValue="5h2ro1jxcCOK6E9s5cYdUrfXZFS+1+eA7iEwjgC3zO6LeKAVg+2jdekRCjzS0khZtdEpVKT5G9UlCGnI/SYThQ==" saltValue="lF7A/OVoUAp+2rcjvUTeEg==" spinCount="100000" sheet="1" objects="1" scenarios="1" formatColumns="0" formatRows="0"/>
  <dataValidations count="1">
    <dataValidation type="custom" allowBlank="1" showInputMessage="1" showErrorMessage="1" error="Please enter a numeric value upto 2 decimal places only" sqref="E19:T42 E16:T16 E62:T85 E59:T59">
      <formula1>AND(ISNUMBER(E16),IF(ISERR(FIND(".",E16)),TRUE,IF(LEN(E16)-FIND(".",E16)&lt;=2,TRUE,FALSE)))</formula1>
    </dataValidation>
  </dataValidations>
  <hyperlinks>
    <hyperlink ref="A16" r:id="rId1"/>
    <hyperlink ref="A21" r:id="rId2" display="full_ifrs-cor_2017-03-09.xsd#ifrs-full_ComprehensiveIncome@http://www.xbrl.org/2003/role/totalLabel"/>
    <hyperlink ref="A59" r:id="rId3"/>
    <hyperlink ref="A64" r:id="rId4" display="full_ifrs-cor_2017-03-09.xsd#ifrs-full_ComprehensiveIncome@http://www.xbrl.org/2003/role/totalLabel"/>
  </hyperlinks>
  <pageMargins left="0.7" right="0.7" top="0.75" bottom="0.75" header="0.3" footer="0.3"/>
  <pageSetup paperSize="9" orientation="portrait" r:id="rId5"/>
  <drawing r:id="rId6"/>
  <legacyDrawing r:id="rId7"/>
  <controls>
    <mc:AlternateContent xmlns:mc="http://schemas.openxmlformats.org/markup-compatibility/2006">
      <mc:Choice Requires="x14">
        <control shapeId="14428" r:id="rId8" name="LegendBtn">
          <controlPr defaultSize="0" autoLine="0" r:id="rId9">
            <anchor>
              <from>
                <xdr:col>5</xdr:col>
                <xdr:colOff>476250</xdr:colOff>
                <xdr:row>0</xdr:row>
                <xdr:rowOff>123825</xdr:rowOff>
              </from>
              <to>
                <xdr:col>5</xdr:col>
                <xdr:colOff>1104900</xdr:colOff>
                <xdr:row>0</xdr:row>
                <xdr:rowOff>762000</xdr:rowOff>
              </to>
            </anchor>
          </controlPr>
        </control>
      </mc:Choice>
      <mc:Fallback>
        <control shapeId="14428" r:id="rId8" name="LegendBtn"/>
      </mc:Fallback>
    </mc:AlternateContent>
    <mc:AlternateContent xmlns:mc="http://schemas.openxmlformats.org/markup-compatibility/2006">
      <mc:Choice Requires="x14">
        <control shapeId="14427" r:id="rId10" name="HelpBtn">
          <controlPr defaultSize="0" autoLine="0" r:id="rId11">
            <anchor>
              <from>
                <xdr:col>4</xdr:col>
                <xdr:colOff>1162050</xdr:colOff>
                <xdr:row>0</xdr:row>
                <xdr:rowOff>123825</xdr:rowOff>
              </from>
              <to>
                <xdr:col>5</xdr:col>
                <xdr:colOff>285750</xdr:colOff>
                <xdr:row>0</xdr:row>
                <xdr:rowOff>762000</xdr:rowOff>
              </to>
            </anchor>
          </controlPr>
        </control>
      </mc:Choice>
      <mc:Fallback>
        <control shapeId="14427" r:id="rId10" name="HelpBtn"/>
      </mc:Fallback>
    </mc:AlternateContent>
    <mc:AlternateContent xmlns:mc="http://schemas.openxmlformats.org/markup-compatibility/2006">
      <mc:Choice Requires="x14">
        <control shapeId="14426" r:id="rId12" name="ToolboxBtn">
          <controlPr defaultSize="0" autoLine="0" r:id="rId13">
            <anchor>
              <from>
                <xdr:col>4</xdr:col>
                <xdr:colOff>333375</xdr:colOff>
                <xdr:row>0</xdr:row>
                <xdr:rowOff>123825</xdr:rowOff>
              </from>
              <to>
                <xdr:col>4</xdr:col>
                <xdr:colOff>971550</xdr:colOff>
                <xdr:row>0</xdr:row>
                <xdr:rowOff>762000</xdr:rowOff>
              </to>
            </anchor>
          </controlPr>
        </control>
      </mc:Choice>
      <mc:Fallback>
        <control shapeId="14426" r:id="rId12" name="ToolboxBtn"/>
      </mc:Fallback>
    </mc:AlternateContent>
    <mc:AlternateContent xmlns:mc="http://schemas.openxmlformats.org/markup-compatibility/2006">
      <mc:Choice Requires="x14">
        <control shapeId="14425" r:id="rId14" name="HomeBtn">
          <controlPr defaultSize="0" autoLine="0" r:id="rId15">
            <anchor>
              <from>
                <xdr:col>3</xdr:col>
                <xdr:colOff>2228850</xdr:colOff>
                <xdr:row>0</xdr:row>
                <xdr:rowOff>123825</xdr:rowOff>
              </from>
              <to>
                <xdr:col>4</xdr:col>
                <xdr:colOff>142875</xdr:colOff>
                <xdr:row>0</xdr:row>
                <xdr:rowOff>762000</xdr:rowOff>
              </to>
            </anchor>
          </controlPr>
        </control>
      </mc:Choice>
      <mc:Fallback>
        <control shapeId="14425" r:id="rId14" name="HomeBtn"/>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DZ227"/>
  <sheetViews>
    <sheetView showGridLines="0" rightToLeft="1" topLeftCell="C1" workbookViewId="0">
      <pane ySplit="2" topLeftCell="A149" activePane="bottomLeft" state="frozen"/>
      <selection activeCell="C1" sqref="C1"/>
      <selection pane="bottomLeft" activeCell="G166" sqref="G166"/>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8" width="22.7109375" customWidth="1"/>
    <col min="9" max="9" width="25.7109375" customWidth="1"/>
  </cols>
  <sheetData>
    <row r="1" spans="1:130" ht="80.099999999999994" customHeight="1">
      <c r="A1" s="51" t="s">
        <v>1095</v>
      </c>
      <c r="B1" s="22"/>
      <c r="C1" s="22"/>
      <c r="D1" s="22"/>
      <c r="E1" s="22"/>
      <c r="F1" s="22"/>
      <c r="G1" s="22"/>
      <c r="H1" s="22"/>
      <c r="I1" s="22"/>
      <c r="J1" s="22"/>
    </row>
    <row r="2" spans="1:130" ht="24.95" customHeight="1">
      <c r="A2" s="56"/>
      <c r="B2" s="56"/>
      <c r="C2" s="56"/>
      <c r="D2" s="59" t="s">
        <v>1819</v>
      </c>
      <c r="E2" s="56"/>
      <c r="F2" s="56"/>
      <c r="G2" s="56"/>
      <c r="H2" s="56"/>
      <c r="I2" s="56"/>
      <c r="J2" s="56"/>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c r="H3" s="22"/>
      <c r="I3" s="22"/>
      <c r="J3" s="22"/>
    </row>
    <row r="4" spans="1:130">
      <c r="A4" s="22"/>
      <c r="B4" s="22"/>
      <c r="C4" s="22"/>
      <c r="D4" s="22"/>
      <c r="E4" s="22"/>
      <c r="F4" s="22"/>
      <c r="G4" s="22"/>
      <c r="H4" s="22"/>
      <c r="I4" s="22"/>
      <c r="J4" s="22"/>
    </row>
    <row r="5" spans="1:130" ht="30" customHeight="1">
      <c r="A5" s="23"/>
      <c r="B5" s="23" t="b">
        <v>1</v>
      </c>
      <c r="C5" s="51" t="s">
        <v>1096</v>
      </c>
      <c r="D5" s="23"/>
      <c r="E5" s="23"/>
      <c r="F5" s="23"/>
      <c r="G5" s="23"/>
      <c r="H5" s="23"/>
      <c r="I5" s="23"/>
      <c r="J5" s="23"/>
    </row>
    <row r="6" spans="1:130" hidden="1">
      <c r="A6" s="23"/>
      <c r="B6" s="23"/>
      <c r="C6" s="23"/>
      <c r="D6" s="23"/>
      <c r="E6" s="23"/>
      <c r="F6" s="23"/>
      <c r="G6" s="23"/>
      <c r="H6" s="23"/>
      <c r="I6" s="23"/>
      <c r="J6" s="23"/>
    </row>
    <row r="7" spans="1:130" hidden="1">
      <c r="A7" s="42"/>
      <c r="B7" s="23"/>
      <c r="C7" s="23"/>
      <c r="D7" s="43"/>
      <c r="E7" s="39" t="s">
        <v>565</v>
      </c>
      <c r="F7" s="39" t="s">
        <v>566</v>
      </c>
      <c r="G7" s="39" t="s">
        <v>567</v>
      </c>
      <c r="H7" s="44"/>
      <c r="I7" s="23"/>
      <c r="J7" s="23"/>
    </row>
    <row r="8" spans="1:130">
      <c r="A8" s="23"/>
      <c r="B8" s="23"/>
      <c r="C8" s="23" t="s">
        <v>437</v>
      </c>
      <c r="D8" s="23" t="s">
        <v>438</v>
      </c>
      <c r="E8" s="23"/>
      <c r="F8" s="23"/>
      <c r="G8" s="23"/>
      <c r="H8" s="23"/>
      <c r="I8" s="23" t="s">
        <v>439</v>
      </c>
      <c r="J8" s="23" t="s">
        <v>440</v>
      </c>
    </row>
    <row r="9" spans="1:130" ht="25.5">
      <c r="A9" s="23"/>
      <c r="B9" s="23"/>
      <c r="C9" s="23" t="s">
        <v>441</v>
      </c>
      <c r="D9" s="149" t="s">
        <v>1886</v>
      </c>
      <c r="E9" s="150" t="s">
        <v>2237</v>
      </c>
      <c r="F9" s="151"/>
      <c r="G9" s="75" t="s">
        <v>2238</v>
      </c>
      <c r="H9" s="152" t="s">
        <v>1908</v>
      </c>
      <c r="I9" s="22"/>
      <c r="J9" s="23"/>
    </row>
    <row r="10" spans="1:130" ht="24.95" customHeight="1">
      <c r="A10" s="23"/>
      <c r="B10" s="23"/>
      <c r="C10" s="23" t="s">
        <v>441</v>
      </c>
      <c r="D10" s="149"/>
      <c r="E10" s="75" t="s">
        <v>2239</v>
      </c>
      <c r="F10" s="75" t="s">
        <v>2240</v>
      </c>
      <c r="G10" s="75" t="s">
        <v>2240</v>
      </c>
      <c r="H10" s="153"/>
      <c r="I10" s="22"/>
      <c r="J10" s="23"/>
    </row>
    <row r="11" spans="1:130" ht="24.95" customHeight="1">
      <c r="A11" s="26"/>
      <c r="B11" s="26"/>
      <c r="C11" s="26" t="s">
        <v>442</v>
      </c>
      <c r="D11" s="25"/>
      <c r="E11" s="27" t="str">
        <f>TEXT(DATE(MID(E13,7,4),MID(E13,4,2),MID(E13,1,2)),"dd/MM/yyyy")&amp;" - "&amp;TEXT(DATE(MID(E14,7,4),MID(E14,4,2),MID(E14,1,2)),"dd/MM/yyyy")</f>
        <v>01/01/2021 - 30/06/2021</v>
      </c>
      <c r="F11" s="27" t="str">
        <f>TEXT(DATE(MID(F13,7,4),MID(F13,4,2),MID(F13,1,2)),"dd/MM/yyyy")&amp;" - "&amp;TEXT(DATE(MID(F14,7,4),MID(F14,4,2),MID(F14,1,2)),"dd/MM/yyyy")</f>
        <v>01/01/2021 - 30/06/2021</v>
      </c>
      <c r="G11" s="27" t="str">
        <f>TEXT(DATE(MID(G13,7,4),MID(G13,4,2),MID(G13,1,2)),"dd/MM/yyyy")&amp;" - "&amp;TEXT(DATE(MID(G14,7,4),MID(G14,4,2),MID(G14,1,2)),"dd/MM/yyyy")</f>
        <v>01/01/2021 - 30/06/2021</v>
      </c>
      <c r="H11" s="27" t="str">
        <f>TEXT(DATE(MID(H13,7,4),MID(H13,4,2),MID(H13,1,2)),"dd/MM/yyyy")&amp;" - "&amp;TEXT(DATE(MID(H14,7,4),MID(H14,4,2),MID(H14,1,2)),"dd/MM/yyyy")</f>
        <v>01/01/2021 - 30/06/2021</v>
      </c>
      <c r="I11" s="28"/>
      <c r="J11" s="26"/>
    </row>
    <row r="12" spans="1:130" ht="24.95" customHeight="1">
      <c r="A12" s="26"/>
      <c r="B12" s="26"/>
      <c r="C12" s="26" t="s">
        <v>443</v>
      </c>
      <c r="D12" s="25"/>
      <c r="E12" s="27" t="str">
        <f>StartUp!$E$8</f>
        <v>JOD</v>
      </c>
      <c r="F12" s="27" t="str">
        <f>StartUp!$E$8</f>
        <v>JOD</v>
      </c>
      <c r="G12" s="27" t="str">
        <f>StartUp!$E$8</f>
        <v>JOD</v>
      </c>
      <c r="H12" s="27" t="str">
        <f>StartUp!$E$8</f>
        <v>JOD</v>
      </c>
      <c r="I12" s="28"/>
      <c r="J12" s="26"/>
    </row>
    <row r="13" spans="1:130" ht="24.95" hidden="1" customHeight="1">
      <c r="A13" s="26"/>
      <c r="B13" s="26"/>
      <c r="C13" s="26" t="s">
        <v>444</v>
      </c>
      <c r="D13" s="29"/>
      <c r="E13" s="30" t="s">
        <v>1808</v>
      </c>
      <c r="F13" s="30" t="s">
        <v>1808</v>
      </c>
      <c r="G13" s="30" t="s">
        <v>1808</v>
      </c>
      <c r="H13" s="30" t="s">
        <v>1808</v>
      </c>
      <c r="I13" s="28"/>
      <c r="J13" s="26"/>
    </row>
    <row r="14" spans="1:130" ht="24.95" hidden="1" customHeight="1">
      <c r="A14" s="26"/>
      <c r="B14" s="26"/>
      <c r="C14" s="26" t="s">
        <v>445</v>
      </c>
      <c r="D14" s="29"/>
      <c r="E14" s="30" t="s">
        <v>1769</v>
      </c>
      <c r="F14" s="30" t="s">
        <v>1769</v>
      </c>
      <c r="G14" s="30" t="s">
        <v>1769</v>
      </c>
      <c r="H14" s="30" t="s">
        <v>1769</v>
      </c>
      <c r="I14" s="28"/>
      <c r="J14" s="26"/>
    </row>
    <row r="15" spans="1:130">
      <c r="A15" s="23"/>
      <c r="B15" s="23"/>
      <c r="C15" s="23" t="s">
        <v>439</v>
      </c>
      <c r="D15" s="78"/>
      <c r="E15" s="22"/>
      <c r="F15" s="22"/>
      <c r="G15" s="22"/>
      <c r="H15" s="22"/>
      <c r="I15" s="22"/>
      <c r="J15" s="23"/>
    </row>
    <row r="16" spans="1:130">
      <c r="A16" s="23"/>
      <c r="B16" s="23"/>
      <c r="C16" s="23"/>
      <c r="D16" s="85" t="s">
        <v>2226</v>
      </c>
      <c r="E16" s="90"/>
      <c r="F16" s="90"/>
      <c r="G16" s="90"/>
      <c r="H16" s="90"/>
      <c r="I16" s="22"/>
      <c r="J16" s="23"/>
    </row>
    <row r="17" spans="1:10">
      <c r="A17" s="23" t="s">
        <v>568</v>
      </c>
      <c r="B17" s="23" t="s">
        <v>505</v>
      </c>
      <c r="C17" s="23"/>
      <c r="D17" s="123" t="s">
        <v>2227</v>
      </c>
      <c r="E17" s="132"/>
      <c r="F17" s="132"/>
      <c r="G17" s="132"/>
      <c r="H17" s="128">
        <f t="shared" ref="H17:H23" si="0">SUM(E17:G17)</f>
        <v>0</v>
      </c>
      <c r="I17" s="22"/>
      <c r="J17" s="23"/>
    </row>
    <row r="18" spans="1:10">
      <c r="A18" s="45" t="s">
        <v>569</v>
      </c>
      <c r="B18" s="23" t="s">
        <v>505</v>
      </c>
      <c r="C18" s="23"/>
      <c r="D18" s="123" t="s">
        <v>2228</v>
      </c>
      <c r="E18" s="132"/>
      <c r="F18" s="132"/>
      <c r="G18" s="132"/>
      <c r="H18" s="128">
        <f t="shared" si="0"/>
        <v>0</v>
      </c>
      <c r="I18" s="22"/>
      <c r="J18" s="23"/>
    </row>
    <row r="19" spans="1:10">
      <c r="A19" s="23" t="s">
        <v>570</v>
      </c>
      <c r="B19" s="23" t="s">
        <v>505</v>
      </c>
      <c r="C19" s="23"/>
      <c r="D19" s="123" t="s">
        <v>2229</v>
      </c>
      <c r="E19" s="132"/>
      <c r="F19" s="132"/>
      <c r="G19" s="132"/>
      <c r="H19" s="128">
        <f t="shared" si="0"/>
        <v>0</v>
      </c>
      <c r="I19" s="22"/>
      <c r="J19" s="23"/>
    </row>
    <row r="20" spans="1:10">
      <c r="A20" s="23" t="s">
        <v>571</v>
      </c>
      <c r="B20" s="23" t="s">
        <v>505</v>
      </c>
      <c r="C20" s="23"/>
      <c r="D20" s="123" t="s">
        <v>2230</v>
      </c>
      <c r="E20" s="132"/>
      <c r="F20" s="132"/>
      <c r="G20" s="132"/>
      <c r="H20" s="128">
        <f t="shared" si="0"/>
        <v>0</v>
      </c>
      <c r="I20" s="22"/>
      <c r="J20" s="23"/>
    </row>
    <row r="21" spans="1:10">
      <c r="A21" s="23" t="s">
        <v>572</v>
      </c>
      <c r="B21" s="23" t="s">
        <v>505</v>
      </c>
      <c r="C21" s="23"/>
      <c r="D21" s="123" t="s">
        <v>2231</v>
      </c>
      <c r="E21" s="132"/>
      <c r="F21" s="132"/>
      <c r="G21" s="132"/>
      <c r="H21" s="128">
        <f t="shared" si="0"/>
        <v>0</v>
      </c>
      <c r="I21" s="22"/>
      <c r="J21" s="23"/>
    </row>
    <row r="22" spans="1:10">
      <c r="A22" s="23" t="s">
        <v>573</v>
      </c>
      <c r="B22" s="23" t="s">
        <v>505</v>
      </c>
      <c r="C22" s="23"/>
      <c r="D22" s="123" t="s">
        <v>2025</v>
      </c>
      <c r="E22" s="132"/>
      <c r="F22" s="132"/>
      <c r="G22" s="132"/>
      <c r="H22" s="128">
        <f t="shared" si="0"/>
        <v>0</v>
      </c>
      <c r="I22" s="22"/>
      <c r="J22" s="23"/>
    </row>
    <row r="23" spans="1:10">
      <c r="A23" s="23" t="s">
        <v>574</v>
      </c>
      <c r="B23" s="23" t="s">
        <v>505</v>
      </c>
      <c r="C23" s="23"/>
      <c r="D23" s="123" t="s">
        <v>2232</v>
      </c>
      <c r="E23" s="128">
        <f>E17+E18-E19+E20-E21+E22</f>
        <v>0</v>
      </c>
      <c r="F23" s="128">
        <f>F17+F18-F19+F20-F21+F22</f>
        <v>0</v>
      </c>
      <c r="G23" s="128">
        <f>G17+G18-G19+G20-G21+G22</f>
        <v>0</v>
      </c>
      <c r="H23" s="128">
        <f t="shared" si="0"/>
        <v>0</v>
      </c>
      <c r="I23" s="22"/>
      <c r="J23" s="23"/>
    </row>
    <row r="24" spans="1:10">
      <c r="A24" s="23"/>
      <c r="B24" s="23"/>
      <c r="C24" s="23"/>
      <c r="D24" s="85" t="s">
        <v>2233</v>
      </c>
      <c r="E24" s="90"/>
      <c r="F24" s="90"/>
      <c r="G24" s="90"/>
      <c r="H24" s="90"/>
      <c r="I24" s="22"/>
      <c r="J24" s="23"/>
    </row>
    <row r="25" spans="1:10">
      <c r="A25" s="23" t="s">
        <v>568</v>
      </c>
      <c r="B25" s="23" t="s">
        <v>575</v>
      </c>
      <c r="C25" s="23"/>
      <c r="D25" s="123" t="s">
        <v>2227</v>
      </c>
      <c r="E25" s="132"/>
      <c r="F25" s="132"/>
      <c r="G25" s="132"/>
      <c r="H25" s="128">
        <f t="shared" ref="H25:H34" si="1">SUM(E25:G25)</f>
        <v>0</v>
      </c>
      <c r="I25" s="22"/>
      <c r="J25" s="23"/>
    </row>
    <row r="26" spans="1:10">
      <c r="A26" s="23" t="s">
        <v>569</v>
      </c>
      <c r="B26" s="23" t="s">
        <v>575</v>
      </c>
      <c r="C26" s="23"/>
      <c r="D26" s="123" t="s">
        <v>2228</v>
      </c>
      <c r="E26" s="132"/>
      <c r="F26" s="132"/>
      <c r="G26" s="132"/>
      <c r="H26" s="128">
        <f t="shared" si="1"/>
        <v>0</v>
      </c>
      <c r="I26" s="22"/>
      <c r="J26" s="23"/>
    </row>
    <row r="27" spans="1:10">
      <c r="A27" s="23" t="s">
        <v>570</v>
      </c>
      <c r="B27" s="23" t="s">
        <v>575</v>
      </c>
      <c r="C27" s="23"/>
      <c r="D27" s="123" t="s">
        <v>2229</v>
      </c>
      <c r="E27" s="132"/>
      <c r="F27" s="132"/>
      <c r="G27" s="132"/>
      <c r="H27" s="128">
        <f t="shared" si="1"/>
        <v>0</v>
      </c>
      <c r="I27" s="22"/>
      <c r="J27" s="23"/>
    </row>
    <row r="28" spans="1:10">
      <c r="A28" s="23" t="s">
        <v>571</v>
      </c>
      <c r="B28" s="23" t="s">
        <v>575</v>
      </c>
      <c r="C28" s="23"/>
      <c r="D28" s="123" t="s">
        <v>2230</v>
      </c>
      <c r="E28" s="132"/>
      <c r="F28" s="132"/>
      <c r="G28" s="132"/>
      <c r="H28" s="128">
        <f t="shared" si="1"/>
        <v>0</v>
      </c>
      <c r="I28" s="22"/>
      <c r="J28" s="23"/>
    </row>
    <row r="29" spans="1:10">
      <c r="A29" s="23" t="s">
        <v>572</v>
      </c>
      <c r="B29" s="23" t="s">
        <v>575</v>
      </c>
      <c r="C29" s="23"/>
      <c r="D29" s="123" t="s">
        <v>2231</v>
      </c>
      <c r="E29" s="132"/>
      <c r="F29" s="132"/>
      <c r="G29" s="132"/>
      <c r="H29" s="128">
        <f t="shared" si="1"/>
        <v>0</v>
      </c>
      <c r="I29" s="22"/>
      <c r="J29" s="23"/>
    </row>
    <row r="30" spans="1:10">
      <c r="A30" s="23" t="s">
        <v>576</v>
      </c>
      <c r="B30" s="23" t="s">
        <v>575</v>
      </c>
      <c r="C30" s="23"/>
      <c r="D30" s="123" t="s">
        <v>2234</v>
      </c>
      <c r="E30" s="132"/>
      <c r="F30" s="132"/>
      <c r="G30" s="132"/>
      <c r="H30" s="128">
        <f t="shared" si="1"/>
        <v>0</v>
      </c>
      <c r="I30" s="22"/>
      <c r="J30" s="23"/>
    </row>
    <row r="31" spans="1:10">
      <c r="A31" s="23" t="s">
        <v>573</v>
      </c>
      <c r="B31" s="23" t="s">
        <v>575</v>
      </c>
      <c r="C31" s="23"/>
      <c r="D31" s="123" t="s">
        <v>2025</v>
      </c>
      <c r="E31" s="132"/>
      <c r="F31" s="132"/>
      <c r="G31" s="132"/>
      <c r="H31" s="128">
        <f t="shared" si="1"/>
        <v>0</v>
      </c>
      <c r="I31" s="22"/>
      <c r="J31" s="23"/>
    </row>
    <row r="32" spans="1:10">
      <c r="A32" s="23" t="s">
        <v>574</v>
      </c>
      <c r="B32" s="23" t="s">
        <v>575</v>
      </c>
      <c r="C32" s="23"/>
      <c r="D32" s="123" t="s">
        <v>2232</v>
      </c>
      <c r="E32" s="128">
        <f>E25+E26-E27+E28-E29+E30+E31</f>
        <v>0</v>
      </c>
      <c r="F32" s="128">
        <f>F25+F26-F27+F28-F29+F30+F31</f>
        <v>0</v>
      </c>
      <c r="G32" s="128">
        <f>G25+G26-G27+G28-G29+G30+G31</f>
        <v>0</v>
      </c>
      <c r="H32" s="128">
        <f t="shared" si="1"/>
        <v>0</v>
      </c>
      <c r="I32" s="22"/>
      <c r="J32" s="23"/>
    </row>
    <row r="33" spans="1:10">
      <c r="A33" s="23" t="s">
        <v>577</v>
      </c>
      <c r="B33" s="23"/>
      <c r="C33" s="23"/>
      <c r="D33" s="131" t="s">
        <v>2235</v>
      </c>
      <c r="E33" s="132"/>
      <c r="F33" s="132"/>
      <c r="G33" s="132"/>
      <c r="H33" s="128">
        <f t="shared" si="1"/>
        <v>0</v>
      </c>
      <c r="J33" s="23"/>
    </row>
    <row r="34" spans="1:10">
      <c r="A34" s="23" t="s">
        <v>574</v>
      </c>
      <c r="B34" s="23"/>
      <c r="C34" s="23"/>
      <c r="D34" s="131" t="s">
        <v>2236</v>
      </c>
      <c r="E34" s="128">
        <f>E23-E32+E33</f>
        <v>0</v>
      </c>
      <c r="F34" s="128">
        <f>F23-F32+F33</f>
        <v>0</v>
      </c>
      <c r="G34" s="128">
        <f>G23-G32+G33</f>
        <v>0</v>
      </c>
      <c r="H34" s="128">
        <f t="shared" si="1"/>
        <v>0</v>
      </c>
      <c r="I34" s="60" t="s">
        <v>1881</v>
      </c>
      <c r="J34" s="23"/>
    </row>
    <row r="35" spans="1:10" hidden="1">
      <c r="A35" s="23"/>
      <c r="B35" s="23"/>
      <c r="C35" s="23" t="s">
        <v>439</v>
      </c>
      <c r="D35" s="22"/>
      <c r="E35" s="22"/>
      <c r="F35" s="22"/>
      <c r="G35" s="22"/>
      <c r="H35" s="22"/>
      <c r="I35" s="22"/>
      <c r="J35" s="23"/>
    </row>
    <row r="36" spans="1:10" hidden="1">
      <c r="A36" s="23"/>
      <c r="B36" s="23"/>
      <c r="C36" s="23" t="s">
        <v>459</v>
      </c>
      <c r="D36" s="23"/>
      <c r="E36" s="23"/>
      <c r="F36" s="23"/>
      <c r="G36" s="23"/>
      <c r="H36" s="23"/>
      <c r="I36" s="23"/>
      <c r="J36" s="23" t="s">
        <v>460</v>
      </c>
    </row>
    <row r="37" spans="1:10" hidden="1">
      <c r="A37" s="22"/>
      <c r="B37" s="22"/>
      <c r="C37" s="22"/>
      <c r="D37" s="22"/>
      <c r="E37" s="22"/>
      <c r="F37" s="22"/>
      <c r="G37" s="22"/>
      <c r="H37" s="22"/>
      <c r="I37" s="22"/>
      <c r="J37" s="22"/>
    </row>
    <row r="38" spans="1:10" hidden="1">
      <c r="A38" s="22"/>
      <c r="B38" s="22"/>
      <c r="C38" s="22"/>
      <c r="D38" s="22"/>
      <c r="E38" s="22"/>
      <c r="F38" s="22"/>
      <c r="G38" s="22"/>
      <c r="H38" s="22"/>
      <c r="I38" s="22"/>
      <c r="J38" s="22"/>
    </row>
    <row r="39" spans="1:10" ht="24.95" customHeight="1">
      <c r="A39" s="23"/>
      <c r="B39" s="23" t="b">
        <v>1</v>
      </c>
      <c r="C39" s="51" t="s">
        <v>1702</v>
      </c>
      <c r="D39" s="23"/>
      <c r="E39" s="23"/>
      <c r="F39" s="23"/>
      <c r="G39" s="23"/>
      <c r="H39" s="23"/>
      <c r="I39" s="23"/>
      <c r="J39" s="23"/>
    </row>
    <row r="40" spans="1:10" hidden="1">
      <c r="A40" s="23"/>
      <c r="B40" s="23"/>
      <c r="C40" s="23"/>
      <c r="D40" s="23"/>
      <c r="E40" s="23"/>
      <c r="F40" s="23"/>
      <c r="G40" s="23"/>
      <c r="H40" s="23"/>
      <c r="I40" s="23"/>
      <c r="J40" s="23"/>
    </row>
    <row r="41" spans="1:10" hidden="1">
      <c r="A41" s="42"/>
      <c r="B41" s="23"/>
      <c r="C41" s="23"/>
      <c r="D41" s="43"/>
      <c r="E41" s="39" t="s">
        <v>1736</v>
      </c>
      <c r="F41" s="39" t="s">
        <v>1737</v>
      </c>
      <c r="G41" s="39" t="s">
        <v>1738</v>
      </c>
      <c r="H41" s="44" t="s">
        <v>1720</v>
      </c>
      <c r="I41" s="23"/>
      <c r="J41" s="23"/>
    </row>
    <row r="42" spans="1:10">
      <c r="A42" s="23"/>
      <c r="B42" s="23"/>
      <c r="C42" s="23" t="s">
        <v>437</v>
      </c>
      <c r="D42" s="23" t="s">
        <v>438</v>
      </c>
      <c r="E42" s="23"/>
      <c r="F42" s="23"/>
      <c r="G42" s="23"/>
      <c r="H42" s="23"/>
      <c r="I42" s="23" t="s">
        <v>439</v>
      </c>
      <c r="J42" s="23" t="s">
        <v>440</v>
      </c>
    </row>
    <row r="43" spans="1:10" ht="25.5">
      <c r="A43" s="23"/>
      <c r="B43" s="23"/>
      <c r="C43" s="23" t="s">
        <v>441</v>
      </c>
      <c r="D43" s="149" t="s">
        <v>1886</v>
      </c>
      <c r="E43" s="150" t="s">
        <v>2237</v>
      </c>
      <c r="F43" s="151"/>
      <c r="G43" s="75" t="s">
        <v>2238</v>
      </c>
      <c r="H43" s="152" t="s">
        <v>1908</v>
      </c>
      <c r="I43" s="22"/>
      <c r="J43" s="23"/>
    </row>
    <row r="44" spans="1:10" ht="24.95" customHeight="1">
      <c r="A44" s="23"/>
      <c r="B44" s="23"/>
      <c r="C44" s="23" t="s">
        <v>441</v>
      </c>
      <c r="D44" s="149"/>
      <c r="E44" s="75" t="s">
        <v>2239</v>
      </c>
      <c r="F44" s="75" t="s">
        <v>2240</v>
      </c>
      <c r="G44" s="75" t="s">
        <v>2240</v>
      </c>
      <c r="H44" s="153"/>
      <c r="I44" s="22"/>
      <c r="J44" s="23"/>
    </row>
    <row r="45" spans="1:10" ht="24.95" customHeight="1">
      <c r="A45" s="26"/>
      <c r="B45" s="26"/>
      <c r="C45" s="26" t="s">
        <v>442</v>
      </c>
      <c r="D45" s="25"/>
      <c r="E45" s="27" t="str">
        <f>TEXT(DATE(MID(E48,7,4),MID(E48,4,2),MID(E48,1,2)),"dd/MM/yyyy")&amp;" - "&amp;TEXT(DATE(MID(E49,7,4),MID(E49,4,2),MID(E49,1,2)),"dd/MM/yyyy")</f>
        <v>01/01/2020 - 31/12/2020</v>
      </c>
      <c r="F45" s="27" t="str">
        <f>TEXT(DATE(MID(F48,7,4),MID(F48,4,2),MID(F48,1,2)),"dd/MM/yyyy")&amp;" - "&amp;TEXT(DATE(MID(F49,7,4),MID(F49,4,2),MID(F49,1,2)),"dd/MM/yyyy")</f>
        <v>01/01/2020 - 31/12/2020</v>
      </c>
      <c r="G45" s="27" t="str">
        <f>TEXT(DATE(MID(G48,7,4),MID(G48,4,2),MID(G48,1,2)),"dd/MM/yyyy")&amp;" - "&amp;TEXT(DATE(MID(G49,7,4),MID(G49,4,2),MID(G49,1,2)),"dd/MM/yyyy")</f>
        <v>01/01/2020 - 31/12/2020</v>
      </c>
      <c r="H45" s="27" t="str">
        <f>TEXT(DATE(MID(H48,7,4),MID(H48,4,2),MID(H48,1,2)),"dd/MM/yyyy")&amp;" - "&amp;TEXT(DATE(MID(H49,7,4),MID(H49,4,2),MID(H49,1,2)),"dd/MM/yyyy")</f>
        <v>01/01/2020 - 31/12/2020</v>
      </c>
      <c r="I45" s="28"/>
      <c r="J45" s="26"/>
    </row>
    <row r="46" spans="1:10" ht="24.95" customHeight="1">
      <c r="A46" s="26"/>
      <c r="B46" s="26"/>
      <c r="C46" s="26" t="s">
        <v>443</v>
      </c>
      <c r="D46" s="25"/>
      <c r="E46" s="27" t="str">
        <f>StartUp!$E$8</f>
        <v>JOD</v>
      </c>
      <c r="F46" s="27" t="str">
        <f>StartUp!$E$8</f>
        <v>JOD</v>
      </c>
      <c r="G46" s="27" t="str">
        <f>StartUp!$E$8</f>
        <v>JOD</v>
      </c>
      <c r="H46" s="27" t="str">
        <f>StartUp!$E$8</f>
        <v>JOD</v>
      </c>
      <c r="I46" s="28"/>
      <c r="J46" s="26"/>
    </row>
    <row r="47" spans="1:10" ht="24.95" customHeight="1">
      <c r="A47" s="26"/>
      <c r="B47" s="26" t="s">
        <v>1719</v>
      </c>
      <c r="C47" s="26" t="s">
        <v>474</v>
      </c>
      <c r="D47" s="130"/>
      <c r="E47" s="72" t="s">
        <v>1836</v>
      </c>
      <c r="F47" s="72" t="s">
        <v>1836</v>
      </c>
      <c r="G47" s="72" t="s">
        <v>1836</v>
      </c>
      <c r="H47" s="72" t="s">
        <v>1836</v>
      </c>
      <c r="I47" s="28"/>
      <c r="J47" s="26"/>
    </row>
    <row r="48" spans="1:10" ht="24.95" hidden="1" customHeight="1">
      <c r="A48" s="26"/>
      <c r="B48" s="26"/>
      <c r="C48" s="26" t="s">
        <v>444</v>
      </c>
      <c r="D48" s="29"/>
      <c r="E48" s="30" t="s">
        <v>1834</v>
      </c>
      <c r="F48" s="30" t="s">
        <v>1834</v>
      </c>
      <c r="G48" s="30" t="s">
        <v>1834</v>
      </c>
      <c r="H48" s="30" t="s">
        <v>1834</v>
      </c>
      <c r="I48" s="28"/>
      <c r="J48" s="26"/>
    </row>
    <row r="49" spans="1:10" ht="24.95" hidden="1" customHeight="1">
      <c r="A49" s="26"/>
      <c r="B49" s="26"/>
      <c r="C49" s="26" t="s">
        <v>445</v>
      </c>
      <c r="D49" s="29"/>
      <c r="E49" s="30" t="s">
        <v>1835</v>
      </c>
      <c r="F49" s="30" t="s">
        <v>1835</v>
      </c>
      <c r="G49" s="30" t="s">
        <v>1835</v>
      </c>
      <c r="H49" s="30" t="s">
        <v>1835</v>
      </c>
      <c r="I49" s="28"/>
      <c r="J49" s="26"/>
    </row>
    <row r="50" spans="1:10">
      <c r="A50" s="23"/>
      <c r="B50" s="23"/>
      <c r="C50" s="23" t="s">
        <v>439</v>
      </c>
      <c r="D50" s="78"/>
      <c r="E50" s="22"/>
      <c r="F50" s="22"/>
      <c r="G50" s="22"/>
      <c r="H50" s="22"/>
      <c r="I50" s="22"/>
      <c r="J50" s="23"/>
    </row>
    <row r="51" spans="1:10">
      <c r="A51" s="23"/>
      <c r="B51" s="23"/>
      <c r="C51" s="23"/>
      <c r="D51" s="85" t="s">
        <v>2226</v>
      </c>
      <c r="E51" s="90"/>
      <c r="F51" s="90"/>
      <c r="G51" s="90"/>
      <c r="H51" s="90"/>
      <c r="I51" s="22"/>
      <c r="J51" s="23"/>
    </row>
    <row r="52" spans="1:10">
      <c r="A52" s="23" t="s">
        <v>568</v>
      </c>
      <c r="B52" s="23" t="s">
        <v>505</v>
      </c>
      <c r="C52" s="23"/>
      <c r="D52" s="123" t="s">
        <v>2227</v>
      </c>
      <c r="E52" s="132"/>
      <c r="F52" s="132"/>
      <c r="G52" s="132"/>
      <c r="H52" s="128">
        <f t="shared" ref="H52:H58" si="2">SUM(E52:G52)</f>
        <v>0</v>
      </c>
      <c r="I52" s="22"/>
      <c r="J52" s="23"/>
    </row>
    <row r="53" spans="1:10">
      <c r="A53" s="45" t="s">
        <v>569</v>
      </c>
      <c r="B53" s="23" t="s">
        <v>505</v>
      </c>
      <c r="C53" s="23"/>
      <c r="D53" s="123" t="s">
        <v>2228</v>
      </c>
      <c r="E53" s="132"/>
      <c r="F53" s="132"/>
      <c r="G53" s="132"/>
      <c r="H53" s="128">
        <f t="shared" si="2"/>
        <v>0</v>
      </c>
      <c r="I53" s="22"/>
      <c r="J53" s="23"/>
    </row>
    <row r="54" spans="1:10">
      <c r="A54" s="23" t="s">
        <v>570</v>
      </c>
      <c r="B54" s="23" t="s">
        <v>505</v>
      </c>
      <c r="C54" s="23"/>
      <c r="D54" s="123" t="s">
        <v>2229</v>
      </c>
      <c r="E54" s="132"/>
      <c r="F54" s="132"/>
      <c r="G54" s="132"/>
      <c r="H54" s="128">
        <f t="shared" si="2"/>
        <v>0</v>
      </c>
      <c r="I54" s="22"/>
      <c r="J54" s="23"/>
    </row>
    <row r="55" spans="1:10">
      <c r="A55" s="23" t="s">
        <v>571</v>
      </c>
      <c r="B55" s="23" t="s">
        <v>505</v>
      </c>
      <c r="C55" s="23"/>
      <c r="D55" s="123" t="s">
        <v>2230</v>
      </c>
      <c r="E55" s="132"/>
      <c r="F55" s="132"/>
      <c r="G55" s="132"/>
      <c r="H55" s="128">
        <f t="shared" si="2"/>
        <v>0</v>
      </c>
      <c r="I55" s="22"/>
      <c r="J55" s="23"/>
    </row>
    <row r="56" spans="1:10">
      <c r="A56" s="23" t="s">
        <v>572</v>
      </c>
      <c r="B56" s="23" t="s">
        <v>505</v>
      </c>
      <c r="C56" s="23"/>
      <c r="D56" s="123" t="s">
        <v>2231</v>
      </c>
      <c r="E56" s="132"/>
      <c r="F56" s="132"/>
      <c r="G56" s="132"/>
      <c r="H56" s="128">
        <f t="shared" si="2"/>
        <v>0</v>
      </c>
      <c r="I56" s="22"/>
      <c r="J56" s="23"/>
    </row>
    <row r="57" spans="1:10">
      <c r="A57" s="23" t="s">
        <v>573</v>
      </c>
      <c r="B57" s="23" t="s">
        <v>505</v>
      </c>
      <c r="C57" s="23"/>
      <c r="D57" s="123" t="s">
        <v>2025</v>
      </c>
      <c r="E57" s="132"/>
      <c r="F57" s="132"/>
      <c r="G57" s="132"/>
      <c r="H57" s="128">
        <f t="shared" si="2"/>
        <v>0</v>
      </c>
      <c r="I57" s="22"/>
      <c r="J57" s="23"/>
    </row>
    <row r="58" spans="1:10">
      <c r="A58" s="23" t="s">
        <v>574</v>
      </c>
      <c r="B58" s="23" t="s">
        <v>505</v>
      </c>
      <c r="C58" s="23"/>
      <c r="D58" s="123" t="s">
        <v>2232</v>
      </c>
      <c r="E58" s="128">
        <f>E52+E53-E54+E55-E56+E57</f>
        <v>0</v>
      </c>
      <c r="F58" s="128">
        <f>F52+F53-F54+F55-F56+F57</f>
        <v>0</v>
      </c>
      <c r="G58" s="128">
        <f>G52+G53-G54+G55-G56+G57</f>
        <v>0</v>
      </c>
      <c r="H58" s="128">
        <f t="shared" si="2"/>
        <v>0</v>
      </c>
      <c r="I58" s="22"/>
      <c r="J58" s="23"/>
    </row>
    <row r="59" spans="1:10">
      <c r="A59" s="23"/>
      <c r="B59" s="23"/>
      <c r="C59" s="23"/>
      <c r="D59" s="85" t="s">
        <v>2233</v>
      </c>
      <c r="E59" s="90"/>
      <c r="F59" s="90"/>
      <c r="G59" s="90"/>
      <c r="H59" s="90"/>
      <c r="I59" s="22"/>
      <c r="J59" s="23"/>
    </row>
    <row r="60" spans="1:10">
      <c r="A60" s="23" t="s">
        <v>568</v>
      </c>
      <c r="B60" s="23" t="s">
        <v>575</v>
      </c>
      <c r="C60" s="23"/>
      <c r="D60" s="123" t="s">
        <v>2227</v>
      </c>
      <c r="E60" s="132"/>
      <c r="F60" s="132"/>
      <c r="G60" s="132"/>
      <c r="H60" s="128">
        <f t="shared" ref="H60:H69" si="3">SUM(E60:G60)</f>
        <v>0</v>
      </c>
      <c r="I60" s="22"/>
      <c r="J60" s="23"/>
    </row>
    <row r="61" spans="1:10">
      <c r="A61" s="23" t="s">
        <v>569</v>
      </c>
      <c r="B61" s="23" t="s">
        <v>575</v>
      </c>
      <c r="C61" s="23"/>
      <c r="D61" s="123" t="s">
        <v>2228</v>
      </c>
      <c r="E61" s="132"/>
      <c r="F61" s="132"/>
      <c r="G61" s="132"/>
      <c r="H61" s="128">
        <f t="shared" si="3"/>
        <v>0</v>
      </c>
      <c r="I61" s="22"/>
      <c r="J61" s="23"/>
    </row>
    <row r="62" spans="1:10">
      <c r="A62" s="23" t="s">
        <v>570</v>
      </c>
      <c r="B62" s="23" t="s">
        <v>575</v>
      </c>
      <c r="C62" s="23"/>
      <c r="D62" s="123" t="s">
        <v>2229</v>
      </c>
      <c r="E62" s="132"/>
      <c r="F62" s="132"/>
      <c r="G62" s="132"/>
      <c r="H62" s="128">
        <f t="shared" si="3"/>
        <v>0</v>
      </c>
      <c r="I62" s="22"/>
      <c r="J62" s="23"/>
    </row>
    <row r="63" spans="1:10">
      <c r="A63" s="23" t="s">
        <v>571</v>
      </c>
      <c r="B63" s="23" t="s">
        <v>575</v>
      </c>
      <c r="C63" s="23"/>
      <c r="D63" s="123" t="s">
        <v>2230</v>
      </c>
      <c r="E63" s="132"/>
      <c r="F63" s="132"/>
      <c r="G63" s="132"/>
      <c r="H63" s="128">
        <f t="shared" si="3"/>
        <v>0</v>
      </c>
      <c r="I63" s="22"/>
      <c r="J63" s="23"/>
    </row>
    <row r="64" spans="1:10">
      <c r="A64" s="23" t="s">
        <v>572</v>
      </c>
      <c r="B64" s="23" t="s">
        <v>575</v>
      </c>
      <c r="C64" s="23"/>
      <c r="D64" s="123" t="s">
        <v>2231</v>
      </c>
      <c r="E64" s="132"/>
      <c r="F64" s="132"/>
      <c r="G64" s="132"/>
      <c r="H64" s="128">
        <f t="shared" si="3"/>
        <v>0</v>
      </c>
      <c r="I64" s="22"/>
      <c r="J64" s="23"/>
    </row>
    <row r="65" spans="1:11">
      <c r="A65" s="23" t="s">
        <v>576</v>
      </c>
      <c r="B65" s="23" t="s">
        <v>575</v>
      </c>
      <c r="C65" s="23"/>
      <c r="D65" s="123" t="s">
        <v>2234</v>
      </c>
      <c r="E65" s="132"/>
      <c r="F65" s="132"/>
      <c r="G65" s="132"/>
      <c r="H65" s="128">
        <f t="shared" si="3"/>
        <v>0</v>
      </c>
      <c r="I65" s="22"/>
      <c r="J65" s="23"/>
    </row>
    <row r="66" spans="1:11">
      <c r="A66" s="23" t="s">
        <v>573</v>
      </c>
      <c r="B66" s="23" t="s">
        <v>575</v>
      </c>
      <c r="C66" s="23"/>
      <c r="D66" s="123" t="s">
        <v>2025</v>
      </c>
      <c r="E66" s="132"/>
      <c r="F66" s="132"/>
      <c r="G66" s="132"/>
      <c r="H66" s="128">
        <f t="shared" si="3"/>
        <v>0</v>
      </c>
      <c r="I66" s="22"/>
      <c r="J66" s="23"/>
    </row>
    <row r="67" spans="1:11">
      <c r="A67" s="23" t="s">
        <v>574</v>
      </c>
      <c r="B67" s="23" t="s">
        <v>575</v>
      </c>
      <c r="C67" s="23"/>
      <c r="D67" s="123" t="s">
        <v>2232</v>
      </c>
      <c r="E67" s="128">
        <f>E60+E61-E62+E63-E64+E65+E66</f>
        <v>0</v>
      </c>
      <c r="F67" s="128">
        <f>F60+F61-F62+F63-F64+F65+F66</f>
        <v>0</v>
      </c>
      <c r="G67" s="128">
        <f>G60+G61-G62+G63-G64+G65+G66</f>
        <v>0</v>
      </c>
      <c r="H67" s="128">
        <f t="shared" si="3"/>
        <v>0</v>
      </c>
      <c r="I67" s="22"/>
      <c r="J67" s="23"/>
    </row>
    <row r="68" spans="1:11">
      <c r="A68" s="23" t="s">
        <v>577</v>
      </c>
      <c r="B68" s="23"/>
      <c r="C68" s="23"/>
      <c r="D68" s="131" t="s">
        <v>2235</v>
      </c>
      <c r="E68" s="132"/>
      <c r="F68" s="132"/>
      <c r="G68" s="132"/>
      <c r="H68" s="128">
        <f t="shared" si="3"/>
        <v>0</v>
      </c>
      <c r="J68" s="23"/>
    </row>
    <row r="69" spans="1:11">
      <c r="A69" s="23" t="s">
        <v>574</v>
      </c>
      <c r="B69" s="23"/>
      <c r="C69" s="23"/>
      <c r="D69" s="131" t="s">
        <v>2236</v>
      </c>
      <c r="E69" s="128">
        <f>E58-E67+E68</f>
        <v>0</v>
      </c>
      <c r="F69" s="128">
        <f>F58-F67+F68</f>
        <v>0</v>
      </c>
      <c r="G69" s="128">
        <f>G58-G67+G68</f>
        <v>0</v>
      </c>
      <c r="H69" s="128">
        <f t="shared" si="3"/>
        <v>0</v>
      </c>
      <c r="I69" s="60" t="s">
        <v>1881</v>
      </c>
      <c r="J69" s="23"/>
    </row>
    <row r="70" spans="1:11" hidden="1">
      <c r="A70" s="23"/>
      <c r="B70" s="23"/>
      <c r="C70" s="23" t="s">
        <v>439</v>
      </c>
      <c r="D70" s="22"/>
      <c r="E70" s="22"/>
      <c r="F70" s="22"/>
      <c r="G70" s="22"/>
      <c r="H70" s="22"/>
      <c r="I70" s="22"/>
      <c r="J70" s="23"/>
    </row>
    <row r="71" spans="1:11" hidden="1">
      <c r="A71" s="23"/>
      <c r="B71" s="23"/>
      <c r="C71" s="23" t="s">
        <v>459</v>
      </c>
      <c r="D71" s="23"/>
      <c r="E71" s="23"/>
      <c r="F71" s="23"/>
      <c r="G71" s="23"/>
      <c r="H71" s="23"/>
      <c r="I71" s="23"/>
      <c r="J71" s="23" t="s">
        <v>460</v>
      </c>
    </row>
    <row r="72" spans="1:11" hidden="1">
      <c r="A72" s="22"/>
      <c r="B72" s="22"/>
      <c r="C72" s="22"/>
      <c r="D72" s="22"/>
      <c r="E72" s="22"/>
      <c r="F72" s="22"/>
      <c r="G72" s="22"/>
      <c r="H72" s="22"/>
      <c r="I72" s="22"/>
      <c r="J72" s="22"/>
    </row>
    <row r="73" spans="1:11" hidden="1">
      <c r="A73" s="22"/>
      <c r="B73" s="22"/>
      <c r="C73" s="22"/>
      <c r="D73" s="22"/>
      <c r="E73" s="22"/>
      <c r="F73" s="22"/>
      <c r="G73" s="22"/>
      <c r="H73" s="22"/>
      <c r="I73" s="22"/>
      <c r="J73" s="22"/>
    </row>
    <row r="74" spans="1:11" hidden="1">
      <c r="A74" s="22"/>
      <c r="B74" s="22"/>
      <c r="C74" s="22"/>
      <c r="D74" s="22"/>
      <c r="E74" s="22"/>
      <c r="F74" s="22"/>
      <c r="G74" s="22"/>
      <c r="H74" s="22"/>
      <c r="I74" s="22"/>
      <c r="J74" s="22"/>
    </row>
    <row r="75" spans="1:11" ht="24.95" customHeight="1">
      <c r="A75" s="23"/>
      <c r="B75" s="23" t="b">
        <v>1</v>
      </c>
      <c r="C75" s="51" t="s">
        <v>1701</v>
      </c>
      <c r="D75" s="23"/>
      <c r="E75" s="23"/>
      <c r="F75" s="23"/>
      <c r="G75" s="23"/>
      <c r="H75" s="23"/>
      <c r="I75" s="22"/>
      <c r="J75" s="22"/>
      <c r="K75" s="22"/>
    </row>
    <row r="76" spans="1:11" hidden="1">
      <c r="A76" s="23"/>
      <c r="B76" s="23"/>
      <c r="C76" s="23"/>
      <c r="D76" s="23"/>
      <c r="E76" s="23"/>
      <c r="F76" s="23"/>
      <c r="G76" s="23"/>
      <c r="H76" s="23"/>
      <c r="I76" s="22"/>
      <c r="J76" s="22"/>
      <c r="K76" s="22"/>
    </row>
    <row r="77" spans="1:11" hidden="1">
      <c r="A77" s="23"/>
      <c r="B77" s="23"/>
      <c r="C77" s="23"/>
      <c r="D77" s="23"/>
      <c r="E77" s="23">
        <v>0</v>
      </c>
      <c r="F77" s="23" t="s">
        <v>1720</v>
      </c>
      <c r="G77" s="23"/>
      <c r="H77" s="23"/>
      <c r="I77" s="22"/>
      <c r="J77" s="22"/>
      <c r="K77" s="22"/>
    </row>
    <row r="78" spans="1:11">
      <c r="A78" s="23"/>
      <c r="B78" s="23"/>
      <c r="C78" s="23" t="s">
        <v>437</v>
      </c>
      <c r="D78" s="23" t="s">
        <v>438</v>
      </c>
      <c r="E78" s="23"/>
      <c r="F78" s="23"/>
      <c r="G78" s="23" t="s">
        <v>439</v>
      </c>
      <c r="H78" s="23" t="s">
        <v>440</v>
      </c>
      <c r="I78" s="22"/>
      <c r="J78" s="22"/>
      <c r="K78" s="22"/>
    </row>
    <row r="79" spans="1:11" ht="24.95" customHeight="1">
      <c r="A79" s="23"/>
      <c r="B79" s="23"/>
      <c r="C79" s="23" t="s">
        <v>441</v>
      </c>
      <c r="D79" s="25" t="s">
        <v>2167</v>
      </c>
      <c r="E79" s="75" t="s">
        <v>2180</v>
      </c>
      <c r="F79" s="75" t="s">
        <v>2180</v>
      </c>
      <c r="G79" s="22"/>
      <c r="H79" s="23"/>
      <c r="I79" s="22"/>
      <c r="J79" s="22"/>
      <c r="K79" s="22"/>
    </row>
    <row r="80" spans="1:11" ht="24.95" customHeight="1">
      <c r="A80" s="26"/>
      <c r="B80" s="26"/>
      <c r="C80" s="26" t="s">
        <v>442</v>
      </c>
      <c r="D80" s="25"/>
      <c r="E80" s="27" t="str">
        <f>TEXT(DATE(MID(E83,7,4),MID(E83,4,2),MID(E83,1,2)),"dd/MM/yyyy")&amp;" - "&amp;TEXT(DATE(MID(E84,7,4),MID(E84,4,2),MID(E84,1,2)),"dd/MM/yyyy")</f>
        <v>01/01/2021 - 30/06/2021</v>
      </c>
      <c r="F80" s="27" t="str">
        <f>TEXT(DATE(MID(F83,7,4),MID(F83,4,2),MID(F83,1,2)),"dd/MM/yyyy")&amp;" - "&amp;TEXT(DATE(MID(F84,7,4),MID(F84,4,2),MID(F84,1,2)),"dd/MM/yyyy")</f>
        <v>01/01/2020 - 31/12/2020</v>
      </c>
      <c r="G80" s="28"/>
      <c r="H80" s="26"/>
      <c r="I80" s="28"/>
      <c r="J80" s="28"/>
      <c r="K80" s="28"/>
    </row>
    <row r="81" spans="1:11" ht="24.95" customHeight="1">
      <c r="A81" s="26"/>
      <c r="B81" s="26"/>
      <c r="C81" s="26" t="s">
        <v>443</v>
      </c>
      <c r="D81" s="25"/>
      <c r="E81" s="27" t="str">
        <f>StartUp!$E$8</f>
        <v>JOD</v>
      </c>
      <c r="F81" s="27" t="str">
        <f>StartUp!$E$8</f>
        <v>JOD</v>
      </c>
      <c r="G81" s="28"/>
      <c r="H81" s="26"/>
      <c r="I81" s="28"/>
      <c r="J81" s="28"/>
      <c r="K81" s="28"/>
    </row>
    <row r="82" spans="1:11" ht="24.95" customHeight="1">
      <c r="A82" s="26"/>
      <c r="B82" s="26" t="s">
        <v>1719</v>
      </c>
      <c r="C82" s="26" t="s">
        <v>474</v>
      </c>
      <c r="D82" s="130"/>
      <c r="E82" s="72" t="s">
        <v>432</v>
      </c>
      <c r="F82" s="72" t="s">
        <v>1836</v>
      </c>
      <c r="G82" s="28"/>
      <c r="H82" s="26"/>
      <c r="I82" s="28"/>
      <c r="J82" s="28"/>
      <c r="K82" s="28"/>
    </row>
    <row r="83" spans="1:11" ht="24.95" hidden="1" customHeight="1">
      <c r="A83" s="26"/>
      <c r="B83" s="26"/>
      <c r="C83" s="26" t="s">
        <v>444</v>
      </c>
      <c r="D83" s="29"/>
      <c r="E83" s="30" t="s">
        <v>1808</v>
      </c>
      <c r="F83" s="30" t="s">
        <v>1834</v>
      </c>
      <c r="G83" s="28"/>
      <c r="H83" s="26"/>
      <c r="I83" s="28"/>
      <c r="J83" s="28"/>
      <c r="K83" s="28"/>
    </row>
    <row r="84" spans="1:11" ht="24.95" hidden="1" customHeight="1">
      <c r="A84" s="26"/>
      <c r="B84" s="26"/>
      <c r="C84" s="26" t="s">
        <v>445</v>
      </c>
      <c r="D84" s="29"/>
      <c r="E84" s="30" t="s">
        <v>1769</v>
      </c>
      <c r="F84" s="30" t="s">
        <v>1835</v>
      </c>
      <c r="G84" s="28"/>
      <c r="H84" s="26"/>
      <c r="I84" s="28"/>
      <c r="J84" s="28"/>
      <c r="K84" s="28"/>
    </row>
    <row r="85" spans="1:11">
      <c r="A85" s="23"/>
      <c r="B85" s="23"/>
      <c r="C85" s="23" t="s">
        <v>439</v>
      </c>
      <c r="D85" s="78"/>
      <c r="E85" s="22"/>
      <c r="F85" s="22"/>
      <c r="G85" s="22"/>
      <c r="H85" s="23"/>
      <c r="I85" s="22"/>
      <c r="J85" s="22"/>
      <c r="K85" s="22"/>
    </row>
    <row r="86" spans="1:11" ht="25.5">
      <c r="A86" s="23"/>
      <c r="B86" s="23"/>
      <c r="C86" s="23"/>
      <c r="D86" s="85" t="s">
        <v>1888</v>
      </c>
      <c r="E86" s="90"/>
      <c r="F86" s="90"/>
      <c r="G86" s="22"/>
      <c r="H86" s="23"/>
      <c r="I86" s="22"/>
      <c r="J86" s="22"/>
      <c r="K86" s="22"/>
    </row>
    <row r="87" spans="1:11">
      <c r="A87" s="23" t="s">
        <v>578</v>
      </c>
      <c r="B87" s="23"/>
      <c r="C87" s="23"/>
      <c r="D87" s="123" t="s">
        <v>2222</v>
      </c>
      <c r="E87" s="132"/>
      <c r="F87" s="132"/>
      <c r="H87" s="23"/>
      <c r="I87" s="22"/>
      <c r="J87" s="22"/>
      <c r="K87" s="22"/>
    </row>
    <row r="88" spans="1:11">
      <c r="A88" s="23" t="s">
        <v>579</v>
      </c>
      <c r="B88" s="23"/>
      <c r="C88" s="23"/>
      <c r="D88" s="123" t="s">
        <v>2223</v>
      </c>
      <c r="E88" s="132"/>
      <c r="F88" s="132"/>
      <c r="H88" s="23"/>
      <c r="I88" s="22"/>
      <c r="J88" s="22"/>
      <c r="K88" s="22"/>
    </row>
    <row r="89" spans="1:11">
      <c r="A89" s="23" t="s">
        <v>580</v>
      </c>
      <c r="B89" s="23"/>
      <c r="C89" s="23"/>
      <c r="D89" s="123" t="s">
        <v>2224</v>
      </c>
      <c r="E89" s="132"/>
      <c r="F89" s="132"/>
      <c r="H89" s="23"/>
      <c r="I89" s="22"/>
      <c r="J89" s="22"/>
      <c r="K89" s="22"/>
    </row>
    <row r="90" spans="1:11" ht="25.5">
      <c r="A90" s="23" t="s">
        <v>581</v>
      </c>
      <c r="B90" s="23"/>
      <c r="C90" s="23"/>
      <c r="D90" s="123" t="s">
        <v>2225</v>
      </c>
      <c r="E90" s="128">
        <f>SUM(E87:E89)</f>
        <v>0</v>
      </c>
      <c r="F90" s="128">
        <f>SUM(F87:F89)</f>
        <v>0</v>
      </c>
      <c r="G90" s="60" t="s">
        <v>1881</v>
      </c>
      <c r="H90" s="23"/>
      <c r="I90" s="22"/>
      <c r="J90" s="22"/>
      <c r="K90" s="22"/>
    </row>
    <row r="91" spans="1:11" hidden="1">
      <c r="A91" s="23"/>
      <c r="B91" s="23"/>
      <c r="C91" s="23" t="s">
        <v>439</v>
      </c>
      <c r="D91" s="22"/>
      <c r="E91" s="22"/>
      <c r="F91" s="22"/>
      <c r="G91" s="22"/>
      <c r="H91" s="23"/>
      <c r="I91" s="22"/>
      <c r="J91" s="22"/>
      <c r="K91" s="22"/>
    </row>
    <row r="92" spans="1:11" hidden="1">
      <c r="A92" s="23"/>
      <c r="B92" s="23"/>
      <c r="C92" s="23" t="s">
        <v>459</v>
      </c>
      <c r="D92" s="23"/>
      <c r="E92" s="23"/>
      <c r="F92" s="23"/>
      <c r="G92" s="23"/>
      <c r="H92" s="23" t="s">
        <v>460</v>
      </c>
      <c r="I92" s="22"/>
      <c r="J92" s="22"/>
      <c r="K92" s="22"/>
    </row>
    <row r="93" spans="1:11" hidden="1">
      <c r="A93" s="22"/>
      <c r="B93" s="22"/>
      <c r="C93" s="22"/>
      <c r="D93" s="22"/>
      <c r="E93" s="22"/>
      <c r="F93" s="22"/>
      <c r="G93" s="22"/>
      <c r="H93" s="22"/>
      <c r="I93" s="22"/>
      <c r="J93" s="22"/>
    </row>
    <row r="94" spans="1:11" hidden="1">
      <c r="A94" s="46"/>
      <c r="B94" s="46"/>
      <c r="C94" s="46"/>
      <c r="D94" s="46"/>
      <c r="E94" s="46"/>
      <c r="F94" s="46"/>
      <c r="G94" s="46"/>
      <c r="H94" s="46"/>
      <c r="I94" s="46"/>
      <c r="J94" s="46"/>
    </row>
    <row r="95" spans="1:11" hidden="1">
      <c r="A95" s="22"/>
      <c r="B95" s="22"/>
      <c r="C95" s="22"/>
      <c r="D95" s="22"/>
      <c r="E95" s="22"/>
      <c r="F95" s="22"/>
      <c r="G95" s="22"/>
      <c r="H95" s="22"/>
      <c r="I95" s="22"/>
      <c r="J95" s="22"/>
    </row>
    <row r="96" spans="1:11" ht="24.95" customHeight="1">
      <c r="A96" s="23"/>
      <c r="B96" s="23" t="b">
        <v>1</v>
      </c>
      <c r="C96" s="51" t="s">
        <v>1700</v>
      </c>
      <c r="D96" s="23"/>
      <c r="E96" s="23"/>
      <c r="F96" s="23"/>
      <c r="G96" s="23"/>
      <c r="H96" s="23"/>
      <c r="I96" s="22"/>
      <c r="J96" s="22"/>
      <c r="K96" s="22"/>
    </row>
    <row r="97" spans="1:11" hidden="1">
      <c r="A97" s="23"/>
      <c r="B97" s="23"/>
      <c r="C97" s="23"/>
      <c r="D97" s="23"/>
      <c r="E97" s="23"/>
      <c r="F97" s="23"/>
      <c r="G97" s="23"/>
      <c r="H97" s="23"/>
      <c r="I97" s="22"/>
      <c r="J97" s="22"/>
      <c r="K97" s="22"/>
    </row>
    <row r="98" spans="1:11" hidden="1">
      <c r="A98" s="23"/>
      <c r="B98" s="23"/>
      <c r="C98" s="23"/>
      <c r="D98" s="23"/>
      <c r="E98" s="23">
        <v>0</v>
      </c>
      <c r="F98" s="23" t="s">
        <v>1720</v>
      </c>
      <c r="G98" s="23"/>
      <c r="H98" s="23"/>
      <c r="I98" s="22"/>
      <c r="J98" s="22"/>
      <c r="K98" s="22"/>
    </row>
    <row r="99" spans="1:11">
      <c r="A99" s="23"/>
      <c r="B99" s="23"/>
      <c r="C99" s="23" t="s">
        <v>437</v>
      </c>
      <c r="D99" s="23" t="s">
        <v>438</v>
      </c>
      <c r="E99" s="23"/>
      <c r="F99" s="23"/>
      <c r="G99" s="23" t="s">
        <v>439</v>
      </c>
      <c r="H99" s="23" t="s">
        <v>440</v>
      </c>
      <c r="I99" s="22"/>
      <c r="J99" s="22"/>
      <c r="K99" s="22"/>
    </row>
    <row r="100" spans="1:11" ht="24.95" customHeight="1">
      <c r="A100" s="23"/>
      <c r="B100" s="23"/>
      <c r="C100" s="23" t="s">
        <v>441</v>
      </c>
      <c r="D100" s="25" t="s">
        <v>2167</v>
      </c>
      <c r="E100" s="75" t="s">
        <v>2180</v>
      </c>
      <c r="F100" s="75" t="s">
        <v>2180</v>
      </c>
      <c r="G100" s="22"/>
      <c r="H100" s="23"/>
      <c r="I100" s="22"/>
      <c r="J100" s="22"/>
      <c r="K100" s="22"/>
    </row>
    <row r="101" spans="1:11" ht="24.95" customHeight="1">
      <c r="A101" s="26"/>
      <c r="B101" s="26"/>
      <c r="C101" s="26" t="s">
        <v>442</v>
      </c>
      <c r="D101" s="25"/>
      <c r="E101" s="27" t="str">
        <f>TEXT(DATE(MID(E104,7,4),MID(E104,4,2),MID(E104,1,2)),"dd/MM/yyyy")&amp;" - "&amp;TEXT(DATE(MID(E105,7,4),MID(E105,4,2),MID(E105,1,2)),"dd/MM/yyyy")</f>
        <v>01/01/2021 - 30/06/2021</v>
      </c>
      <c r="F101" s="27" t="str">
        <f>TEXT(DATE(MID(F104,7,4),MID(F104,4,2),MID(F104,1,2)),"dd/MM/yyyy")&amp;" - "&amp;TEXT(DATE(MID(F105,7,4),MID(F105,4,2),MID(F105,1,2)),"dd/MM/yyyy")</f>
        <v>01/01/2020 - 31/12/2020</v>
      </c>
      <c r="G101" s="28"/>
      <c r="H101" s="26"/>
      <c r="I101" s="28"/>
      <c r="J101" s="28"/>
      <c r="K101" s="28"/>
    </row>
    <row r="102" spans="1:11" ht="24.95" customHeight="1">
      <c r="A102" s="26"/>
      <c r="B102" s="26"/>
      <c r="C102" s="26" t="s">
        <v>443</v>
      </c>
      <c r="D102" s="25"/>
      <c r="E102" s="27" t="str">
        <f>StartUp!$E$8</f>
        <v>JOD</v>
      </c>
      <c r="F102" s="27" t="str">
        <f>StartUp!$E$8</f>
        <v>JOD</v>
      </c>
      <c r="G102" s="28"/>
      <c r="H102" s="26"/>
      <c r="I102" s="28"/>
      <c r="J102" s="28"/>
      <c r="K102" s="28"/>
    </row>
    <row r="103" spans="1:11" ht="24.95" customHeight="1">
      <c r="A103" s="26"/>
      <c r="B103" s="26" t="s">
        <v>1719</v>
      </c>
      <c r="C103" s="26" t="s">
        <v>474</v>
      </c>
      <c r="D103" s="130"/>
      <c r="E103" s="72" t="s">
        <v>432</v>
      </c>
      <c r="F103" s="72" t="s">
        <v>1836</v>
      </c>
      <c r="G103" s="28"/>
      <c r="H103" s="26"/>
      <c r="I103" s="28"/>
      <c r="J103" s="28"/>
      <c r="K103" s="28"/>
    </row>
    <row r="104" spans="1:11" ht="24.95" hidden="1" customHeight="1">
      <c r="A104" s="26"/>
      <c r="B104" s="26"/>
      <c r="C104" s="26" t="s">
        <v>444</v>
      </c>
      <c r="D104" s="29"/>
      <c r="E104" s="30" t="s">
        <v>1808</v>
      </c>
      <c r="F104" s="30" t="s">
        <v>1834</v>
      </c>
      <c r="G104" s="28"/>
      <c r="H104" s="26"/>
      <c r="I104" s="28"/>
      <c r="J104" s="28"/>
      <c r="K104" s="28"/>
    </row>
    <row r="105" spans="1:11" ht="24.95" hidden="1" customHeight="1">
      <c r="A105" s="26"/>
      <c r="B105" s="26"/>
      <c r="C105" s="26" t="s">
        <v>445</v>
      </c>
      <c r="D105" s="29"/>
      <c r="E105" s="30" t="s">
        <v>1769</v>
      </c>
      <c r="F105" s="30" t="s">
        <v>1835</v>
      </c>
      <c r="G105" s="28"/>
      <c r="H105" s="26"/>
      <c r="I105" s="28"/>
      <c r="J105" s="28"/>
      <c r="K105" s="28"/>
    </row>
    <row r="106" spans="1:11">
      <c r="A106" s="23"/>
      <c r="B106" s="23"/>
      <c r="C106" s="23" t="s">
        <v>439</v>
      </c>
      <c r="D106" s="78"/>
      <c r="E106" s="22"/>
      <c r="F106" s="22"/>
      <c r="G106" s="22"/>
      <c r="H106" s="23"/>
      <c r="I106" s="22"/>
      <c r="J106" s="22"/>
      <c r="K106" s="22"/>
    </row>
    <row r="107" spans="1:11">
      <c r="A107" s="23"/>
      <c r="B107" s="23"/>
      <c r="C107" s="23"/>
      <c r="D107" s="85" t="s">
        <v>1889</v>
      </c>
      <c r="E107" s="90"/>
      <c r="F107" s="90"/>
      <c r="G107" s="22"/>
      <c r="H107" s="23"/>
      <c r="I107" s="22"/>
      <c r="J107" s="22"/>
      <c r="K107" s="22"/>
    </row>
    <row r="108" spans="1:11">
      <c r="A108" s="23" t="s">
        <v>582</v>
      </c>
      <c r="B108" s="23"/>
      <c r="C108" s="23"/>
      <c r="D108" s="123" t="s">
        <v>2212</v>
      </c>
      <c r="E108" s="132"/>
      <c r="F108" s="132"/>
      <c r="H108" s="23"/>
      <c r="I108" s="22"/>
      <c r="J108" s="22"/>
      <c r="K108" s="22"/>
    </row>
    <row r="109" spans="1:11">
      <c r="A109" s="23" t="s">
        <v>583</v>
      </c>
      <c r="B109" s="23"/>
      <c r="C109" s="23"/>
      <c r="D109" s="123" t="s">
        <v>2213</v>
      </c>
      <c r="E109" s="132"/>
      <c r="F109" s="132"/>
      <c r="H109" s="23"/>
      <c r="I109" s="22"/>
      <c r="J109" s="22"/>
      <c r="K109" s="22"/>
    </row>
    <row r="110" spans="1:11">
      <c r="A110" s="23" t="s">
        <v>584</v>
      </c>
      <c r="B110" s="23"/>
      <c r="C110" s="23"/>
      <c r="D110" s="123" t="s">
        <v>2214</v>
      </c>
      <c r="E110" s="132"/>
      <c r="F110" s="132"/>
      <c r="H110" s="23"/>
      <c r="I110" s="22"/>
      <c r="J110" s="22"/>
      <c r="K110" s="22"/>
    </row>
    <row r="111" spans="1:11">
      <c r="A111" s="23" t="s">
        <v>585</v>
      </c>
      <c r="B111" s="23"/>
      <c r="C111" s="23"/>
      <c r="D111" s="123" t="s">
        <v>2215</v>
      </c>
      <c r="E111" s="132"/>
      <c r="F111" s="132"/>
      <c r="H111" s="23"/>
      <c r="I111" s="22"/>
      <c r="J111" s="22"/>
      <c r="K111" s="22"/>
    </row>
    <row r="112" spans="1:11">
      <c r="A112" s="23" t="s">
        <v>586</v>
      </c>
      <c r="B112" s="23"/>
      <c r="C112" s="23"/>
      <c r="D112" s="123" t="s">
        <v>2216</v>
      </c>
      <c r="E112" s="132"/>
      <c r="F112" s="132"/>
      <c r="H112" s="23"/>
      <c r="I112" s="22"/>
      <c r="J112" s="22"/>
      <c r="K112" s="22"/>
    </row>
    <row r="113" spans="1:11">
      <c r="A113" s="45" t="s">
        <v>587</v>
      </c>
      <c r="B113" s="23"/>
      <c r="C113" s="23"/>
      <c r="D113" s="123" t="s">
        <v>2217</v>
      </c>
      <c r="E113" s="132"/>
      <c r="F113" s="132"/>
      <c r="H113" s="23"/>
      <c r="I113" s="22"/>
      <c r="J113" s="22"/>
      <c r="K113" s="22"/>
    </row>
    <row r="114" spans="1:11">
      <c r="A114" s="23" t="s">
        <v>588</v>
      </c>
      <c r="B114" s="23"/>
      <c r="C114" s="23"/>
      <c r="D114" s="123" t="s">
        <v>2218</v>
      </c>
      <c r="E114" s="128">
        <f>SUM(E108:E113)</f>
        <v>0</v>
      </c>
      <c r="F114" s="128">
        <f>SUM(F108:F113)</f>
        <v>0</v>
      </c>
      <c r="H114" s="23"/>
      <c r="I114" s="22"/>
      <c r="J114" s="22"/>
      <c r="K114" s="22"/>
    </row>
    <row r="115" spans="1:11">
      <c r="A115" s="23" t="s">
        <v>589</v>
      </c>
      <c r="B115" s="23"/>
      <c r="C115" s="23"/>
      <c r="D115" s="123" t="s">
        <v>2219</v>
      </c>
      <c r="E115" s="132"/>
      <c r="F115" s="132"/>
      <c r="H115" s="23"/>
      <c r="I115" s="22"/>
      <c r="J115" s="22"/>
      <c r="K115" s="22"/>
    </row>
    <row r="116" spans="1:11">
      <c r="A116" s="23" t="s">
        <v>590</v>
      </c>
      <c r="B116" s="23"/>
      <c r="C116" s="23"/>
      <c r="D116" s="123" t="s">
        <v>2220</v>
      </c>
      <c r="E116" s="132"/>
      <c r="F116" s="132"/>
      <c r="H116" s="23"/>
      <c r="I116" s="22"/>
      <c r="J116" s="22"/>
      <c r="K116" s="22"/>
    </row>
    <row r="117" spans="1:11">
      <c r="A117" s="45" t="s">
        <v>591</v>
      </c>
      <c r="B117" s="23"/>
      <c r="C117" s="23"/>
      <c r="D117" s="123" t="s">
        <v>2221</v>
      </c>
      <c r="E117" s="128">
        <f>+E114-E115-E116</f>
        <v>0</v>
      </c>
      <c r="F117" s="128">
        <f>+F114-F115-F116</f>
        <v>0</v>
      </c>
      <c r="G117" s="60" t="s">
        <v>1881</v>
      </c>
      <c r="H117" s="23"/>
      <c r="I117" s="22"/>
      <c r="J117" s="22"/>
      <c r="K117" s="22"/>
    </row>
    <row r="118" spans="1:11" hidden="1">
      <c r="A118" s="23"/>
      <c r="B118" s="23"/>
      <c r="C118" s="23" t="s">
        <v>439</v>
      </c>
      <c r="D118" s="22"/>
      <c r="E118" s="22"/>
      <c r="F118" s="22"/>
      <c r="G118" s="22"/>
      <c r="H118" s="23"/>
      <c r="I118" s="22"/>
      <c r="J118" s="22"/>
      <c r="K118" s="22"/>
    </row>
    <row r="119" spans="1:11" hidden="1">
      <c r="A119" s="23"/>
      <c r="B119" s="23"/>
      <c r="C119" s="23" t="s">
        <v>459</v>
      </c>
      <c r="D119" s="23"/>
      <c r="E119" s="23"/>
      <c r="F119" s="23"/>
      <c r="G119" s="23"/>
      <c r="H119" s="23" t="s">
        <v>460</v>
      </c>
      <c r="I119" s="22"/>
      <c r="J119" s="22"/>
      <c r="K119" s="22"/>
    </row>
    <row r="120" spans="1:11" hidden="1">
      <c r="A120" s="22"/>
      <c r="B120" s="22"/>
      <c r="C120" s="22"/>
      <c r="D120" s="22"/>
      <c r="E120" s="22"/>
      <c r="F120" s="22"/>
      <c r="G120" s="22"/>
      <c r="H120" s="22"/>
      <c r="I120" s="22"/>
      <c r="J120" s="22"/>
    </row>
    <row r="121" spans="1:11" ht="24.95" customHeight="1">
      <c r="A121" s="23"/>
      <c r="B121" s="23" t="b">
        <v>1</v>
      </c>
      <c r="C121" s="51" t="s">
        <v>1699</v>
      </c>
      <c r="D121" s="23"/>
      <c r="E121" s="23"/>
      <c r="F121" s="23"/>
      <c r="G121" s="23"/>
      <c r="H121" s="23"/>
      <c r="I121" s="22"/>
      <c r="J121" s="22"/>
      <c r="K121" s="22"/>
    </row>
    <row r="122" spans="1:11" hidden="1">
      <c r="A122" s="23"/>
      <c r="B122" s="23"/>
      <c r="C122" s="23"/>
      <c r="D122" s="23"/>
      <c r="E122" s="23"/>
      <c r="F122" s="23"/>
      <c r="G122" s="23"/>
      <c r="H122" s="23"/>
      <c r="I122" s="22"/>
      <c r="J122" s="22"/>
      <c r="K122" s="22"/>
    </row>
    <row r="123" spans="1:11" hidden="1">
      <c r="A123" s="23"/>
      <c r="B123" s="23"/>
      <c r="C123" s="23"/>
      <c r="D123" s="23"/>
      <c r="E123" s="23">
        <v>0</v>
      </c>
      <c r="F123" s="23" t="s">
        <v>1720</v>
      </c>
      <c r="G123" s="23"/>
      <c r="H123" s="23"/>
      <c r="I123" s="22"/>
      <c r="J123" s="22"/>
      <c r="K123" s="22"/>
    </row>
    <row r="124" spans="1:11">
      <c r="A124" s="23"/>
      <c r="B124" s="23"/>
      <c r="C124" s="23" t="s">
        <v>437</v>
      </c>
      <c r="D124" s="23" t="s">
        <v>438</v>
      </c>
      <c r="E124" s="23"/>
      <c r="F124" s="23"/>
      <c r="G124" s="23" t="s">
        <v>439</v>
      </c>
      <c r="H124" s="23" t="s">
        <v>440</v>
      </c>
      <c r="I124" s="22"/>
      <c r="J124" s="22"/>
      <c r="K124" s="22"/>
    </row>
    <row r="125" spans="1:11" ht="24.95" customHeight="1">
      <c r="A125" s="23"/>
      <c r="B125" s="23"/>
      <c r="C125" s="23" t="s">
        <v>441</v>
      </c>
      <c r="D125" s="25" t="s">
        <v>2167</v>
      </c>
      <c r="E125" s="75" t="s">
        <v>2180</v>
      </c>
      <c r="F125" s="75" t="s">
        <v>2180</v>
      </c>
      <c r="G125" s="22"/>
      <c r="H125" s="23"/>
      <c r="I125" s="22"/>
      <c r="J125" s="22"/>
      <c r="K125" s="22"/>
    </row>
    <row r="126" spans="1:11" ht="24.95" customHeight="1">
      <c r="A126" s="26"/>
      <c r="B126" s="26"/>
      <c r="C126" s="26" t="s">
        <v>442</v>
      </c>
      <c r="D126" s="25"/>
      <c r="E126" s="27" t="str">
        <f>TEXT(DATE(MID(E129,7,4),MID(E129,4,2),MID(E129,1,2)),"dd/MM/yyyy")&amp;" - "&amp;TEXT(DATE(MID(E130,7,4),MID(E130,4,2),MID(E130,1,2)),"dd/MM/yyyy")</f>
        <v>01/01/2021 - 30/06/2021</v>
      </c>
      <c r="F126" s="27" t="str">
        <f>TEXT(DATE(MID(F129,7,4),MID(F129,4,2),MID(F129,1,2)),"dd/MM/yyyy")&amp;" - "&amp;TEXT(DATE(MID(F130,7,4),MID(F130,4,2),MID(F130,1,2)),"dd/MM/yyyy")</f>
        <v>01/01/2020 - 31/12/2020</v>
      </c>
      <c r="G126" s="28"/>
      <c r="H126" s="26"/>
      <c r="I126" s="28"/>
      <c r="J126" s="28"/>
      <c r="K126" s="28"/>
    </row>
    <row r="127" spans="1:11" ht="24.95" customHeight="1">
      <c r="A127" s="26"/>
      <c r="B127" s="26"/>
      <c r="C127" s="26" t="s">
        <v>443</v>
      </c>
      <c r="D127" s="25"/>
      <c r="E127" s="27" t="str">
        <f>StartUp!$E$8</f>
        <v>JOD</v>
      </c>
      <c r="F127" s="27" t="str">
        <f>StartUp!$E$8</f>
        <v>JOD</v>
      </c>
      <c r="G127" s="28"/>
      <c r="H127" s="26"/>
      <c r="I127" s="28"/>
      <c r="J127" s="28"/>
      <c r="K127" s="28"/>
    </row>
    <row r="128" spans="1:11" ht="24.95" customHeight="1">
      <c r="A128" s="26"/>
      <c r="B128" s="26" t="s">
        <v>1719</v>
      </c>
      <c r="C128" s="26" t="s">
        <v>474</v>
      </c>
      <c r="D128" s="130"/>
      <c r="E128" s="72" t="s">
        <v>432</v>
      </c>
      <c r="F128" s="72" t="s">
        <v>1836</v>
      </c>
      <c r="G128" s="28"/>
      <c r="H128" s="26"/>
      <c r="I128" s="28"/>
      <c r="J128" s="28"/>
      <c r="K128" s="28"/>
    </row>
    <row r="129" spans="1:11" ht="24.95" hidden="1" customHeight="1">
      <c r="A129" s="26"/>
      <c r="B129" s="26"/>
      <c r="C129" s="26" t="s">
        <v>444</v>
      </c>
      <c r="D129" s="29"/>
      <c r="E129" s="30" t="s">
        <v>1808</v>
      </c>
      <c r="F129" s="30" t="s">
        <v>1834</v>
      </c>
      <c r="G129" s="28"/>
      <c r="H129" s="26"/>
      <c r="I129" s="28"/>
      <c r="J129" s="28"/>
      <c r="K129" s="28"/>
    </row>
    <row r="130" spans="1:11" ht="24.95" hidden="1" customHeight="1">
      <c r="A130" s="26"/>
      <c r="B130" s="26"/>
      <c r="C130" s="26" t="s">
        <v>445</v>
      </c>
      <c r="D130" s="29"/>
      <c r="E130" s="30" t="s">
        <v>1769</v>
      </c>
      <c r="F130" s="30" t="s">
        <v>1835</v>
      </c>
      <c r="G130" s="28"/>
      <c r="H130" s="26"/>
      <c r="I130" s="28"/>
      <c r="J130" s="28"/>
      <c r="K130" s="28"/>
    </row>
    <row r="131" spans="1:11">
      <c r="A131" s="23"/>
      <c r="B131" s="23"/>
      <c r="C131" s="23" t="s">
        <v>439</v>
      </c>
      <c r="D131" s="78"/>
      <c r="E131" s="22"/>
      <c r="F131" s="22"/>
      <c r="G131" s="22"/>
      <c r="H131" s="23"/>
      <c r="I131" s="22"/>
      <c r="J131" s="22"/>
      <c r="K131" s="22"/>
    </row>
    <row r="132" spans="1:11">
      <c r="A132" s="23"/>
      <c r="B132" s="23"/>
      <c r="C132" s="23"/>
      <c r="D132" s="85" t="s">
        <v>2205</v>
      </c>
      <c r="E132" s="90"/>
      <c r="F132" s="90"/>
      <c r="G132" s="22"/>
      <c r="H132" s="23"/>
      <c r="I132" s="22"/>
      <c r="J132" s="22"/>
      <c r="K132" s="22"/>
    </row>
    <row r="133" spans="1:11">
      <c r="A133" s="23" t="s">
        <v>592</v>
      </c>
      <c r="B133" s="23"/>
      <c r="C133" s="23"/>
      <c r="D133" s="123" t="s">
        <v>2206</v>
      </c>
      <c r="E133" s="132"/>
      <c r="F133" s="132"/>
      <c r="H133" s="23"/>
      <c r="I133" s="22"/>
      <c r="J133" s="22"/>
      <c r="K133" s="22"/>
    </row>
    <row r="134" spans="1:11">
      <c r="A134" s="23" t="s">
        <v>593</v>
      </c>
      <c r="B134" s="23"/>
      <c r="C134" s="23"/>
      <c r="D134" s="123" t="s">
        <v>2207</v>
      </c>
      <c r="E134" s="132"/>
      <c r="F134" s="132"/>
      <c r="H134" s="23"/>
      <c r="I134" s="22"/>
      <c r="J134" s="22"/>
      <c r="K134" s="22"/>
    </row>
    <row r="135" spans="1:11">
      <c r="A135" s="23" t="s">
        <v>594</v>
      </c>
      <c r="B135" s="23"/>
      <c r="C135" s="23"/>
      <c r="D135" s="123" t="s">
        <v>2208</v>
      </c>
      <c r="E135" s="132"/>
      <c r="F135" s="132"/>
      <c r="H135" s="23"/>
      <c r="I135" s="22"/>
      <c r="J135" s="22"/>
      <c r="K135" s="22"/>
    </row>
    <row r="136" spans="1:11">
      <c r="A136" s="23" t="s">
        <v>595</v>
      </c>
      <c r="B136" s="23"/>
      <c r="C136" s="23"/>
      <c r="D136" s="123" t="s">
        <v>2209</v>
      </c>
      <c r="E136" s="132"/>
      <c r="F136" s="132"/>
      <c r="H136" s="23"/>
      <c r="I136" s="22"/>
      <c r="J136" s="22"/>
      <c r="K136" s="22"/>
    </row>
    <row r="137" spans="1:11">
      <c r="A137" s="23" t="s">
        <v>596</v>
      </c>
      <c r="B137" s="23"/>
      <c r="C137" s="23"/>
      <c r="D137" s="123" t="s">
        <v>2210</v>
      </c>
      <c r="E137" s="132"/>
      <c r="F137" s="132"/>
      <c r="H137" s="23"/>
      <c r="I137" s="22"/>
      <c r="J137" s="22"/>
      <c r="K137" s="22"/>
    </row>
    <row r="138" spans="1:11">
      <c r="A138" s="23" t="s">
        <v>597</v>
      </c>
      <c r="B138" s="23"/>
      <c r="C138" s="23"/>
      <c r="D138" s="123" t="s">
        <v>2211</v>
      </c>
      <c r="E138" s="128">
        <f>SUM(E133:E137)</f>
        <v>0</v>
      </c>
      <c r="F138" s="128">
        <f>SUM(F133:F137)</f>
        <v>0</v>
      </c>
      <c r="G138" s="60" t="s">
        <v>1881</v>
      </c>
      <c r="H138" s="23"/>
      <c r="I138" s="22"/>
      <c r="J138" s="22"/>
      <c r="K138" s="22"/>
    </row>
    <row r="139" spans="1:11" hidden="1">
      <c r="A139" s="23"/>
      <c r="B139" s="23"/>
      <c r="C139" s="23" t="s">
        <v>439</v>
      </c>
      <c r="D139" s="22"/>
      <c r="E139" s="22"/>
      <c r="F139" s="22"/>
      <c r="G139" s="22"/>
      <c r="H139" s="23"/>
      <c r="I139" s="22"/>
      <c r="J139" s="22"/>
      <c r="K139" s="22"/>
    </row>
    <row r="140" spans="1:11" hidden="1">
      <c r="A140" s="23"/>
      <c r="B140" s="23"/>
      <c r="C140" s="23" t="s">
        <v>459</v>
      </c>
      <c r="D140" s="23"/>
      <c r="E140" s="23"/>
      <c r="F140" s="23"/>
      <c r="G140" s="23"/>
      <c r="H140" s="23" t="s">
        <v>460</v>
      </c>
      <c r="I140" s="22"/>
      <c r="J140" s="22"/>
      <c r="K140" s="22"/>
    </row>
    <row r="141" spans="1:11" hidden="1">
      <c r="A141" s="22"/>
      <c r="B141" s="22"/>
      <c r="C141" s="22"/>
      <c r="D141" s="22"/>
      <c r="E141" s="22"/>
      <c r="F141" s="22"/>
      <c r="G141" s="22"/>
      <c r="H141" s="22"/>
      <c r="I141" s="22"/>
      <c r="J141" s="22"/>
    </row>
    <row r="142" spans="1:11" hidden="1">
      <c r="A142" s="22"/>
      <c r="B142" s="22"/>
      <c r="C142" s="22"/>
      <c r="D142" s="22"/>
      <c r="E142" s="22"/>
      <c r="F142" s="22"/>
      <c r="G142" s="22"/>
      <c r="H142" s="22"/>
      <c r="I142" s="22"/>
      <c r="J142" s="22"/>
    </row>
    <row r="143" spans="1:11" hidden="1">
      <c r="A143" s="22"/>
      <c r="B143" s="22"/>
      <c r="C143" s="22"/>
      <c r="D143" s="22"/>
      <c r="E143" s="22"/>
      <c r="F143" s="22"/>
      <c r="G143" s="22"/>
      <c r="H143" s="22"/>
      <c r="I143" s="22"/>
      <c r="J143" s="22"/>
    </row>
    <row r="144" spans="1:11" hidden="1">
      <c r="A144" s="22"/>
      <c r="B144" s="22"/>
      <c r="C144" s="22"/>
      <c r="D144" s="22"/>
      <c r="E144" s="22"/>
      <c r="F144" s="22"/>
      <c r="G144" s="22"/>
      <c r="H144" s="22"/>
      <c r="I144" s="22"/>
      <c r="J144" s="22"/>
    </row>
    <row r="145" spans="1:11" ht="24.95" customHeight="1">
      <c r="A145" s="23"/>
      <c r="B145" s="23" t="b">
        <v>1</v>
      </c>
      <c r="C145" s="51" t="s">
        <v>1698</v>
      </c>
      <c r="D145" s="23"/>
      <c r="E145" s="23"/>
      <c r="F145" s="23"/>
      <c r="G145" s="23"/>
      <c r="H145" s="23"/>
      <c r="I145" s="22"/>
      <c r="J145" s="22"/>
      <c r="K145" s="22"/>
    </row>
    <row r="146" spans="1:11" hidden="1">
      <c r="A146" s="23"/>
      <c r="B146" s="23"/>
      <c r="C146" s="23"/>
      <c r="D146" s="23"/>
      <c r="E146" s="23"/>
      <c r="F146" s="23"/>
      <c r="G146" s="23"/>
      <c r="H146" s="23"/>
      <c r="I146" s="22"/>
      <c r="J146" s="22"/>
      <c r="K146" s="22"/>
    </row>
    <row r="147" spans="1:11" hidden="1">
      <c r="A147" s="23"/>
      <c r="B147" s="23"/>
      <c r="C147" s="23"/>
      <c r="D147" s="23"/>
      <c r="E147" s="23">
        <v>0</v>
      </c>
      <c r="F147" s="23" t="s">
        <v>1720</v>
      </c>
      <c r="G147" s="23"/>
      <c r="H147" s="23"/>
      <c r="I147" s="22"/>
      <c r="J147" s="22"/>
      <c r="K147" s="22"/>
    </row>
    <row r="148" spans="1:11">
      <c r="A148" s="23"/>
      <c r="B148" s="23"/>
      <c r="C148" s="23" t="s">
        <v>437</v>
      </c>
      <c r="D148" s="23" t="s">
        <v>438</v>
      </c>
      <c r="E148" s="23"/>
      <c r="F148" s="23"/>
      <c r="G148" s="23" t="s">
        <v>439</v>
      </c>
      <c r="H148" s="23" t="s">
        <v>440</v>
      </c>
      <c r="I148" s="22"/>
      <c r="J148" s="22"/>
      <c r="K148" s="22"/>
    </row>
    <row r="149" spans="1:11" ht="24.95" customHeight="1">
      <c r="A149" s="23"/>
      <c r="B149" s="23"/>
      <c r="C149" s="23" t="s">
        <v>441</v>
      </c>
      <c r="D149" s="25" t="s">
        <v>2167</v>
      </c>
      <c r="E149" s="75" t="s">
        <v>2180</v>
      </c>
      <c r="F149" s="75" t="s">
        <v>2180</v>
      </c>
      <c r="G149" s="22"/>
      <c r="H149" s="23"/>
      <c r="I149" s="22"/>
      <c r="J149" s="22"/>
      <c r="K149" s="22"/>
    </row>
    <row r="150" spans="1:11" ht="24.95" customHeight="1">
      <c r="A150" s="26"/>
      <c r="B150" s="26"/>
      <c r="C150" s="26" t="s">
        <v>442</v>
      </c>
      <c r="D150" s="25"/>
      <c r="E150" s="27" t="str">
        <f>TEXT(DATE(MID(E153,7,4),MID(E153,4,2),MID(E153,1,2)),"dd/MM/yyyy")&amp;" - "&amp;TEXT(DATE(MID(E154,7,4),MID(E154,4,2),MID(E154,1,2)),"dd/MM/yyyy")</f>
        <v>01/01/2021 - 30/06/2021</v>
      </c>
      <c r="F150" s="27" t="str">
        <f>TEXT(DATE(MID(F153,7,4),MID(F153,4,2),MID(F153,1,2)),"dd/MM/yyyy")&amp;" - "&amp;TEXT(DATE(MID(F154,7,4),MID(F154,4,2),MID(F154,1,2)),"dd/MM/yyyy")</f>
        <v>01/01/2020 - 31/12/2020</v>
      </c>
      <c r="G150" s="28"/>
      <c r="H150" s="26"/>
      <c r="I150" s="28"/>
      <c r="J150" s="28"/>
      <c r="K150" s="28"/>
    </row>
    <row r="151" spans="1:11" ht="24.95" customHeight="1">
      <c r="A151" s="26"/>
      <c r="B151" s="26"/>
      <c r="C151" s="26" t="s">
        <v>443</v>
      </c>
      <c r="D151" s="25"/>
      <c r="E151" s="27" t="str">
        <f>StartUp!$E$8</f>
        <v>JOD</v>
      </c>
      <c r="F151" s="27" t="str">
        <f>StartUp!$E$8</f>
        <v>JOD</v>
      </c>
      <c r="G151" s="28"/>
      <c r="H151" s="26"/>
      <c r="I151" s="28"/>
      <c r="J151" s="28"/>
      <c r="K151" s="28"/>
    </row>
    <row r="152" spans="1:11" ht="24.95" customHeight="1">
      <c r="A152" s="26"/>
      <c r="B152" s="26" t="s">
        <v>1719</v>
      </c>
      <c r="C152" s="26" t="s">
        <v>474</v>
      </c>
      <c r="D152" s="130"/>
      <c r="E152" s="72" t="s">
        <v>432</v>
      </c>
      <c r="F152" s="72" t="s">
        <v>1836</v>
      </c>
      <c r="G152" s="28"/>
      <c r="H152" s="26"/>
      <c r="I152" s="28"/>
      <c r="J152" s="28"/>
      <c r="K152" s="28"/>
    </row>
    <row r="153" spans="1:11" ht="24.95" hidden="1" customHeight="1">
      <c r="A153" s="26"/>
      <c r="B153" s="26"/>
      <c r="C153" s="26" t="s">
        <v>444</v>
      </c>
      <c r="D153" s="29"/>
      <c r="E153" s="30" t="s">
        <v>1808</v>
      </c>
      <c r="F153" s="30" t="s">
        <v>1834</v>
      </c>
      <c r="G153" s="28"/>
      <c r="H153" s="26"/>
      <c r="I153" s="28"/>
      <c r="J153" s="28"/>
      <c r="K153" s="28"/>
    </row>
    <row r="154" spans="1:11" ht="24.95" hidden="1" customHeight="1">
      <c r="A154" s="26"/>
      <c r="B154" s="26"/>
      <c r="C154" s="26" t="s">
        <v>445</v>
      </c>
      <c r="D154" s="29"/>
      <c r="E154" s="30" t="s">
        <v>1769</v>
      </c>
      <c r="F154" s="30" t="s">
        <v>1835</v>
      </c>
      <c r="G154" s="28"/>
      <c r="H154" s="26"/>
      <c r="I154" s="28"/>
      <c r="J154" s="28"/>
      <c r="K154" s="28"/>
    </row>
    <row r="155" spans="1:11">
      <c r="A155" s="23"/>
      <c r="B155" s="23"/>
      <c r="C155" s="23" t="s">
        <v>439</v>
      </c>
      <c r="D155" s="78"/>
      <c r="E155" s="22"/>
      <c r="F155" s="22"/>
      <c r="G155" s="22"/>
      <c r="H155" s="23"/>
      <c r="I155" s="22"/>
      <c r="J155" s="22"/>
      <c r="K155" s="22"/>
    </row>
    <row r="156" spans="1:11">
      <c r="A156" s="23"/>
      <c r="B156" s="23"/>
      <c r="C156" s="23"/>
      <c r="D156" s="85" t="s">
        <v>1902</v>
      </c>
      <c r="E156" s="90"/>
      <c r="F156" s="90"/>
      <c r="G156" s="22"/>
      <c r="H156" s="23"/>
      <c r="I156" s="22"/>
      <c r="J156" s="22"/>
      <c r="K156" s="22"/>
    </row>
    <row r="157" spans="1:11">
      <c r="A157" s="23" t="s">
        <v>598</v>
      </c>
      <c r="B157" s="23"/>
      <c r="C157" s="23"/>
      <c r="D157" s="123" t="s">
        <v>2195</v>
      </c>
      <c r="E157" s="132">
        <v>236037</v>
      </c>
      <c r="F157" s="132">
        <v>222267</v>
      </c>
      <c r="H157" s="23"/>
      <c r="I157" s="22"/>
      <c r="J157" s="22"/>
      <c r="K157" s="22"/>
    </row>
    <row r="158" spans="1:11">
      <c r="A158" s="23" t="s">
        <v>599</v>
      </c>
      <c r="B158" s="23"/>
      <c r="C158" s="23"/>
      <c r="D158" s="123" t="s">
        <v>2196</v>
      </c>
      <c r="E158" s="132"/>
      <c r="F158" s="132"/>
      <c r="H158" s="23"/>
      <c r="I158" s="22"/>
      <c r="J158" s="22"/>
      <c r="K158" s="22"/>
    </row>
    <row r="159" spans="1:11">
      <c r="A159" s="23" t="s">
        <v>600</v>
      </c>
      <c r="B159" s="23"/>
      <c r="C159" s="23"/>
      <c r="D159" s="123" t="s">
        <v>2197</v>
      </c>
      <c r="E159" s="132"/>
      <c r="F159" s="132">
        <v>0</v>
      </c>
      <c r="H159" s="23"/>
      <c r="I159" s="22"/>
      <c r="J159" s="22"/>
      <c r="K159" s="22"/>
    </row>
    <row r="160" spans="1:11">
      <c r="A160" s="23" t="s">
        <v>601</v>
      </c>
      <c r="B160" s="23"/>
      <c r="C160" s="23"/>
      <c r="D160" s="123" t="s">
        <v>2198</v>
      </c>
      <c r="E160" s="132">
        <v>951122</v>
      </c>
      <c r="F160" s="132">
        <v>16576</v>
      </c>
      <c r="H160" s="23"/>
      <c r="I160" s="22"/>
      <c r="J160" s="22"/>
      <c r="K160" s="22"/>
    </row>
    <row r="161" spans="1:11">
      <c r="A161" s="23" t="s">
        <v>602</v>
      </c>
      <c r="B161" s="23"/>
      <c r="C161" s="23"/>
      <c r="D161" s="123" t="s">
        <v>2199</v>
      </c>
      <c r="E161" s="132"/>
      <c r="F161" s="132"/>
      <c r="H161" s="23"/>
      <c r="I161" s="22"/>
      <c r="J161" s="22"/>
      <c r="K161" s="22"/>
    </row>
    <row r="162" spans="1:11">
      <c r="A162" s="23" t="s">
        <v>603</v>
      </c>
      <c r="B162" s="23"/>
      <c r="C162" s="23"/>
      <c r="D162" s="123" t="s">
        <v>2200</v>
      </c>
      <c r="E162" s="132"/>
      <c r="F162" s="132"/>
      <c r="H162" s="23"/>
      <c r="I162" s="22"/>
      <c r="J162" s="22"/>
      <c r="K162" s="22"/>
    </row>
    <row r="163" spans="1:11">
      <c r="A163" s="45" t="s">
        <v>604</v>
      </c>
      <c r="B163" s="23"/>
      <c r="C163" s="23"/>
      <c r="D163" s="123" t="s">
        <v>2201</v>
      </c>
      <c r="E163" s="128">
        <f>SUM(E157:E162)</f>
        <v>1187159</v>
      </c>
      <c r="F163" s="128">
        <f>SUM(F157:F162)</f>
        <v>238843</v>
      </c>
      <c r="H163" s="23"/>
      <c r="I163" s="22"/>
      <c r="J163" s="22"/>
      <c r="K163" s="22"/>
    </row>
    <row r="164" spans="1:11">
      <c r="A164" s="23" t="s">
        <v>605</v>
      </c>
      <c r="B164" s="23"/>
      <c r="C164" s="23"/>
      <c r="D164" s="123" t="s">
        <v>2202</v>
      </c>
      <c r="E164" s="132"/>
      <c r="F164" s="132"/>
      <c r="H164" s="23"/>
      <c r="I164" s="22"/>
      <c r="J164" s="22"/>
      <c r="K164" s="22"/>
    </row>
    <row r="165" spans="1:11">
      <c r="A165" s="23" t="s">
        <v>606</v>
      </c>
      <c r="B165" s="23"/>
      <c r="C165" s="23"/>
      <c r="D165" s="123" t="s">
        <v>2203</v>
      </c>
      <c r="E165" s="132"/>
      <c r="F165" s="132"/>
      <c r="H165" s="23"/>
      <c r="I165" s="22"/>
      <c r="J165" s="22"/>
      <c r="K165" s="22"/>
    </row>
    <row r="166" spans="1:11">
      <c r="A166" s="23" t="s">
        <v>607</v>
      </c>
      <c r="B166" s="23"/>
      <c r="C166" s="23"/>
      <c r="D166" s="123" t="s">
        <v>2204</v>
      </c>
      <c r="E166" s="128">
        <f>E163-E164-E165</f>
        <v>1187159</v>
      </c>
      <c r="F166" s="128">
        <f>F163-F164-F165</f>
        <v>238843</v>
      </c>
      <c r="G166" s="60" t="s">
        <v>1881</v>
      </c>
      <c r="H166" s="23"/>
      <c r="I166" s="22"/>
      <c r="J166" s="22"/>
      <c r="K166" s="22"/>
    </row>
    <row r="167" spans="1:11" hidden="1">
      <c r="A167" s="23"/>
      <c r="B167" s="23"/>
      <c r="C167" s="23" t="s">
        <v>439</v>
      </c>
      <c r="D167" s="22"/>
      <c r="E167" s="22"/>
      <c r="F167" s="22"/>
      <c r="G167" s="22"/>
      <c r="H167" s="23"/>
      <c r="I167" s="22"/>
      <c r="J167" s="22"/>
      <c r="K167" s="22"/>
    </row>
    <row r="168" spans="1:11" hidden="1">
      <c r="A168" s="23"/>
      <c r="B168" s="23"/>
      <c r="C168" s="23" t="s">
        <v>459</v>
      </c>
      <c r="D168" s="23"/>
      <c r="E168" s="23"/>
      <c r="F168" s="23"/>
      <c r="G168" s="23"/>
      <c r="H168" s="23" t="s">
        <v>460</v>
      </c>
      <c r="I168" s="22"/>
      <c r="J168" s="22"/>
      <c r="K168" s="22"/>
    </row>
    <row r="169" spans="1:11" hidden="1">
      <c r="A169" s="22"/>
      <c r="B169" s="22"/>
      <c r="C169" s="22"/>
      <c r="D169" s="22"/>
      <c r="E169" s="22"/>
      <c r="F169" s="22"/>
      <c r="G169" s="22"/>
      <c r="H169" s="22"/>
      <c r="I169" s="22"/>
      <c r="J169" s="22"/>
    </row>
    <row r="170" spans="1:11" hidden="1">
      <c r="A170" s="22"/>
      <c r="B170" s="22"/>
      <c r="C170" s="22"/>
      <c r="D170" s="22"/>
      <c r="E170" s="22"/>
      <c r="F170" s="22"/>
      <c r="G170" s="22"/>
      <c r="H170" s="22"/>
      <c r="I170" s="22"/>
      <c r="J170" s="22"/>
    </row>
    <row r="171" spans="1:11" hidden="1">
      <c r="A171" s="22"/>
      <c r="B171" s="22"/>
      <c r="C171" s="22"/>
      <c r="D171" s="22"/>
      <c r="E171" s="22"/>
      <c r="F171" s="22"/>
      <c r="G171" s="22"/>
      <c r="H171" s="22"/>
      <c r="I171" s="22"/>
      <c r="J171" s="22"/>
    </row>
    <row r="172" spans="1:11" ht="24.95" customHeight="1">
      <c r="A172" s="23"/>
      <c r="B172" s="23" t="b">
        <v>1</v>
      </c>
      <c r="C172" s="51" t="s">
        <v>1697</v>
      </c>
      <c r="D172" s="23"/>
      <c r="E172" s="23"/>
      <c r="F172" s="23"/>
      <c r="G172" s="23"/>
      <c r="H172" s="23"/>
      <c r="I172" s="22"/>
      <c r="J172" s="22"/>
      <c r="K172" s="22"/>
    </row>
    <row r="173" spans="1:11" hidden="1">
      <c r="A173" s="23"/>
      <c r="B173" s="23"/>
      <c r="C173" s="23"/>
      <c r="D173" s="23"/>
      <c r="E173" s="23"/>
      <c r="F173" s="23"/>
      <c r="G173" s="23"/>
      <c r="H173" s="23"/>
      <c r="I173" s="22"/>
      <c r="J173" s="22"/>
      <c r="K173" s="22"/>
    </row>
    <row r="174" spans="1:11" hidden="1">
      <c r="A174" s="23"/>
      <c r="B174" s="23"/>
      <c r="C174" s="23"/>
      <c r="D174" s="23"/>
      <c r="E174" s="23">
        <v>0</v>
      </c>
      <c r="F174" s="23" t="s">
        <v>1720</v>
      </c>
      <c r="G174" s="23"/>
      <c r="H174" s="23"/>
      <c r="I174" s="22"/>
      <c r="J174" s="22"/>
      <c r="K174" s="22"/>
    </row>
    <row r="175" spans="1:11">
      <c r="A175" s="23"/>
      <c r="B175" s="23"/>
      <c r="C175" s="23" t="s">
        <v>437</v>
      </c>
      <c r="D175" s="23" t="s">
        <v>438</v>
      </c>
      <c r="E175" s="23"/>
      <c r="F175" s="23"/>
      <c r="G175" s="23" t="s">
        <v>439</v>
      </c>
      <c r="H175" s="23" t="s">
        <v>440</v>
      </c>
      <c r="I175" s="22"/>
      <c r="J175" s="22"/>
      <c r="K175" s="22"/>
    </row>
    <row r="176" spans="1:11" ht="24.95" customHeight="1">
      <c r="A176" s="23"/>
      <c r="B176" s="23"/>
      <c r="C176" s="23" t="s">
        <v>441</v>
      </c>
      <c r="D176" s="25" t="s">
        <v>2167</v>
      </c>
      <c r="E176" s="75" t="s">
        <v>2180</v>
      </c>
      <c r="F176" s="75" t="s">
        <v>2180</v>
      </c>
      <c r="G176" s="22"/>
      <c r="H176" s="23"/>
      <c r="I176" s="22"/>
      <c r="J176" s="22"/>
      <c r="K176" s="22"/>
    </row>
    <row r="177" spans="1:11" ht="24.95" customHeight="1">
      <c r="A177" s="26"/>
      <c r="B177" s="26"/>
      <c r="C177" s="26" t="s">
        <v>442</v>
      </c>
      <c r="D177" s="25"/>
      <c r="E177" s="27" t="str">
        <f>TEXT(DATE(MID(E180,7,4),MID(E180,4,2),MID(E180,1,2)),"dd/MM/yyyy")&amp;" - "&amp;TEXT(DATE(MID(E181,7,4),MID(E181,4,2),MID(E181,1,2)),"dd/MM/yyyy")</f>
        <v>01/01/2021 - 30/06/2021</v>
      </c>
      <c r="F177" s="27" t="str">
        <f>TEXT(DATE(MID(F180,7,4),MID(F180,4,2),MID(F180,1,2)),"dd/MM/yyyy")&amp;" - "&amp;TEXT(DATE(MID(F181,7,4),MID(F181,4,2),MID(F181,1,2)),"dd/MM/yyyy")</f>
        <v>01/01/2020 - 31/12/2020</v>
      </c>
      <c r="G177" s="28"/>
      <c r="H177" s="26"/>
      <c r="I177" s="28"/>
      <c r="J177" s="28"/>
      <c r="K177" s="28"/>
    </row>
    <row r="178" spans="1:11" ht="24.95" customHeight="1">
      <c r="A178" s="26"/>
      <c r="B178" s="26"/>
      <c r="C178" s="26" t="s">
        <v>443</v>
      </c>
      <c r="D178" s="25"/>
      <c r="E178" s="27" t="str">
        <f>StartUp!$E$8</f>
        <v>JOD</v>
      </c>
      <c r="F178" s="27" t="str">
        <f>StartUp!$E$8</f>
        <v>JOD</v>
      </c>
      <c r="G178" s="28"/>
      <c r="H178" s="26"/>
      <c r="I178" s="28"/>
      <c r="J178" s="28"/>
      <c r="K178" s="28"/>
    </row>
    <row r="179" spans="1:11" ht="24.95" customHeight="1">
      <c r="A179" s="26"/>
      <c r="B179" s="26" t="s">
        <v>1719</v>
      </c>
      <c r="C179" s="26" t="s">
        <v>474</v>
      </c>
      <c r="D179" s="130"/>
      <c r="E179" s="72" t="s">
        <v>432</v>
      </c>
      <c r="F179" s="72" t="s">
        <v>1836</v>
      </c>
      <c r="G179" s="28"/>
      <c r="H179" s="26"/>
      <c r="I179" s="28"/>
      <c r="J179" s="28"/>
      <c r="K179" s="28"/>
    </row>
    <row r="180" spans="1:11" ht="24.95" hidden="1" customHeight="1">
      <c r="A180" s="26"/>
      <c r="B180" s="26"/>
      <c r="C180" s="26" t="s">
        <v>444</v>
      </c>
      <c r="D180" s="29"/>
      <c r="E180" s="30" t="s">
        <v>1808</v>
      </c>
      <c r="F180" s="30" t="s">
        <v>1834</v>
      </c>
      <c r="G180" s="28"/>
      <c r="H180" s="26"/>
      <c r="I180" s="28"/>
      <c r="J180" s="28"/>
      <c r="K180" s="28"/>
    </row>
    <row r="181" spans="1:11" ht="24.95" hidden="1" customHeight="1">
      <c r="A181" s="26"/>
      <c r="B181" s="26"/>
      <c r="C181" s="26" t="s">
        <v>445</v>
      </c>
      <c r="D181" s="29"/>
      <c r="E181" s="30" t="s">
        <v>1769</v>
      </c>
      <c r="F181" s="30" t="s">
        <v>1835</v>
      </c>
      <c r="G181" s="28"/>
      <c r="H181" s="26"/>
      <c r="I181" s="28"/>
      <c r="J181" s="28"/>
      <c r="K181" s="28"/>
    </row>
    <row r="182" spans="1:11">
      <c r="A182" s="23"/>
      <c r="B182" s="23"/>
      <c r="C182" s="23" t="s">
        <v>439</v>
      </c>
      <c r="D182" s="78"/>
      <c r="E182" s="22"/>
      <c r="F182" s="22"/>
      <c r="G182" s="22"/>
      <c r="H182" s="23"/>
      <c r="I182" s="22"/>
      <c r="J182" s="22"/>
      <c r="K182" s="22"/>
    </row>
    <row r="183" spans="1:11">
      <c r="A183" s="23"/>
      <c r="B183" s="23"/>
      <c r="C183" s="23"/>
      <c r="D183" s="85" t="s">
        <v>2181</v>
      </c>
      <c r="E183" s="90"/>
      <c r="F183" s="90"/>
      <c r="G183" s="22"/>
      <c r="H183" s="23"/>
      <c r="I183" s="22"/>
      <c r="J183" s="22"/>
      <c r="K183" s="22"/>
    </row>
    <row r="184" spans="1:11">
      <c r="A184" s="23" t="s">
        <v>608</v>
      </c>
      <c r="B184" s="23"/>
      <c r="C184" s="23"/>
      <c r="D184" s="123" t="s">
        <v>2182</v>
      </c>
      <c r="E184" s="132"/>
      <c r="F184" s="132"/>
      <c r="H184" s="23"/>
      <c r="I184" s="22"/>
      <c r="J184" s="22"/>
      <c r="K184" s="22"/>
    </row>
    <row r="185" spans="1:11">
      <c r="A185" s="23" t="s">
        <v>609</v>
      </c>
      <c r="B185" s="23"/>
      <c r="C185" s="23"/>
      <c r="D185" s="123" t="s">
        <v>2183</v>
      </c>
      <c r="E185" s="132"/>
      <c r="F185" s="132"/>
      <c r="H185" s="23"/>
      <c r="I185" s="22"/>
      <c r="J185" s="22"/>
      <c r="K185" s="22"/>
    </row>
    <row r="186" spans="1:11">
      <c r="A186" s="23" t="s">
        <v>610</v>
      </c>
      <c r="B186" s="23"/>
      <c r="C186" s="23"/>
      <c r="D186" s="123" t="s">
        <v>2184</v>
      </c>
      <c r="E186" s="132"/>
      <c r="F186" s="132"/>
      <c r="H186" s="23"/>
      <c r="I186" s="22"/>
      <c r="J186" s="22"/>
      <c r="K186" s="22"/>
    </row>
    <row r="187" spans="1:11">
      <c r="A187" s="23" t="s">
        <v>611</v>
      </c>
      <c r="B187" s="23"/>
      <c r="C187" s="23"/>
      <c r="D187" s="123" t="s">
        <v>2185</v>
      </c>
      <c r="E187" s="132"/>
      <c r="F187" s="132"/>
      <c r="H187" s="23"/>
      <c r="I187" s="22"/>
      <c r="J187" s="22"/>
      <c r="K187" s="22"/>
    </row>
    <row r="188" spans="1:11">
      <c r="A188" s="23" t="s">
        <v>612</v>
      </c>
      <c r="B188" s="23"/>
      <c r="C188" s="23"/>
      <c r="D188" s="123" t="s">
        <v>2186</v>
      </c>
      <c r="E188" s="132"/>
      <c r="F188" s="132"/>
      <c r="H188" s="23"/>
      <c r="I188" s="22"/>
      <c r="J188" s="22"/>
      <c r="K188" s="22"/>
    </row>
    <row r="189" spans="1:11">
      <c r="A189" s="23" t="s">
        <v>613</v>
      </c>
      <c r="B189" s="23"/>
      <c r="C189" s="23"/>
      <c r="D189" s="123" t="s">
        <v>2187</v>
      </c>
      <c r="E189" s="132"/>
      <c r="F189" s="132"/>
      <c r="H189" s="23"/>
      <c r="I189" s="22"/>
      <c r="J189" s="22"/>
      <c r="K189" s="22"/>
    </row>
    <row r="190" spans="1:11">
      <c r="A190" s="23" t="s">
        <v>614</v>
      </c>
      <c r="B190" s="23"/>
      <c r="C190" s="23"/>
      <c r="D190" s="123" t="s">
        <v>2188</v>
      </c>
      <c r="E190" s="132"/>
      <c r="F190" s="132"/>
      <c r="H190" s="23"/>
      <c r="I190" s="22"/>
      <c r="J190" s="22"/>
      <c r="K190" s="22"/>
    </row>
    <row r="191" spans="1:11">
      <c r="A191" s="23" t="s">
        <v>615</v>
      </c>
      <c r="B191" s="23"/>
      <c r="C191" s="23"/>
      <c r="D191" s="123" t="s">
        <v>2189</v>
      </c>
      <c r="E191" s="132"/>
      <c r="F191" s="132"/>
      <c r="H191" s="23"/>
      <c r="I191" s="22"/>
      <c r="J191" s="22"/>
      <c r="K191" s="22"/>
    </row>
    <row r="192" spans="1:11">
      <c r="A192" s="23" t="s">
        <v>616</v>
      </c>
      <c r="B192" s="23"/>
      <c r="C192" s="23"/>
      <c r="D192" s="123" t="s">
        <v>2190</v>
      </c>
      <c r="E192" s="132"/>
      <c r="F192" s="132"/>
      <c r="H192" s="23"/>
      <c r="I192" s="22"/>
      <c r="J192" s="22"/>
      <c r="K192" s="22"/>
    </row>
    <row r="193" spans="1:11">
      <c r="A193" s="23" t="s">
        <v>617</v>
      </c>
      <c r="B193" s="23"/>
      <c r="C193" s="23"/>
      <c r="D193" s="123" t="s">
        <v>2191</v>
      </c>
      <c r="E193" s="132"/>
      <c r="F193" s="132"/>
      <c r="H193" s="23"/>
      <c r="I193" s="22"/>
      <c r="J193" s="22"/>
      <c r="K193" s="22"/>
    </row>
    <row r="194" spans="1:11">
      <c r="A194" s="23" t="s">
        <v>618</v>
      </c>
      <c r="B194" s="23"/>
      <c r="C194" s="23"/>
      <c r="D194" s="123" t="s">
        <v>2192</v>
      </c>
      <c r="E194" s="132"/>
      <c r="F194" s="132"/>
      <c r="H194" s="23"/>
      <c r="I194" s="22"/>
      <c r="J194" s="22"/>
      <c r="K194" s="22"/>
    </row>
    <row r="195" spans="1:11">
      <c r="A195" s="23" t="s">
        <v>619</v>
      </c>
      <c r="B195" s="23"/>
      <c r="C195" s="23"/>
      <c r="D195" s="123" t="s">
        <v>2193</v>
      </c>
      <c r="E195" s="132"/>
      <c r="F195" s="132"/>
      <c r="H195" s="23"/>
      <c r="I195" s="22"/>
      <c r="J195" s="22"/>
      <c r="K195" s="22"/>
    </row>
    <row r="196" spans="1:11">
      <c r="A196" s="23" t="s">
        <v>620</v>
      </c>
      <c r="B196" s="23"/>
      <c r="C196" s="23"/>
      <c r="D196" s="123" t="s">
        <v>2194</v>
      </c>
      <c r="E196" s="128">
        <f>SUM(E184:E195)</f>
        <v>0</v>
      </c>
      <c r="F196" s="128">
        <f>SUM(F184:F195)</f>
        <v>0</v>
      </c>
      <c r="G196" s="60" t="s">
        <v>1881</v>
      </c>
      <c r="H196" s="23"/>
      <c r="I196" s="22"/>
      <c r="J196" s="22"/>
      <c r="K196" s="22"/>
    </row>
    <row r="197" spans="1:11" hidden="1">
      <c r="A197" s="23"/>
      <c r="B197" s="23"/>
      <c r="C197" s="23" t="s">
        <v>439</v>
      </c>
      <c r="D197" s="22"/>
      <c r="E197" s="22"/>
      <c r="F197" s="22"/>
      <c r="G197" s="22"/>
      <c r="H197" s="23"/>
      <c r="I197" s="22"/>
      <c r="J197" s="22"/>
      <c r="K197" s="22"/>
    </row>
    <row r="198" spans="1:11" hidden="1">
      <c r="A198" s="23"/>
      <c r="B198" s="23"/>
      <c r="C198" s="23" t="s">
        <v>459</v>
      </c>
      <c r="D198" s="23"/>
      <c r="E198" s="23"/>
      <c r="F198" s="23"/>
      <c r="G198" s="23"/>
      <c r="H198" s="23" t="s">
        <v>460</v>
      </c>
      <c r="I198" s="22"/>
      <c r="J198" s="22"/>
      <c r="K198" s="22"/>
    </row>
    <row r="199" spans="1:11" hidden="1">
      <c r="A199" s="22"/>
      <c r="B199" s="22"/>
      <c r="C199" s="22"/>
      <c r="D199" s="22"/>
      <c r="E199" s="22"/>
      <c r="F199" s="22"/>
      <c r="G199" s="22"/>
      <c r="H199" s="22"/>
      <c r="I199" s="22"/>
      <c r="J199" s="22"/>
    </row>
    <row r="200" spans="1:11" hidden="1">
      <c r="A200" s="22"/>
      <c r="B200" s="22"/>
      <c r="C200" s="22"/>
      <c r="D200" s="22"/>
      <c r="E200" s="22"/>
      <c r="F200" s="22"/>
      <c r="G200" s="22"/>
      <c r="H200" s="22"/>
      <c r="I200" s="22"/>
      <c r="J200" s="22"/>
    </row>
    <row r="201" spans="1:11" hidden="1">
      <c r="A201" s="22"/>
      <c r="B201" s="22"/>
      <c r="C201" s="22"/>
      <c r="D201" s="22"/>
      <c r="E201" s="22"/>
      <c r="F201" s="22"/>
      <c r="G201" s="22"/>
      <c r="H201" s="22"/>
      <c r="I201" s="22"/>
      <c r="J201" s="22"/>
    </row>
    <row r="202" spans="1:11" ht="24.95" customHeight="1">
      <c r="A202" s="23"/>
      <c r="B202" s="23" t="b">
        <v>1</v>
      </c>
      <c r="C202" s="51" t="s">
        <v>1696</v>
      </c>
      <c r="D202" s="23"/>
      <c r="E202" s="23"/>
      <c r="F202" s="23"/>
      <c r="G202" s="23"/>
      <c r="H202" s="23"/>
      <c r="I202" s="22"/>
      <c r="J202" s="22"/>
      <c r="K202" s="22"/>
    </row>
    <row r="203" spans="1:11" hidden="1">
      <c r="A203" s="23"/>
      <c r="B203" s="23"/>
      <c r="C203" s="23"/>
      <c r="D203" s="23"/>
      <c r="E203" s="23"/>
      <c r="F203" s="23"/>
      <c r="G203" s="23"/>
      <c r="H203" s="23"/>
      <c r="I203" s="22"/>
      <c r="J203" s="22"/>
      <c r="K203" s="22"/>
    </row>
    <row r="204" spans="1:11" hidden="1">
      <c r="A204" s="23"/>
      <c r="B204" s="23"/>
      <c r="C204" s="23"/>
      <c r="D204" s="23"/>
      <c r="E204" s="23">
        <v>0</v>
      </c>
      <c r="F204" s="23" t="s">
        <v>1720</v>
      </c>
      <c r="G204" s="23"/>
      <c r="H204" s="23"/>
      <c r="I204" s="22"/>
      <c r="J204" s="22"/>
      <c r="K204" s="22"/>
    </row>
    <row r="205" spans="1:11">
      <c r="A205" s="23"/>
      <c r="B205" s="23"/>
      <c r="C205" s="23" t="s">
        <v>437</v>
      </c>
      <c r="D205" s="23" t="s">
        <v>438</v>
      </c>
      <c r="E205" s="23"/>
      <c r="F205" s="23"/>
      <c r="G205" s="23" t="s">
        <v>439</v>
      </c>
      <c r="H205" s="23" t="s">
        <v>440</v>
      </c>
      <c r="I205" s="22"/>
      <c r="J205" s="22"/>
      <c r="K205" s="22"/>
    </row>
    <row r="206" spans="1:11" ht="24.95" customHeight="1">
      <c r="A206" s="23"/>
      <c r="B206" s="23"/>
      <c r="C206" s="23" t="s">
        <v>441</v>
      </c>
      <c r="D206" s="25" t="s">
        <v>2167</v>
      </c>
      <c r="E206" s="75" t="s">
        <v>2180</v>
      </c>
      <c r="F206" s="75" t="s">
        <v>2180</v>
      </c>
      <c r="G206" s="22"/>
      <c r="H206" s="23"/>
      <c r="I206" s="22"/>
      <c r="J206" s="22"/>
      <c r="K206" s="22"/>
    </row>
    <row r="207" spans="1:11" ht="24.95" customHeight="1">
      <c r="A207" s="26"/>
      <c r="B207" s="26"/>
      <c r="C207" s="26" t="s">
        <v>442</v>
      </c>
      <c r="D207" s="25"/>
      <c r="E207" s="27" t="str">
        <f>TEXT(DATE(MID(E210,7,4),MID(E210,4,2),MID(E210,1,2)),"dd/MM/yyyy")&amp;" - "&amp;TEXT(DATE(MID(E211,7,4),MID(E211,4,2),MID(E211,1,2)),"dd/MM/yyyy")</f>
        <v>01/01/2021 - 30/06/2021</v>
      </c>
      <c r="F207" s="27" t="str">
        <f>TEXT(DATE(MID(F210,7,4),MID(F210,4,2),MID(F210,1,2)),"dd/MM/yyyy")&amp;" - "&amp;TEXT(DATE(MID(F211,7,4),MID(F211,4,2),MID(F211,1,2)),"dd/MM/yyyy")</f>
        <v>01/01/2020 - 31/12/2020</v>
      </c>
      <c r="G207" s="28"/>
      <c r="H207" s="26"/>
      <c r="I207" s="28"/>
      <c r="J207" s="28"/>
      <c r="K207" s="28"/>
    </row>
    <row r="208" spans="1:11" ht="24.95" customHeight="1">
      <c r="A208" s="26"/>
      <c r="B208" s="26"/>
      <c r="C208" s="26" t="s">
        <v>443</v>
      </c>
      <c r="D208" s="25"/>
      <c r="E208" s="27" t="str">
        <f>StartUp!$E$8</f>
        <v>JOD</v>
      </c>
      <c r="F208" s="27" t="str">
        <f>StartUp!$E$8</f>
        <v>JOD</v>
      </c>
      <c r="G208" s="28"/>
      <c r="H208" s="26"/>
      <c r="I208" s="28"/>
      <c r="J208" s="28"/>
      <c r="K208" s="28"/>
    </row>
    <row r="209" spans="1:11" ht="24.95" customHeight="1">
      <c r="A209" s="26"/>
      <c r="B209" s="26" t="s">
        <v>1719</v>
      </c>
      <c r="C209" s="26" t="s">
        <v>474</v>
      </c>
      <c r="D209" s="130"/>
      <c r="E209" s="72" t="s">
        <v>432</v>
      </c>
      <c r="F209" s="72" t="s">
        <v>1836</v>
      </c>
      <c r="G209" s="28"/>
      <c r="H209" s="26"/>
      <c r="I209" s="28"/>
      <c r="J209" s="28"/>
      <c r="K209" s="28"/>
    </row>
    <row r="210" spans="1:11" ht="24.95" hidden="1" customHeight="1">
      <c r="A210" s="26"/>
      <c r="B210" s="26"/>
      <c r="C210" s="26" t="s">
        <v>444</v>
      </c>
      <c r="D210" s="29"/>
      <c r="E210" s="30" t="s">
        <v>1808</v>
      </c>
      <c r="F210" s="30" t="s">
        <v>1834</v>
      </c>
      <c r="G210" s="28"/>
      <c r="H210" s="26"/>
      <c r="I210" s="28"/>
      <c r="J210" s="28"/>
      <c r="K210" s="28"/>
    </row>
    <row r="211" spans="1:11" ht="24.95" hidden="1" customHeight="1">
      <c r="A211" s="26"/>
      <c r="B211" s="26"/>
      <c r="C211" s="26" t="s">
        <v>445</v>
      </c>
      <c r="D211" s="29"/>
      <c r="E211" s="30" t="s">
        <v>1769</v>
      </c>
      <c r="F211" s="30" t="s">
        <v>1835</v>
      </c>
      <c r="G211" s="28"/>
      <c r="H211" s="26"/>
      <c r="I211" s="28"/>
      <c r="J211" s="28"/>
      <c r="K211" s="28"/>
    </row>
    <row r="212" spans="1:11">
      <c r="A212" s="23"/>
      <c r="B212" s="23"/>
      <c r="C212" s="23" t="s">
        <v>439</v>
      </c>
      <c r="D212" s="78"/>
      <c r="E212" s="22"/>
      <c r="F212" s="22"/>
      <c r="G212" s="22"/>
      <c r="H212" s="23"/>
      <c r="I212" s="22"/>
      <c r="J212" s="22"/>
      <c r="K212" s="22"/>
    </row>
    <row r="213" spans="1:11">
      <c r="A213" s="23"/>
      <c r="B213" s="23"/>
      <c r="C213" s="23"/>
      <c r="D213" s="85" t="s">
        <v>1906</v>
      </c>
      <c r="E213" s="90"/>
      <c r="F213" s="90"/>
      <c r="G213" s="22"/>
      <c r="H213" s="23"/>
      <c r="I213" s="22"/>
      <c r="J213" s="22"/>
      <c r="K213" s="22"/>
    </row>
    <row r="214" spans="1:11">
      <c r="A214" s="23"/>
      <c r="B214" s="23"/>
      <c r="C214" s="23"/>
      <c r="D214" s="133" t="s">
        <v>2168</v>
      </c>
      <c r="E214" s="90"/>
      <c r="F214" s="90"/>
      <c r="G214" s="22"/>
      <c r="H214" s="23"/>
      <c r="I214" s="22"/>
      <c r="J214" s="22"/>
      <c r="K214" s="22"/>
    </row>
    <row r="215" spans="1:11">
      <c r="A215" s="23" t="s">
        <v>621</v>
      </c>
      <c r="B215" s="23"/>
      <c r="C215" s="23"/>
      <c r="D215" s="88" t="s">
        <v>2169</v>
      </c>
      <c r="E215" s="132">
        <v>1821</v>
      </c>
      <c r="F215" s="132">
        <v>1500</v>
      </c>
      <c r="H215" s="23"/>
      <c r="I215" s="22"/>
      <c r="J215" s="22"/>
      <c r="K215" s="22"/>
    </row>
    <row r="216" spans="1:11">
      <c r="A216" s="23" t="s">
        <v>622</v>
      </c>
      <c r="B216" s="23"/>
      <c r="C216" s="23"/>
      <c r="D216" s="88" t="s">
        <v>2170</v>
      </c>
      <c r="E216" s="132">
        <v>904183</v>
      </c>
      <c r="F216" s="132">
        <v>951188</v>
      </c>
      <c r="H216" s="23"/>
      <c r="I216" s="22"/>
      <c r="J216" s="22"/>
      <c r="K216" s="22"/>
    </row>
    <row r="217" spans="1:11">
      <c r="A217" s="23" t="s">
        <v>623</v>
      </c>
      <c r="B217" s="23"/>
      <c r="C217" s="23"/>
      <c r="D217" s="88" t="s">
        <v>2171</v>
      </c>
      <c r="E217" s="128">
        <f>SUM(E215:E216)</f>
        <v>906004</v>
      </c>
      <c r="F217" s="128">
        <f>SUM(F215:F216)</f>
        <v>952688</v>
      </c>
      <c r="H217" s="23"/>
      <c r="I217" s="22"/>
      <c r="J217" s="22"/>
      <c r="K217" s="22"/>
    </row>
    <row r="218" spans="1:11">
      <c r="A218" s="23"/>
      <c r="B218" s="23"/>
      <c r="C218" s="23"/>
      <c r="D218" s="124" t="s">
        <v>2172</v>
      </c>
      <c r="E218" s="90"/>
      <c r="F218" s="90"/>
      <c r="G218" s="22"/>
      <c r="H218" s="23"/>
      <c r="I218" s="22"/>
      <c r="J218" s="22"/>
      <c r="K218" s="22"/>
    </row>
    <row r="219" spans="1:11">
      <c r="A219" s="23" t="s">
        <v>624</v>
      </c>
      <c r="B219" s="23"/>
      <c r="C219" s="23"/>
      <c r="D219" s="88" t="s">
        <v>2173</v>
      </c>
      <c r="E219" s="132"/>
      <c r="F219" s="132"/>
      <c r="H219" s="23"/>
      <c r="I219" s="22"/>
      <c r="J219" s="22"/>
      <c r="K219" s="22"/>
    </row>
    <row r="220" spans="1:11">
      <c r="A220" s="23" t="s">
        <v>625</v>
      </c>
      <c r="B220" s="23"/>
      <c r="C220" s="23"/>
      <c r="D220" s="88" t="s">
        <v>2174</v>
      </c>
      <c r="E220" s="132"/>
      <c r="F220" s="132"/>
      <c r="H220" s="23"/>
      <c r="I220" s="22"/>
      <c r="J220" s="22"/>
      <c r="K220" s="22"/>
    </row>
    <row r="221" spans="1:11">
      <c r="A221" s="23" t="s">
        <v>626</v>
      </c>
      <c r="B221" s="23"/>
      <c r="C221" s="23"/>
      <c r="D221" s="88" t="s">
        <v>2175</v>
      </c>
      <c r="E221" s="132"/>
      <c r="F221" s="132"/>
      <c r="H221" s="23"/>
      <c r="I221" s="22"/>
      <c r="J221" s="22"/>
      <c r="K221" s="22"/>
    </row>
    <row r="222" spans="1:11">
      <c r="A222" s="23" t="s">
        <v>627</v>
      </c>
      <c r="B222" s="23"/>
      <c r="C222" s="23"/>
      <c r="D222" s="88" t="s">
        <v>2176</v>
      </c>
      <c r="E222" s="128">
        <f>SUM(E219:E221)</f>
        <v>0</v>
      </c>
      <c r="F222" s="128">
        <f>SUM(F219:F221)</f>
        <v>0</v>
      </c>
      <c r="H222" s="23"/>
      <c r="I222" s="22"/>
      <c r="J222" s="22"/>
      <c r="K222" s="22"/>
    </row>
    <row r="223" spans="1:11">
      <c r="A223" s="23" t="s">
        <v>628</v>
      </c>
      <c r="B223" s="23"/>
      <c r="C223" s="23"/>
      <c r="D223" s="123" t="s">
        <v>2177</v>
      </c>
      <c r="E223" s="132"/>
      <c r="F223" s="132"/>
      <c r="H223" s="23"/>
      <c r="I223" s="22"/>
      <c r="J223" s="22"/>
      <c r="K223" s="22"/>
    </row>
    <row r="224" spans="1:11">
      <c r="A224" s="23" t="s">
        <v>629</v>
      </c>
      <c r="B224" s="23"/>
      <c r="C224" s="23"/>
      <c r="D224" s="123" t="s">
        <v>2178</v>
      </c>
      <c r="E224" s="132"/>
      <c r="F224" s="132"/>
      <c r="H224" s="23"/>
      <c r="I224" s="22"/>
      <c r="J224" s="22"/>
      <c r="K224" s="22"/>
    </row>
    <row r="225" spans="1:11">
      <c r="A225" s="23" t="s">
        <v>630</v>
      </c>
      <c r="B225" s="23"/>
      <c r="C225" s="23"/>
      <c r="D225" s="123" t="s">
        <v>2179</v>
      </c>
      <c r="E225" s="128">
        <f>E217+E222+E223+E224</f>
        <v>906004</v>
      </c>
      <c r="F225" s="128">
        <f>F217+F222+F223+F224</f>
        <v>952688</v>
      </c>
      <c r="G225" s="60" t="s">
        <v>1881</v>
      </c>
      <c r="H225" s="23"/>
      <c r="I225" s="22"/>
      <c r="J225" s="22"/>
      <c r="K225" s="22"/>
    </row>
    <row r="226" spans="1:11">
      <c r="A226" s="23"/>
      <c r="B226" s="23"/>
      <c r="C226" s="23" t="s">
        <v>439</v>
      </c>
      <c r="D226" s="22"/>
      <c r="E226" s="22"/>
      <c r="F226" s="22"/>
      <c r="G226" s="22"/>
      <c r="H226" s="23"/>
      <c r="I226" s="22"/>
      <c r="J226" s="22"/>
      <c r="K226" s="22"/>
    </row>
    <row r="227" spans="1:11">
      <c r="A227" s="23"/>
      <c r="B227" s="23"/>
      <c r="C227" s="23" t="s">
        <v>459</v>
      </c>
      <c r="D227" s="23"/>
      <c r="E227" s="23"/>
      <c r="F227" s="23"/>
      <c r="G227" s="23"/>
      <c r="H227" s="23" t="s">
        <v>460</v>
      </c>
      <c r="I227" s="22"/>
      <c r="J227" s="22"/>
      <c r="K227" s="22"/>
    </row>
  </sheetData>
  <sheetProtection algorithmName="SHA-512" hashValue="S0J33mjsHdLV0ILkc05w+Z9N5Cw+wEdl4QuaWEymtlr0oFZqNOqL8W8zhnrfrh9XF45A/CnoTgcwRUWzC7ocdg==" saltValue="KknB7zG7UfUPQTQae0+H3g==" spinCount="100000" sheet="1" objects="1" scenarios="1" formatColumns="0" formatRows="0"/>
  <mergeCells count="6">
    <mergeCell ref="D9:D10"/>
    <mergeCell ref="E9:F9"/>
    <mergeCell ref="H9:H10"/>
    <mergeCell ref="D43:D44"/>
    <mergeCell ref="E43:F43"/>
    <mergeCell ref="H43:H44"/>
  </mergeCells>
  <dataValidations count="1">
    <dataValidation type="custom" allowBlank="1" showInputMessage="1" showErrorMessage="1" error="Please enter a numeric value upto 2 decimal places only" sqref="E219:F225 E215:F217 E184:F196 E157:F166 E133:F138 E108:F117 E87:F90 E25:H34 E17:H23 E60:H69 E52:H58">
      <formula1>AND(ISNUMBER(E17),IF(ISERR(FIND(".",E17)),TRUE,IF(LEN(E17)-FIND(".",E17)&lt;=2,TRUE,FALSE)))</formula1>
    </dataValidation>
  </dataValidations>
  <hyperlinks>
    <hyperlink ref="A17" r:id="rId1"/>
    <hyperlink ref="A25" r:id="rId2"/>
    <hyperlink ref="A18" r:id="rId3" display="full_ifrs-cor_2017-03-09.xsd#ifrs-full_AdditionsOtherThanThroughBusinessCombinationsInvestmentProperty@http://www.jsc.gov.jo/xbrl/2017-12-31/lab-rol_ens/ReportingLabel"/>
    <hyperlink ref="A113" r:id="rId4" display="full_ifrs-cor_2017-03-09.xsd#ifrs-full_OtherNoncurrentReceivables@http://www.jsc.gov.jo/xbrl/2017-12-31/lab-rol_re/ReportingLabel"/>
    <hyperlink ref="A117" r:id="rId5" display="full_ifrs-cor_2017-03-09.xsd#ifrs-full_NoncurrentReceivables@http://www.jsc.gov.jo/xbrl/2017-12-31/lab-rol_re/ReportingTotalLabel"/>
    <hyperlink ref="A163" r:id="rId6" display="jsc-rep_core_2017-12-31.xsd#jsc-rep_TradeAndOtherCurrentReceivablesGross@http://www.jsc.gov.jo/xbrl/2017-12-31/lab-rol_ens/ReportingTotalLabel"/>
    <hyperlink ref="A52" r:id="rId7"/>
    <hyperlink ref="A60" r:id="rId8"/>
    <hyperlink ref="A53" r:id="rId9" display="full_ifrs-cor_2017-03-09.xsd#ifrs-full_AdditionsOtherThanThroughBusinessCombinationsInvestmentProperty@http://www.jsc.gov.jo/xbrl/2017-12-31/lab-rol_ens/ReportingLabel"/>
    <hyperlink ref="I34" tooltip="اظهار تفاصيل البند" display="اظهار تفاصيل البند"/>
    <hyperlink ref="I69" tooltip="اظهار تفاصيل البند" display="اظهار تفاصيل البند"/>
    <hyperlink ref="G90" tooltip="اظهار تفاصيل البند" display="اظهار تفاصيل البند"/>
    <hyperlink ref="G117" tooltip="اظهار تفاصيل البند" display="اظهار تفاصيل البند"/>
    <hyperlink ref="G138" tooltip="اظهار تفاصيل البند" display="اظهار تفاصيل البند"/>
    <hyperlink ref="G166" tooltip="اظهار تفاصيل البند" display="اظهار تفاصيل البند"/>
    <hyperlink ref="G196" tooltip="اظهار تفاصيل البند" display="اظهار تفاصيل البند"/>
    <hyperlink ref="G225" tooltip="اظهار تفاصيل البند" display="اظهار تفاصيل البند"/>
  </hyperlinks>
  <pageMargins left="0.7" right="0.7" top="0.75" bottom="0.75" header="0.3" footer="0.3"/>
  <drawing r:id="rId10"/>
  <legacyDrawing r:id="rId11"/>
  <controls>
    <mc:AlternateContent xmlns:mc="http://schemas.openxmlformats.org/markup-compatibility/2006">
      <mc:Choice Requires="x14">
        <control shapeId="13378" r:id="rId12" name="LegendBtn">
          <controlPr defaultSize="0" autoLine="0" r:id="rId13">
            <anchor>
              <from>
                <xdr:col>5</xdr:col>
                <xdr:colOff>476250</xdr:colOff>
                <xdr:row>0</xdr:row>
                <xdr:rowOff>123825</xdr:rowOff>
              </from>
              <to>
                <xdr:col>5</xdr:col>
                <xdr:colOff>1104900</xdr:colOff>
                <xdr:row>0</xdr:row>
                <xdr:rowOff>762000</xdr:rowOff>
              </to>
            </anchor>
          </controlPr>
        </control>
      </mc:Choice>
      <mc:Fallback>
        <control shapeId="13378" r:id="rId12" name="LegendBtn"/>
      </mc:Fallback>
    </mc:AlternateContent>
    <mc:AlternateContent xmlns:mc="http://schemas.openxmlformats.org/markup-compatibility/2006">
      <mc:Choice Requires="x14">
        <control shapeId="13377" r:id="rId14" name="HelpBtn">
          <controlPr defaultSize="0" autoLine="0" r:id="rId15">
            <anchor>
              <from>
                <xdr:col>4</xdr:col>
                <xdr:colOff>1162050</xdr:colOff>
                <xdr:row>0</xdr:row>
                <xdr:rowOff>123825</xdr:rowOff>
              </from>
              <to>
                <xdr:col>5</xdr:col>
                <xdr:colOff>285750</xdr:colOff>
                <xdr:row>0</xdr:row>
                <xdr:rowOff>762000</xdr:rowOff>
              </to>
            </anchor>
          </controlPr>
        </control>
      </mc:Choice>
      <mc:Fallback>
        <control shapeId="13377" r:id="rId14" name="HelpBtn"/>
      </mc:Fallback>
    </mc:AlternateContent>
    <mc:AlternateContent xmlns:mc="http://schemas.openxmlformats.org/markup-compatibility/2006">
      <mc:Choice Requires="x14">
        <control shapeId="13376" r:id="rId16" name="ToolboxBtn">
          <controlPr defaultSize="0" autoLine="0" r:id="rId17">
            <anchor>
              <from>
                <xdr:col>4</xdr:col>
                <xdr:colOff>333375</xdr:colOff>
                <xdr:row>0</xdr:row>
                <xdr:rowOff>123825</xdr:rowOff>
              </from>
              <to>
                <xdr:col>4</xdr:col>
                <xdr:colOff>971550</xdr:colOff>
                <xdr:row>0</xdr:row>
                <xdr:rowOff>762000</xdr:rowOff>
              </to>
            </anchor>
          </controlPr>
        </control>
      </mc:Choice>
      <mc:Fallback>
        <control shapeId="13376" r:id="rId16" name="ToolboxBtn"/>
      </mc:Fallback>
    </mc:AlternateContent>
    <mc:AlternateContent xmlns:mc="http://schemas.openxmlformats.org/markup-compatibility/2006">
      <mc:Choice Requires="x14">
        <control shapeId="13375" r:id="rId18" name="HomeBtn">
          <controlPr defaultSize="0" autoLine="0" r:id="rId19">
            <anchor>
              <from>
                <xdr:col>3</xdr:col>
                <xdr:colOff>2228850</xdr:colOff>
                <xdr:row>0</xdr:row>
                <xdr:rowOff>123825</xdr:rowOff>
              </from>
              <to>
                <xdr:col>4</xdr:col>
                <xdr:colOff>142875</xdr:colOff>
                <xdr:row>0</xdr:row>
                <xdr:rowOff>762000</xdr:rowOff>
              </to>
            </anchor>
          </controlPr>
        </control>
      </mc:Choice>
      <mc:Fallback>
        <control shapeId="13375" r:id="rId18" name="HomeBtn"/>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DZ106"/>
  <sheetViews>
    <sheetView showGridLines="0" rightToLeft="1" workbookViewId="0">
      <pane ySplit="2" topLeftCell="A3" activePane="bottomLeft" state="frozen"/>
      <selection pane="bottomLeft" activeCell="A3" sqref="A3"/>
    </sheetView>
  </sheetViews>
  <sheetFormatPr defaultRowHeight="15"/>
  <cols>
    <col min="1" max="2" width="0" hidden="1" customWidth="1"/>
    <col min="3" max="3" width="3.7109375" customWidth="1"/>
    <col min="4" max="4" width="50.7109375" customWidth="1"/>
    <col min="5" max="6" width="22.7109375" customWidth="1"/>
    <col min="7" max="7" width="25.7109375" customWidth="1"/>
  </cols>
  <sheetData>
    <row r="1" spans="1:130" ht="80.099999999999994" customHeight="1">
      <c r="A1" s="51" t="s">
        <v>1397</v>
      </c>
      <c r="B1" s="22"/>
      <c r="C1" s="22"/>
      <c r="D1" s="22"/>
      <c r="E1" s="22"/>
      <c r="F1" s="22"/>
      <c r="G1" s="22"/>
    </row>
    <row r="2" spans="1:130" ht="24.95" customHeight="1">
      <c r="A2" s="56"/>
      <c r="B2" s="56"/>
      <c r="C2" s="56"/>
      <c r="D2" s="59" t="s">
        <v>1820</v>
      </c>
      <c r="E2" s="56"/>
      <c r="F2" s="56"/>
      <c r="G2" s="56"/>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row>
    <row r="4" spans="1:130" hidden="1">
      <c r="A4" s="22"/>
      <c r="B4" s="22"/>
      <c r="C4" s="22"/>
      <c r="D4" s="22"/>
      <c r="E4" s="22"/>
      <c r="F4" s="22"/>
      <c r="G4" s="22"/>
    </row>
    <row r="5" spans="1:130" ht="24.95" customHeight="1">
      <c r="A5" s="64"/>
      <c r="B5" s="64"/>
      <c r="C5" s="51" t="s">
        <v>1703</v>
      </c>
      <c r="D5" s="64"/>
      <c r="E5" s="64"/>
      <c r="F5" s="64"/>
      <c r="G5" s="64"/>
      <c r="H5" s="64"/>
    </row>
    <row r="6" spans="1:130" hidden="1">
      <c r="A6" s="64"/>
      <c r="B6" s="64"/>
      <c r="C6" s="64"/>
      <c r="D6" s="64"/>
      <c r="E6" s="64"/>
      <c r="F6" s="64"/>
      <c r="G6" s="64"/>
      <c r="H6" s="64"/>
    </row>
    <row r="7" spans="1:130" hidden="1">
      <c r="A7" s="64"/>
      <c r="B7" s="64"/>
      <c r="C7" s="64"/>
      <c r="D7" s="64"/>
      <c r="E7" s="64">
        <v>0</v>
      </c>
      <c r="F7" s="64" t="s">
        <v>1720</v>
      </c>
      <c r="G7" s="64"/>
      <c r="H7" s="64"/>
    </row>
    <row r="8" spans="1:130" hidden="1">
      <c r="A8" s="64"/>
      <c r="B8" s="64"/>
      <c r="C8" s="64" t="s">
        <v>437</v>
      </c>
      <c r="D8" s="64" t="s">
        <v>438</v>
      </c>
      <c r="E8" s="64"/>
      <c r="F8" s="64"/>
      <c r="G8" s="64" t="s">
        <v>439</v>
      </c>
      <c r="H8" s="64" t="s">
        <v>440</v>
      </c>
    </row>
    <row r="9" spans="1:130" ht="24.95" customHeight="1">
      <c r="A9" s="64"/>
      <c r="B9" s="64"/>
      <c r="C9" s="64" t="s">
        <v>442</v>
      </c>
      <c r="D9" s="66"/>
      <c r="E9" s="84" t="str">
        <f>TEXT(DATE(MID(E12,7,4),MID(E12,4,2),MID(E12,1,2)),"dd/MM/yyyy")&amp;" - "&amp;TEXT(DATE(MID(E13,7,4),MID(E13,4,2),MID(E13,1,2)),"dd/MM/yyyy")</f>
        <v>01/01/2021 - 30/06/2021</v>
      </c>
      <c r="F9" s="84" t="str">
        <f>TEXT(DATE(MID(F12,7,4),MID(F12,4,2),MID(F12,1,2)),"dd/MM/yyyy")&amp;" - "&amp;TEXT(DATE(MID(F13,7,4),MID(F13,4,2),MID(F13,1,2)),"dd/MM/yyyy")</f>
        <v>01/01/2020 - 31/12/2020</v>
      </c>
      <c r="G9" s="22"/>
      <c r="H9" s="64"/>
    </row>
    <row r="10" spans="1:130" ht="20.100000000000001" customHeight="1">
      <c r="A10" s="64"/>
      <c r="B10" s="64"/>
      <c r="C10" s="64" t="s">
        <v>443</v>
      </c>
      <c r="D10" s="66"/>
      <c r="E10" s="65" t="str">
        <f>StartUp!$E$8</f>
        <v>JOD</v>
      </c>
      <c r="F10" s="65" t="str">
        <f>StartUp!$E$8</f>
        <v>JOD</v>
      </c>
      <c r="G10" s="22"/>
      <c r="H10" s="64"/>
    </row>
    <row r="11" spans="1:130" ht="20.100000000000001" customHeight="1">
      <c r="A11" s="64"/>
      <c r="B11" s="64" t="s">
        <v>1719</v>
      </c>
      <c r="C11" s="64" t="s">
        <v>474</v>
      </c>
      <c r="D11" s="109"/>
      <c r="E11" s="71"/>
      <c r="F11" s="71" t="s">
        <v>1836</v>
      </c>
      <c r="G11" s="22"/>
      <c r="H11" s="64"/>
    </row>
    <row r="12" spans="1:130" ht="20.100000000000001" hidden="1" customHeight="1">
      <c r="A12" s="64"/>
      <c r="B12" s="64"/>
      <c r="C12" s="64" t="s">
        <v>444</v>
      </c>
      <c r="D12" s="109"/>
      <c r="E12" s="68" t="s">
        <v>1808</v>
      </c>
      <c r="F12" s="68" t="s">
        <v>1834</v>
      </c>
      <c r="G12" s="22"/>
      <c r="H12" s="64"/>
    </row>
    <row r="13" spans="1:130" ht="20.100000000000001" hidden="1" customHeight="1">
      <c r="A13" s="64"/>
      <c r="B13" s="64"/>
      <c r="C13" s="64" t="s">
        <v>445</v>
      </c>
      <c r="D13" s="109"/>
      <c r="E13" s="68" t="s">
        <v>1769</v>
      </c>
      <c r="F13" s="68" t="s">
        <v>1835</v>
      </c>
      <c r="G13" s="22"/>
      <c r="H13" s="64"/>
    </row>
    <row r="14" spans="1:130">
      <c r="A14" s="64"/>
      <c r="B14" s="64"/>
      <c r="C14" s="64" t="s">
        <v>439</v>
      </c>
      <c r="D14" s="66"/>
      <c r="E14" s="22"/>
      <c r="F14" s="22"/>
      <c r="G14" s="22"/>
      <c r="H14" s="64"/>
    </row>
    <row r="15" spans="1:130">
      <c r="A15" s="64" t="s">
        <v>1398</v>
      </c>
      <c r="B15" s="64"/>
      <c r="C15" s="64"/>
      <c r="D15" s="96" t="s">
        <v>2241</v>
      </c>
      <c r="E15" s="96"/>
      <c r="F15" s="96"/>
      <c r="H15" s="64"/>
    </row>
    <row r="16" spans="1:130">
      <c r="A16" s="64" t="s">
        <v>1399</v>
      </c>
      <c r="B16" s="64"/>
      <c r="C16" s="64"/>
      <c r="D16" s="97" t="s">
        <v>2242</v>
      </c>
      <c r="E16" s="96"/>
      <c r="F16" s="96"/>
      <c r="H16" s="64"/>
    </row>
    <row r="17" spans="1:8">
      <c r="A17" s="64" t="s">
        <v>1400</v>
      </c>
      <c r="B17" s="64"/>
      <c r="C17" s="64"/>
      <c r="D17" s="98" t="s">
        <v>2243</v>
      </c>
      <c r="E17" s="115"/>
      <c r="F17" s="115"/>
      <c r="H17" s="64"/>
    </row>
    <row r="18" spans="1:8" ht="25.5">
      <c r="A18" s="64" t="s">
        <v>1401</v>
      </c>
      <c r="B18" s="64"/>
      <c r="C18" s="64"/>
      <c r="D18" s="98" t="s">
        <v>2244</v>
      </c>
      <c r="E18" s="115"/>
      <c r="F18" s="115"/>
      <c r="H18" s="64"/>
    </row>
    <row r="19" spans="1:8">
      <c r="A19" s="64" t="s">
        <v>1402</v>
      </c>
      <c r="B19" s="64"/>
      <c r="C19" s="64"/>
      <c r="D19" s="98" t="s">
        <v>2245</v>
      </c>
      <c r="E19" s="115"/>
      <c r="F19" s="115"/>
      <c r="H19" s="64"/>
    </row>
    <row r="20" spans="1:8">
      <c r="A20" s="64" t="s">
        <v>1403</v>
      </c>
      <c r="B20" s="64"/>
      <c r="C20" s="64"/>
      <c r="D20" s="98" t="s">
        <v>2246</v>
      </c>
      <c r="E20" s="115"/>
      <c r="F20" s="115"/>
      <c r="H20" s="64"/>
    </row>
    <row r="21" spans="1:8">
      <c r="A21" s="64" t="s">
        <v>1404</v>
      </c>
      <c r="B21" s="64"/>
      <c r="C21" s="64"/>
      <c r="D21" s="98" t="s">
        <v>2247</v>
      </c>
      <c r="E21" s="115"/>
      <c r="F21" s="115"/>
      <c r="H21" s="64"/>
    </row>
    <row r="22" spans="1:8" ht="25.5">
      <c r="A22" s="64" t="s">
        <v>1405</v>
      </c>
      <c r="B22" s="64"/>
      <c r="C22" s="64"/>
      <c r="D22" s="98" t="s">
        <v>2248</v>
      </c>
      <c r="E22" s="115"/>
      <c r="F22" s="115"/>
      <c r="H22" s="64"/>
    </row>
    <row r="23" spans="1:8">
      <c r="A23" s="64" t="s">
        <v>1406</v>
      </c>
      <c r="B23" s="64"/>
      <c r="C23" s="64"/>
      <c r="D23" s="98" t="s">
        <v>2249</v>
      </c>
      <c r="E23" s="115"/>
      <c r="F23" s="115"/>
      <c r="H23" s="64"/>
    </row>
    <row r="24" spans="1:8">
      <c r="A24" s="64" t="s">
        <v>1407</v>
      </c>
      <c r="B24" s="64"/>
      <c r="C24" s="64"/>
      <c r="D24" s="98" t="s">
        <v>2250</v>
      </c>
      <c r="E24" s="115"/>
      <c r="F24" s="115"/>
      <c r="H24" s="64"/>
    </row>
    <row r="25" spans="1:8" ht="38.25">
      <c r="A25" s="64" t="s">
        <v>1408</v>
      </c>
      <c r="B25" s="64"/>
      <c r="C25" s="64"/>
      <c r="D25" s="98" t="s">
        <v>2251</v>
      </c>
      <c r="E25" s="115"/>
      <c r="F25" s="115"/>
      <c r="H25" s="64"/>
    </row>
    <row r="26" spans="1:8">
      <c r="A26" s="64" t="s">
        <v>1409</v>
      </c>
      <c r="B26" s="64"/>
      <c r="C26" s="64"/>
      <c r="D26" s="98" t="s">
        <v>2252</v>
      </c>
      <c r="E26" s="115"/>
      <c r="F26" s="115"/>
      <c r="H26" s="64"/>
    </row>
    <row r="27" spans="1:8" ht="25.5">
      <c r="A27" s="64" t="s">
        <v>1410</v>
      </c>
      <c r="B27" s="64"/>
      <c r="C27" s="64"/>
      <c r="D27" s="98" t="s">
        <v>2253</v>
      </c>
      <c r="E27" s="115"/>
      <c r="F27" s="115"/>
      <c r="H27" s="64"/>
    </row>
    <row r="28" spans="1:8">
      <c r="A28" s="64" t="s">
        <v>1411</v>
      </c>
      <c r="B28" s="64"/>
      <c r="C28" s="64"/>
      <c r="D28" s="98" t="s">
        <v>2254</v>
      </c>
      <c r="E28" s="115"/>
      <c r="F28" s="115"/>
      <c r="H28" s="64"/>
    </row>
    <row r="29" spans="1:8">
      <c r="A29" s="64" t="s">
        <v>1412</v>
      </c>
      <c r="B29" s="64"/>
      <c r="C29" s="64"/>
      <c r="D29" s="98" t="s">
        <v>2255</v>
      </c>
      <c r="E29" s="115"/>
      <c r="F29" s="115"/>
      <c r="H29" s="64"/>
    </row>
    <row r="30" spans="1:8">
      <c r="A30" s="64" t="s">
        <v>1413</v>
      </c>
      <c r="B30" s="64"/>
      <c r="C30" s="64"/>
      <c r="D30" s="98" t="s">
        <v>2256</v>
      </c>
      <c r="E30" s="115"/>
      <c r="F30" s="115"/>
      <c r="H30" s="64"/>
    </row>
    <row r="31" spans="1:8">
      <c r="A31" s="64" t="s">
        <v>1414</v>
      </c>
      <c r="B31" s="64"/>
      <c r="C31" s="64"/>
      <c r="D31" s="98" t="s">
        <v>2257</v>
      </c>
      <c r="E31" s="115"/>
      <c r="F31" s="115"/>
      <c r="H31" s="64"/>
    </row>
    <row r="32" spans="1:8">
      <c r="A32" s="64" t="s">
        <v>1415</v>
      </c>
      <c r="B32" s="64"/>
      <c r="C32" s="64"/>
      <c r="D32" s="98" t="s">
        <v>2258</v>
      </c>
      <c r="E32" s="115"/>
      <c r="F32" s="115"/>
      <c r="H32" s="64"/>
    </row>
    <row r="33" spans="1:8" ht="25.5">
      <c r="A33" s="64" t="s">
        <v>1416</v>
      </c>
      <c r="B33" s="64"/>
      <c r="C33" s="64"/>
      <c r="D33" s="98" t="s">
        <v>2259</v>
      </c>
      <c r="E33" s="115"/>
      <c r="F33" s="115"/>
      <c r="H33" s="64"/>
    </row>
    <row r="34" spans="1:8">
      <c r="A34" s="64" t="s">
        <v>1417</v>
      </c>
      <c r="B34" s="64"/>
      <c r="C34" s="64"/>
      <c r="D34" s="98" t="s">
        <v>2260</v>
      </c>
      <c r="E34" s="115"/>
      <c r="F34" s="115"/>
      <c r="H34" s="64"/>
    </row>
    <row r="35" spans="1:8" ht="15.75" thickBot="1">
      <c r="A35" s="64" t="s">
        <v>1418</v>
      </c>
      <c r="B35" s="64"/>
      <c r="C35" s="64"/>
      <c r="D35" s="111" t="s">
        <v>2261</v>
      </c>
      <c r="E35" s="117">
        <f>1*E17+1*E18+1*E19+1*E20+1*E21+1*E22+1*E23+1*E24+1*E25+1*E26+1*E27+1*E28+1*E29+1*E30+1*E31+1*E32+1*E33+1*E34</f>
        <v>0</v>
      </c>
      <c r="F35" s="117">
        <f>1*F17+1*F18+1*F19+1*F20+1*F21+1*F22+1*F23+1*F24+1*F25+1*F26+1*F27+1*F28+1*F29+1*F30+1*F31+1*F32+1*F33+1*F34</f>
        <v>0</v>
      </c>
      <c r="G35" s="60" t="s">
        <v>1881</v>
      </c>
      <c r="H35" s="64"/>
    </row>
    <row r="36" spans="1:8" ht="15.75" thickTop="1">
      <c r="A36" s="64" t="s">
        <v>1419</v>
      </c>
      <c r="B36" s="64"/>
      <c r="C36" s="64"/>
      <c r="D36" s="97" t="s">
        <v>2262</v>
      </c>
      <c r="E36" s="118"/>
      <c r="F36" s="118"/>
      <c r="H36" s="64"/>
    </row>
    <row r="37" spans="1:8">
      <c r="A37" s="64" t="s">
        <v>1420</v>
      </c>
      <c r="B37" s="64"/>
      <c r="C37" s="64"/>
      <c r="D37" s="98" t="s">
        <v>2263</v>
      </c>
      <c r="E37" s="115"/>
      <c r="F37" s="115"/>
      <c r="H37" s="64"/>
    </row>
    <row r="38" spans="1:8">
      <c r="A38" s="64" t="s">
        <v>1421</v>
      </c>
      <c r="B38" s="64"/>
      <c r="C38" s="64"/>
      <c r="D38" s="98" t="s">
        <v>2264</v>
      </c>
      <c r="E38" s="115"/>
      <c r="F38" s="115"/>
      <c r="H38" s="64"/>
    </row>
    <row r="39" spans="1:8">
      <c r="A39" s="64" t="s">
        <v>1422</v>
      </c>
      <c r="B39" s="64"/>
      <c r="C39" s="64"/>
      <c r="D39" s="98" t="s">
        <v>2265</v>
      </c>
      <c r="E39" s="115"/>
      <c r="F39" s="115"/>
      <c r="H39" s="64"/>
    </row>
    <row r="40" spans="1:8">
      <c r="A40" s="64" t="s">
        <v>1423</v>
      </c>
      <c r="B40" s="64"/>
      <c r="C40" s="64"/>
      <c r="D40" s="98" t="s">
        <v>2266</v>
      </c>
      <c r="E40" s="115"/>
      <c r="F40" s="115"/>
      <c r="H40" s="64"/>
    </row>
    <row r="41" spans="1:8">
      <c r="A41" s="64" t="s">
        <v>1424</v>
      </c>
      <c r="B41" s="64"/>
      <c r="C41" s="64"/>
      <c r="D41" s="98" t="s">
        <v>2267</v>
      </c>
      <c r="E41" s="115"/>
      <c r="F41" s="115"/>
      <c r="H41" s="64"/>
    </row>
    <row r="42" spans="1:8">
      <c r="A42" s="64" t="s">
        <v>1425</v>
      </c>
      <c r="B42" s="64"/>
      <c r="C42" s="64"/>
      <c r="D42" s="98" t="s">
        <v>2268</v>
      </c>
      <c r="E42" s="115"/>
      <c r="F42" s="115"/>
      <c r="H42" s="64"/>
    </row>
    <row r="43" spans="1:8" ht="15.75" thickBot="1">
      <c r="A43" s="64" t="s">
        <v>1426</v>
      </c>
      <c r="B43" s="64"/>
      <c r="C43" s="64"/>
      <c r="D43" s="111" t="s">
        <v>2269</v>
      </c>
      <c r="E43" s="117">
        <f>1*E37+1*E38+1*E39+1*E40+1*E41+1*E42</f>
        <v>0</v>
      </c>
      <c r="F43" s="117">
        <f>1*F37+1*F38+1*F39+1*F40+1*F41+1*F42</f>
        <v>0</v>
      </c>
      <c r="G43" s="60" t="s">
        <v>1881</v>
      </c>
      <c r="H43" s="64"/>
    </row>
    <row r="44" spans="1:8" ht="15.75" thickTop="1">
      <c r="A44" s="64" t="s">
        <v>1427</v>
      </c>
      <c r="B44" s="64"/>
      <c r="C44" s="64"/>
      <c r="D44" s="97" t="s">
        <v>2270</v>
      </c>
      <c r="E44" s="118"/>
      <c r="F44" s="118"/>
      <c r="H44" s="64"/>
    </row>
    <row r="45" spans="1:8">
      <c r="A45" s="64" t="s">
        <v>1428</v>
      </c>
      <c r="B45" s="64"/>
      <c r="C45" s="64"/>
      <c r="D45" s="98" t="s">
        <v>2271</v>
      </c>
      <c r="E45" s="115"/>
      <c r="F45" s="115"/>
      <c r="H45" s="64"/>
    </row>
    <row r="46" spans="1:8">
      <c r="A46" s="64" t="s">
        <v>1429</v>
      </c>
      <c r="B46" s="64"/>
      <c r="C46" s="64"/>
      <c r="D46" s="98" t="s">
        <v>2272</v>
      </c>
      <c r="E46" s="115"/>
      <c r="F46" s="115"/>
      <c r="H46" s="64"/>
    </row>
    <row r="47" spans="1:8">
      <c r="A47" s="64" t="s">
        <v>1430</v>
      </c>
      <c r="B47" s="64"/>
      <c r="C47" s="64"/>
      <c r="D47" s="98" t="s">
        <v>2273</v>
      </c>
      <c r="E47" s="115"/>
      <c r="F47" s="115"/>
      <c r="H47" s="64"/>
    </row>
    <row r="48" spans="1:8">
      <c r="A48" s="64" t="s">
        <v>1431</v>
      </c>
      <c r="B48" s="64"/>
      <c r="C48" s="64"/>
      <c r="D48" s="98" t="s">
        <v>2274</v>
      </c>
      <c r="E48" s="115"/>
      <c r="F48" s="115"/>
      <c r="H48" s="64"/>
    </row>
    <row r="49" spans="1:8">
      <c r="A49" s="64" t="s">
        <v>1432</v>
      </c>
      <c r="B49" s="64"/>
      <c r="C49" s="64"/>
      <c r="D49" s="98" t="s">
        <v>2275</v>
      </c>
      <c r="E49" s="115"/>
      <c r="F49" s="115"/>
      <c r="H49" s="64"/>
    </row>
    <row r="50" spans="1:8" ht="15.75" thickBot="1">
      <c r="A50" s="64" t="s">
        <v>1433</v>
      </c>
      <c r="B50" s="64"/>
      <c r="C50" s="64"/>
      <c r="D50" s="111" t="s">
        <v>2276</v>
      </c>
      <c r="E50" s="117">
        <f>1*E45+1*E46+1*E47+1*E48+1*E49</f>
        <v>0</v>
      </c>
      <c r="F50" s="117">
        <f>1*F45+1*F46+1*F47+1*F48+1*F49</f>
        <v>0</v>
      </c>
      <c r="G50" s="60" t="s">
        <v>1881</v>
      </c>
      <c r="H50" s="64"/>
    </row>
    <row r="51" spans="1:8" ht="15.75" thickTop="1">
      <c r="A51" s="64" t="s">
        <v>1434</v>
      </c>
      <c r="B51" s="64"/>
      <c r="C51" s="64"/>
      <c r="D51" s="97" t="s">
        <v>2277</v>
      </c>
      <c r="E51" s="118"/>
      <c r="F51" s="118"/>
      <c r="H51" s="64"/>
    </row>
    <row r="52" spans="1:8">
      <c r="A52" s="64" t="s">
        <v>1435</v>
      </c>
      <c r="B52" s="64"/>
      <c r="C52" s="64"/>
      <c r="D52" s="98" t="s">
        <v>2278</v>
      </c>
      <c r="E52" s="115"/>
      <c r="F52" s="115"/>
      <c r="H52" s="64"/>
    </row>
    <row r="53" spans="1:8">
      <c r="A53" s="64" t="s">
        <v>1436</v>
      </c>
      <c r="B53" s="64"/>
      <c r="C53" s="64"/>
      <c r="D53" s="98" t="s">
        <v>2279</v>
      </c>
      <c r="E53" s="115"/>
      <c r="F53" s="115"/>
      <c r="H53" s="64"/>
    </row>
    <row r="54" spans="1:8">
      <c r="A54" s="64" t="s">
        <v>1437</v>
      </c>
      <c r="B54" s="64"/>
      <c r="C54" s="64"/>
      <c r="D54" s="98" t="s">
        <v>2280</v>
      </c>
      <c r="E54" s="115"/>
      <c r="F54" s="115"/>
      <c r="H54" s="64"/>
    </row>
    <row r="55" spans="1:8">
      <c r="A55" s="64" t="s">
        <v>1438</v>
      </c>
      <c r="B55" s="64"/>
      <c r="C55" s="64"/>
      <c r="D55" s="98" t="s">
        <v>2281</v>
      </c>
      <c r="E55" s="115"/>
      <c r="F55" s="115"/>
      <c r="H55" s="64"/>
    </row>
    <row r="56" spans="1:8">
      <c r="A56" s="64" t="s">
        <v>1439</v>
      </c>
      <c r="B56" s="64"/>
      <c r="C56" s="64"/>
      <c r="D56" s="98" t="s">
        <v>2282</v>
      </c>
      <c r="E56" s="115"/>
      <c r="F56" s="115"/>
      <c r="H56" s="64"/>
    </row>
    <row r="57" spans="1:8">
      <c r="A57" s="64" t="s">
        <v>1440</v>
      </c>
      <c r="B57" s="64"/>
      <c r="C57" s="64"/>
      <c r="D57" s="98" t="s">
        <v>2283</v>
      </c>
      <c r="E57" s="115"/>
      <c r="F57" s="115"/>
      <c r="H57" s="64"/>
    </row>
    <row r="58" spans="1:8" ht="15.75" thickBot="1">
      <c r="A58" s="64" t="s">
        <v>1441</v>
      </c>
      <c r="B58" s="64"/>
      <c r="C58" s="64"/>
      <c r="D58" s="111" t="s">
        <v>2284</v>
      </c>
      <c r="E58" s="117">
        <f>1*E52+1*E53+1*E54+1*E55+1*E56+1*E57</f>
        <v>0</v>
      </c>
      <c r="F58" s="117">
        <f>1*F52+1*F53+1*F54+1*F55+1*F56+1*F57</f>
        <v>0</v>
      </c>
      <c r="G58" s="60" t="s">
        <v>1881</v>
      </c>
      <c r="H58" s="64"/>
    </row>
    <row r="59" spans="1:8" ht="15.75" thickTop="1">
      <c r="A59" s="64" t="s">
        <v>1442</v>
      </c>
      <c r="B59" s="64"/>
      <c r="C59" s="64"/>
      <c r="D59" s="97" t="s">
        <v>2285</v>
      </c>
      <c r="E59" s="118"/>
      <c r="F59" s="118"/>
      <c r="H59" s="64"/>
    </row>
    <row r="60" spans="1:8">
      <c r="A60" s="64" t="s">
        <v>1443</v>
      </c>
      <c r="B60" s="64"/>
      <c r="C60" s="64"/>
      <c r="D60" s="98" t="s">
        <v>2286</v>
      </c>
      <c r="E60" s="115"/>
      <c r="F60" s="115"/>
      <c r="H60" s="64"/>
    </row>
    <row r="61" spans="1:8">
      <c r="A61" s="64" t="s">
        <v>1444</v>
      </c>
      <c r="B61" s="64"/>
      <c r="C61" s="64"/>
      <c r="D61" s="98" t="s">
        <v>2287</v>
      </c>
      <c r="E61" s="115"/>
      <c r="F61" s="115"/>
      <c r="H61" s="64"/>
    </row>
    <row r="62" spans="1:8">
      <c r="A62" s="64" t="s">
        <v>1445</v>
      </c>
      <c r="B62" s="64"/>
      <c r="C62" s="64"/>
      <c r="D62" s="98" t="s">
        <v>2288</v>
      </c>
      <c r="E62" s="115"/>
      <c r="F62" s="115"/>
      <c r="H62" s="64"/>
    </row>
    <row r="63" spans="1:8">
      <c r="A63" s="64" t="s">
        <v>1446</v>
      </c>
      <c r="B63" s="64"/>
      <c r="C63" s="64"/>
      <c r="D63" s="98" t="s">
        <v>2289</v>
      </c>
      <c r="E63" s="115"/>
      <c r="F63" s="115"/>
      <c r="H63" s="64"/>
    </row>
    <row r="64" spans="1:8">
      <c r="A64" s="64" t="s">
        <v>1447</v>
      </c>
      <c r="B64" s="64"/>
      <c r="C64" s="64"/>
      <c r="D64" s="98" t="s">
        <v>2290</v>
      </c>
      <c r="E64" s="115"/>
      <c r="F64" s="115"/>
      <c r="H64" s="64"/>
    </row>
    <row r="65" spans="1:8" ht="15.75" thickBot="1">
      <c r="A65" s="64" t="s">
        <v>1448</v>
      </c>
      <c r="B65" s="64"/>
      <c r="C65" s="64"/>
      <c r="D65" s="111" t="s">
        <v>2291</v>
      </c>
      <c r="E65" s="117">
        <f>1*E60+1*E61+1*E62+1*E63+1*E64</f>
        <v>0</v>
      </c>
      <c r="F65" s="117">
        <f>1*F60+1*F61+1*F62+1*F63+1*F64</f>
        <v>0</v>
      </c>
      <c r="G65" s="60" t="s">
        <v>1881</v>
      </c>
      <c r="H65" s="64"/>
    </row>
    <row r="66" spans="1:8" ht="15.75" thickTop="1">
      <c r="A66" s="64" t="s">
        <v>1449</v>
      </c>
      <c r="B66" s="64"/>
      <c r="C66" s="64"/>
      <c r="D66" s="97" t="s">
        <v>2292</v>
      </c>
      <c r="E66" s="118"/>
      <c r="F66" s="118"/>
      <c r="H66" s="64"/>
    </row>
    <row r="67" spans="1:8">
      <c r="A67" s="64" t="s">
        <v>1450</v>
      </c>
      <c r="B67" s="64"/>
      <c r="C67" s="64"/>
      <c r="D67" s="99" t="s">
        <v>2293</v>
      </c>
      <c r="E67" s="102"/>
      <c r="F67" s="102"/>
      <c r="H67" s="64"/>
    </row>
    <row r="68" spans="1:8">
      <c r="A68" s="64" t="s">
        <v>1451</v>
      </c>
      <c r="B68" s="64"/>
      <c r="C68" s="64"/>
      <c r="D68" s="100" t="s">
        <v>2294</v>
      </c>
      <c r="E68" s="115"/>
      <c r="F68" s="115"/>
      <c r="H68" s="64"/>
    </row>
    <row r="69" spans="1:8">
      <c r="A69" s="64" t="s">
        <v>1452</v>
      </c>
      <c r="B69" s="64"/>
      <c r="C69" s="64"/>
      <c r="D69" s="100" t="s">
        <v>2295</v>
      </c>
      <c r="E69" s="115"/>
      <c r="F69" s="115"/>
      <c r="H69" s="64"/>
    </row>
    <row r="70" spans="1:8">
      <c r="A70" s="64" t="s">
        <v>1453</v>
      </c>
      <c r="B70" s="64"/>
      <c r="C70" s="64"/>
      <c r="D70" s="110" t="s">
        <v>2296</v>
      </c>
      <c r="E70" s="116">
        <f>1*E68+1*E69</f>
        <v>0</v>
      </c>
      <c r="F70" s="116">
        <f>1*F68+1*F69</f>
        <v>0</v>
      </c>
      <c r="H70" s="64"/>
    </row>
    <row r="71" spans="1:8">
      <c r="A71" s="64" t="s">
        <v>1454</v>
      </c>
      <c r="B71" s="64"/>
      <c r="C71" s="64"/>
      <c r="D71" s="98" t="s">
        <v>2297</v>
      </c>
      <c r="E71" s="115"/>
      <c r="F71" s="115"/>
      <c r="H71" s="64"/>
    </row>
    <row r="72" spans="1:8">
      <c r="A72" s="64" t="s">
        <v>1455</v>
      </c>
      <c r="B72" s="64"/>
      <c r="C72" s="64"/>
      <c r="D72" s="98" t="s">
        <v>2298</v>
      </c>
      <c r="E72" s="115"/>
      <c r="F72" s="115"/>
      <c r="H72" s="64"/>
    </row>
    <row r="73" spans="1:8">
      <c r="A73" s="64" t="s">
        <v>1456</v>
      </c>
      <c r="B73" s="64"/>
      <c r="C73" s="64"/>
      <c r="D73" s="98" t="s">
        <v>2299</v>
      </c>
      <c r="E73" s="115"/>
      <c r="F73" s="115"/>
      <c r="H73" s="64"/>
    </row>
    <row r="74" spans="1:8">
      <c r="A74" s="64" t="s">
        <v>1457</v>
      </c>
      <c r="B74" s="64"/>
      <c r="C74" s="64"/>
      <c r="D74" s="98" t="s">
        <v>2300</v>
      </c>
      <c r="E74" s="115"/>
      <c r="F74" s="115"/>
      <c r="H74" s="64"/>
    </row>
    <row r="75" spans="1:8">
      <c r="A75" s="64" t="s">
        <v>1458</v>
      </c>
      <c r="B75" s="64"/>
      <c r="C75" s="64"/>
      <c r="D75" s="98" t="s">
        <v>2301</v>
      </c>
      <c r="E75" s="115"/>
      <c r="F75" s="115"/>
      <c r="H75" s="64"/>
    </row>
    <row r="76" spans="1:8">
      <c r="A76" s="64" t="s">
        <v>1459</v>
      </c>
      <c r="B76" s="64"/>
      <c r="C76" s="64"/>
      <c r="D76" s="98" t="s">
        <v>2302</v>
      </c>
      <c r="E76" s="115"/>
      <c r="F76" s="115"/>
      <c r="H76" s="64"/>
    </row>
    <row r="77" spans="1:8" ht="25.5">
      <c r="A77" s="64" t="s">
        <v>1460</v>
      </c>
      <c r="B77" s="64"/>
      <c r="C77" s="64"/>
      <c r="D77" s="98" t="s">
        <v>2303</v>
      </c>
      <c r="E77" s="115"/>
      <c r="F77" s="115"/>
      <c r="H77" s="64"/>
    </row>
    <row r="78" spans="1:8">
      <c r="A78" s="64" t="s">
        <v>1461</v>
      </c>
      <c r="B78" s="64"/>
      <c r="C78" s="64"/>
      <c r="D78" s="98" t="s">
        <v>2304</v>
      </c>
      <c r="E78" s="115"/>
      <c r="F78" s="115"/>
      <c r="H78" s="64"/>
    </row>
    <row r="79" spans="1:8" ht="15.75" thickBot="1">
      <c r="A79" s="64" t="s">
        <v>1462</v>
      </c>
      <c r="B79" s="64"/>
      <c r="C79" s="64"/>
      <c r="D79" s="111" t="s">
        <v>2305</v>
      </c>
      <c r="E79" s="117">
        <f>1*E70+1*E71+1*E72+1*E73+1*E74+1*E75+1*E76+1*E77+1*E78</f>
        <v>0</v>
      </c>
      <c r="F79" s="117">
        <f>1*F70+1*F71+1*F72+1*F73+1*F74+1*F75+1*F76+1*F77+1*F78</f>
        <v>0</v>
      </c>
      <c r="G79" s="60" t="s">
        <v>1881</v>
      </c>
      <c r="H79" s="64"/>
    </row>
    <row r="80" spans="1:8" ht="15.75" thickTop="1">
      <c r="A80" s="64" t="s">
        <v>1463</v>
      </c>
      <c r="B80" s="64"/>
      <c r="C80" s="64"/>
      <c r="D80" s="97" t="s">
        <v>2306</v>
      </c>
      <c r="E80" s="118"/>
      <c r="F80" s="118"/>
      <c r="H80" s="64"/>
    </row>
    <row r="81" spans="1:8">
      <c r="A81" s="64" t="s">
        <v>1464</v>
      </c>
      <c r="B81" s="64"/>
      <c r="C81" s="64"/>
      <c r="D81" s="98" t="s">
        <v>2307</v>
      </c>
      <c r="E81" s="115"/>
      <c r="F81" s="115"/>
      <c r="H81" s="64"/>
    </row>
    <row r="82" spans="1:8">
      <c r="A82" s="64" t="s">
        <v>1465</v>
      </c>
      <c r="B82" s="64"/>
      <c r="C82" s="64"/>
      <c r="D82" s="98" t="s">
        <v>2308</v>
      </c>
      <c r="E82" s="115"/>
      <c r="F82" s="115"/>
      <c r="H82" s="64"/>
    </row>
    <row r="83" spans="1:8">
      <c r="A83" s="64" t="s">
        <v>1466</v>
      </c>
      <c r="B83" s="64"/>
      <c r="C83" s="64"/>
      <c r="D83" s="98" t="s">
        <v>2309</v>
      </c>
      <c r="E83" s="115"/>
      <c r="F83" s="115"/>
      <c r="H83" s="64"/>
    </row>
    <row r="84" spans="1:8">
      <c r="A84" s="64" t="s">
        <v>1467</v>
      </c>
      <c r="B84" s="64"/>
      <c r="C84" s="64"/>
      <c r="D84" s="98" t="s">
        <v>2310</v>
      </c>
      <c r="E84" s="115"/>
      <c r="F84" s="115"/>
      <c r="H84" s="64"/>
    </row>
    <row r="85" spans="1:8">
      <c r="A85" s="64" t="s">
        <v>1468</v>
      </c>
      <c r="B85" s="64"/>
      <c r="C85" s="64"/>
      <c r="D85" s="98" t="s">
        <v>2311</v>
      </c>
      <c r="E85" s="115"/>
      <c r="F85" s="115"/>
      <c r="H85" s="64"/>
    </row>
    <row r="86" spans="1:8">
      <c r="A86" s="64" t="s">
        <v>1469</v>
      </c>
      <c r="B86" s="64"/>
      <c r="C86" s="64"/>
      <c r="D86" s="98" t="s">
        <v>2312</v>
      </c>
      <c r="E86" s="115"/>
      <c r="F86" s="115"/>
      <c r="H86" s="64"/>
    </row>
    <row r="87" spans="1:8">
      <c r="A87" s="64" t="s">
        <v>1470</v>
      </c>
      <c r="B87" s="64"/>
      <c r="C87" s="64"/>
      <c r="D87" s="98" t="s">
        <v>2313</v>
      </c>
      <c r="E87" s="115"/>
      <c r="F87" s="115"/>
      <c r="H87" s="64"/>
    </row>
    <row r="88" spans="1:8" ht="26.25" thickBot="1">
      <c r="A88" s="64" t="s">
        <v>1471</v>
      </c>
      <c r="B88" s="64"/>
      <c r="C88" s="64"/>
      <c r="D88" s="111" t="s">
        <v>2314</v>
      </c>
      <c r="E88" s="117">
        <f>1*E81+1*E82+1*E83+1*E84+1*E85+1*E86+1*E87</f>
        <v>0</v>
      </c>
      <c r="F88" s="117">
        <f>1*F81+1*F82+1*F83+1*F84+1*F85+1*F86+1*F87</f>
        <v>0</v>
      </c>
      <c r="G88" s="60" t="s">
        <v>1881</v>
      </c>
      <c r="H88" s="64"/>
    </row>
    <row r="89" spans="1:8" ht="15.75" thickTop="1">
      <c r="A89" s="64" t="s">
        <v>1472</v>
      </c>
      <c r="B89" s="64"/>
      <c r="C89" s="64"/>
      <c r="D89" s="97" t="s">
        <v>2315</v>
      </c>
      <c r="E89" s="118"/>
      <c r="F89" s="118"/>
      <c r="H89" s="64"/>
    </row>
    <row r="90" spans="1:8">
      <c r="A90" s="64" t="s">
        <v>1473</v>
      </c>
      <c r="B90" s="64"/>
      <c r="C90" s="64"/>
      <c r="D90" s="98" t="s">
        <v>2316</v>
      </c>
      <c r="E90" s="115"/>
      <c r="F90" s="115"/>
      <c r="H90" s="64"/>
    </row>
    <row r="91" spans="1:8">
      <c r="A91" s="64" t="s">
        <v>1474</v>
      </c>
      <c r="B91" s="64"/>
      <c r="C91" s="64"/>
      <c r="D91" s="98" t="s">
        <v>2317</v>
      </c>
      <c r="E91" s="115"/>
      <c r="F91" s="115"/>
      <c r="H91" s="64"/>
    </row>
    <row r="92" spans="1:8">
      <c r="A92" s="64" t="s">
        <v>1475</v>
      </c>
      <c r="B92" s="64"/>
      <c r="C92" s="64"/>
      <c r="D92" s="98" t="s">
        <v>2318</v>
      </c>
      <c r="E92" s="115"/>
      <c r="F92" s="115"/>
      <c r="H92" s="64"/>
    </row>
    <row r="93" spans="1:8">
      <c r="A93" s="64" t="s">
        <v>1476</v>
      </c>
      <c r="B93" s="64"/>
      <c r="C93" s="64"/>
      <c r="D93" s="98" t="s">
        <v>2319</v>
      </c>
      <c r="E93" s="115"/>
      <c r="F93" s="115"/>
      <c r="H93" s="64"/>
    </row>
    <row r="94" spans="1:8">
      <c r="A94" s="64" t="s">
        <v>1477</v>
      </c>
      <c r="B94" s="64"/>
      <c r="C94" s="64"/>
      <c r="D94" s="98" t="s">
        <v>2320</v>
      </c>
      <c r="E94" s="115"/>
      <c r="F94" s="115"/>
      <c r="H94" s="64"/>
    </row>
    <row r="95" spans="1:8">
      <c r="A95" s="64" t="s">
        <v>1478</v>
      </c>
      <c r="B95" s="64"/>
      <c r="C95" s="64"/>
      <c r="D95" s="98" t="s">
        <v>2321</v>
      </c>
      <c r="E95" s="115"/>
      <c r="F95" s="115"/>
      <c r="H95" s="64"/>
    </row>
    <row r="96" spans="1:8">
      <c r="A96" s="64" t="s">
        <v>1479</v>
      </c>
      <c r="B96" s="64"/>
      <c r="C96" s="64"/>
      <c r="D96" s="98" t="s">
        <v>2322</v>
      </c>
      <c r="E96" s="115"/>
      <c r="F96" s="115"/>
      <c r="H96" s="64"/>
    </row>
    <row r="97" spans="1:8">
      <c r="A97" s="64" t="s">
        <v>1480</v>
      </c>
      <c r="B97" s="64"/>
      <c r="C97" s="64"/>
      <c r="D97" s="98" t="s">
        <v>2323</v>
      </c>
      <c r="E97" s="115"/>
      <c r="F97" s="115"/>
      <c r="H97" s="64"/>
    </row>
    <row r="98" spans="1:8">
      <c r="A98" s="64" t="s">
        <v>1481</v>
      </c>
      <c r="B98" s="64"/>
      <c r="C98" s="64"/>
      <c r="D98" s="98" t="s">
        <v>2182</v>
      </c>
      <c r="E98" s="115"/>
      <c r="F98" s="115"/>
      <c r="H98" s="64"/>
    </row>
    <row r="99" spans="1:8">
      <c r="A99" s="64" t="s">
        <v>1482</v>
      </c>
      <c r="B99" s="64"/>
      <c r="C99" s="64"/>
      <c r="D99" s="98" t="s">
        <v>2324</v>
      </c>
      <c r="E99" s="115"/>
      <c r="F99" s="115"/>
      <c r="H99" s="64"/>
    </row>
    <row r="100" spans="1:8">
      <c r="A100" s="64" t="s">
        <v>1483</v>
      </c>
      <c r="B100" s="64"/>
      <c r="C100" s="64"/>
      <c r="D100" s="98" t="s">
        <v>2325</v>
      </c>
      <c r="E100" s="115"/>
      <c r="F100" s="115"/>
      <c r="H100" s="64"/>
    </row>
    <row r="101" spans="1:8" ht="25.5">
      <c r="A101" s="64" t="s">
        <v>1484</v>
      </c>
      <c r="B101" s="64"/>
      <c r="C101" s="64"/>
      <c r="D101" s="98" t="s">
        <v>2326</v>
      </c>
      <c r="E101" s="115"/>
      <c r="F101" s="115"/>
      <c r="H101" s="64"/>
    </row>
    <row r="102" spans="1:8">
      <c r="A102" s="64" t="s">
        <v>1485</v>
      </c>
      <c r="B102" s="64"/>
      <c r="C102" s="64"/>
      <c r="D102" s="98" t="s">
        <v>2327</v>
      </c>
      <c r="E102" s="115"/>
      <c r="F102" s="115"/>
      <c r="H102" s="64"/>
    </row>
    <row r="103" spans="1:8" ht="15.75" thickBot="1">
      <c r="A103" s="64" t="s">
        <v>1486</v>
      </c>
      <c r="B103" s="64"/>
      <c r="C103" s="64"/>
      <c r="D103" s="111" t="s">
        <v>2328</v>
      </c>
      <c r="E103" s="117">
        <f>1*E90+1*E91+1*E92+1*E93+1*E94+1*E95+1*E96+1*E97+1*E98+1*E99+1*E100+1*E101+1*E102</f>
        <v>0</v>
      </c>
      <c r="F103" s="117">
        <f>1*F90+1*F91+1*F92+1*F93+1*F94+1*F95+1*F96+1*F97+1*F98+1*F99+1*F100+1*F101+1*F102</f>
        <v>0</v>
      </c>
      <c r="G103" s="60" t="s">
        <v>1881</v>
      </c>
      <c r="H103" s="64"/>
    </row>
    <row r="104" spans="1:8" ht="15.75" hidden="1" thickTop="1">
      <c r="A104" s="64"/>
      <c r="B104" s="64"/>
      <c r="C104" s="64" t="s">
        <v>439</v>
      </c>
      <c r="D104" s="22"/>
      <c r="E104" s="22"/>
      <c r="F104" s="22"/>
      <c r="G104" s="22"/>
      <c r="H104" s="64"/>
    </row>
    <row r="105" spans="1:8" ht="15.75" hidden="1" thickTop="1">
      <c r="A105" s="64"/>
      <c r="B105" s="64"/>
      <c r="C105" s="64" t="s">
        <v>459</v>
      </c>
      <c r="D105" s="64"/>
      <c r="E105" s="64"/>
      <c r="F105" s="64"/>
      <c r="G105" s="64"/>
      <c r="H105" s="64" t="s">
        <v>460</v>
      </c>
    </row>
    <row r="106" spans="1:8" ht="15.75" thickTop="1">
      <c r="A106" s="22"/>
      <c r="B106" s="22"/>
      <c r="C106" s="22"/>
      <c r="D106" s="22"/>
      <c r="E106" s="22"/>
      <c r="F106" s="22"/>
      <c r="G106" s="22"/>
    </row>
  </sheetData>
  <sheetProtection algorithmName="SHA-512" hashValue="f48KCdHJXWMJS/H4/D7jLpNXv6Mp86dlFzT7zoc4myFe61RhBHrKdJAfYBtLAGYTV73ZdpVQMZiehUaAvGqB8Q==" saltValue="uGNusfRfRqt3XDmuUsUPeA==" spinCount="100000" sheet="1" objects="1" scenarios="1" formatColumns="0" formatRows="0"/>
  <dataValidations count="1">
    <dataValidation type="custom" allowBlank="1" showInputMessage="1" showErrorMessage="1" error="Please enter a numeric value upto 2 decimal places only" sqref="E90:F103 E81:F88 E68:F79 E60:F65 E52:F58 E45:F50 E37:F43 E17:F35">
      <formula1>AND(ISNUMBER(E17),IF(ISERR(FIND(".",E17)),TRUE,IF(LEN(E17)-FIND(".",E17)&lt;=2,TRUE,FALSE)))</formula1>
    </dataValidation>
  </dataValidations>
  <hyperlinks>
    <hyperlink ref="G35" tooltip="اظهار تفاصيل البند" display="اظهار تفاصيل البند"/>
    <hyperlink ref="G43" tooltip="اظهار تفاصيل البند" display="اظهار تفاصيل البند"/>
    <hyperlink ref="G50" tooltip="اظهار تفاصيل البند" display="اظهار تفاصيل البند"/>
    <hyperlink ref="G58" tooltip="اظهار تفاصيل البند" display="اظهار تفاصيل البند"/>
    <hyperlink ref="G65" tooltip="اظهار تفاصيل البند" display="اظهار تفاصيل البند"/>
    <hyperlink ref="G79" tooltip="اظهار تفاصيل البند" display="اظهار تفاصيل البند"/>
    <hyperlink ref="G88" tooltip="اظهار تفاصيل البند" display="اظهار تفاصيل البند"/>
    <hyperlink ref="G103"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2568"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2568" r:id="rId3" name="LegendBtn"/>
      </mc:Fallback>
    </mc:AlternateContent>
    <mc:AlternateContent xmlns:mc="http://schemas.openxmlformats.org/markup-compatibility/2006">
      <mc:Choice Requires="x14">
        <control shapeId="22567"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2567" r:id="rId5" name="HelpBtn"/>
      </mc:Fallback>
    </mc:AlternateContent>
    <mc:AlternateContent xmlns:mc="http://schemas.openxmlformats.org/markup-compatibility/2006">
      <mc:Choice Requires="x14">
        <control shapeId="22566"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2566" r:id="rId7" name="ToolboxBtn"/>
      </mc:Fallback>
    </mc:AlternateContent>
    <mc:AlternateContent xmlns:mc="http://schemas.openxmlformats.org/markup-compatibility/2006">
      <mc:Choice Requires="x14">
        <control shapeId="22565"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2565" r:id="rId9" name="HomeBtn"/>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DZ100"/>
  <sheetViews>
    <sheetView showGridLines="0" rightToLeft="1" workbookViewId="0">
      <pane ySplit="2" topLeftCell="A68" activePane="bottomLeft" state="frozen"/>
      <selection pane="bottomLeft" activeCell="D72" sqref="D72"/>
    </sheetView>
  </sheetViews>
  <sheetFormatPr defaultRowHeight="15"/>
  <cols>
    <col min="1" max="2" width="0" hidden="1" customWidth="1"/>
    <col min="3" max="3" width="3.7109375" customWidth="1"/>
    <col min="4" max="4" width="50.7109375" customWidth="1"/>
    <col min="5" max="8" width="22.7109375" customWidth="1"/>
    <col min="9" max="9" width="25.7109375" customWidth="1"/>
  </cols>
  <sheetData>
    <row r="1" spans="1:130" ht="80.099999999999994" customHeight="1">
      <c r="A1" s="51" t="s">
        <v>1487</v>
      </c>
      <c r="B1" s="22"/>
      <c r="C1" s="22"/>
      <c r="D1" s="22"/>
      <c r="E1" s="22"/>
      <c r="F1" s="22"/>
      <c r="G1" s="22"/>
    </row>
    <row r="2" spans="1:130" ht="24.95" customHeight="1">
      <c r="A2" s="56"/>
      <c r="B2" s="56"/>
      <c r="C2" s="56"/>
      <c r="D2" s="59" t="s">
        <v>1821</v>
      </c>
      <c r="E2" s="56"/>
      <c r="F2" s="56"/>
      <c r="G2" s="56"/>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row>
    <row r="4" spans="1:130" hidden="1">
      <c r="A4" s="22"/>
      <c r="B4" s="22"/>
      <c r="C4" s="22"/>
      <c r="D4" s="22"/>
      <c r="E4" s="22"/>
      <c r="F4" s="22"/>
      <c r="G4" s="22"/>
    </row>
    <row r="5" spans="1:130" ht="24.95" customHeight="1">
      <c r="A5" s="64"/>
      <c r="B5" s="64"/>
      <c r="C5" s="51" t="s">
        <v>1704</v>
      </c>
      <c r="D5" s="64"/>
      <c r="E5" s="64"/>
      <c r="F5" s="64"/>
      <c r="G5" s="64"/>
      <c r="H5" s="64"/>
      <c r="I5" s="64"/>
      <c r="J5" s="64"/>
    </row>
    <row r="6" spans="1:130" hidden="1">
      <c r="A6" s="64"/>
      <c r="B6" s="64"/>
      <c r="C6" s="64"/>
      <c r="D6" s="64"/>
      <c r="E6" s="64"/>
      <c r="F6" s="64"/>
      <c r="G6" s="64"/>
      <c r="H6" s="64"/>
      <c r="I6" s="64"/>
      <c r="J6" s="64"/>
    </row>
    <row r="7" spans="1:130" hidden="1">
      <c r="A7" s="64"/>
      <c r="B7" s="64"/>
      <c r="C7" s="64"/>
      <c r="D7" s="64"/>
      <c r="E7" s="64">
        <v>0</v>
      </c>
      <c r="F7" s="64" t="s">
        <v>1720</v>
      </c>
      <c r="G7" s="64">
        <v>0</v>
      </c>
      <c r="H7" s="64" t="s">
        <v>1720</v>
      </c>
      <c r="I7" s="64"/>
      <c r="J7" s="64"/>
    </row>
    <row r="8" spans="1:130" hidden="1">
      <c r="A8" s="64"/>
      <c r="B8" s="64"/>
      <c r="C8" s="64" t="s">
        <v>437</v>
      </c>
      <c r="D8" s="64" t="s">
        <v>438</v>
      </c>
      <c r="E8" s="64"/>
      <c r="F8" s="64"/>
      <c r="G8" s="64"/>
      <c r="H8" s="64"/>
      <c r="I8" s="64" t="s">
        <v>439</v>
      </c>
      <c r="J8" s="64" t="s">
        <v>440</v>
      </c>
    </row>
    <row r="9" spans="1:130" ht="25.5">
      <c r="A9" s="64"/>
      <c r="B9" s="64"/>
      <c r="C9" s="64" t="s">
        <v>442</v>
      </c>
      <c r="D9" s="66"/>
      <c r="E9" s="67" t="str">
        <f>TEXT(DATE(MID(E12,7,4),MID(E12,4,2),MID(E12,1,2)),"dd/MM/yyyy")&amp;" - "&amp;TEXT(DATE(MID(E13,7,4),MID(E13,4,2),MID(E13,1,2)),"dd/MM/yyyy")</f>
        <v>01/04/2021 - 30/06/2021</v>
      </c>
      <c r="F9" s="67" t="str">
        <f>TEXT(DATE(MID(F12,7,4),MID(F12,4,2),MID(F12,1,2)),"dd/MM/yyyy")&amp;" - "&amp;TEXT(DATE(MID(F13,7,4),MID(F13,4,2),MID(F13,1,2)),"dd/MM/yyyy")</f>
        <v>01/04/2020 - 30/06/2020</v>
      </c>
      <c r="G9" s="67" t="str">
        <f>TEXT(DATE(MID(G12,7,4),MID(G12,4,2),MID(G12,1,2)),"dd/MM/yyyy")&amp;" - "&amp;TEXT(DATE(MID(G13,7,4),MID(G13,4,2),MID(G13,1,2)),"dd/MM/yyyy")</f>
        <v>01/01/2021 - 30/06/2021</v>
      </c>
      <c r="H9" s="67" t="str">
        <f>TEXT(DATE(MID(H12,7,4),MID(H12,4,2),MID(H12,1,2)),"dd/MM/yyyy")&amp;" - "&amp;TEXT(DATE(MID(H13,7,4),MID(H13,4,2),MID(H13,1,2)),"dd/MM/yyyy")</f>
        <v>01/01/2020 - 30/06/2020</v>
      </c>
      <c r="I9" s="22"/>
      <c r="J9" s="64"/>
    </row>
    <row r="10" spans="1:130" ht="20.100000000000001" customHeight="1">
      <c r="A10" s="64"/>
      <c r="B10" s="64"/>
      <c r="C10" s="64" t="s">
        <v>443</v>
      </c>
      <c r="D10" s="66"/>
      <c r="E10" s="65" t="str">
        <f>StartUp!$E$8</f>
        <v>JOD</v>
      </c>
      <c r="F10" s="65" t="str">
        <f>StartUp!$E$8</f>
        <v>JOD</v>
      </c>
      <c r="G10" s="65" t="str">
        <f>StartUp!$E$8</f>
        <v>JOD</v>
      </c>
      <c r="H10" s="65" t="str">
        <f>StartUp!$E$8</f>
        <v>JOD</v>
      </c>
      <c r="I10" s="22"/>
      <c r="J10" s="64"/>
    </row>
    <row r="11" spans="1:130" ht="20.100000000000001" customHeight="1">
      <c r="A11" s="64"/>
      <c r="B11" s="64" t="s">
        <v>1719</v>
      </c>
      <c r="C11" s="64" t="s">
        <v>474</v>
      </c>
      <c r="D11" s="109"/>
      <c r="E11" s="71"/>
      <c r="F11" s="71" t="s">
        <v>1836</v>
      </c>
      <c r="G11" s="71"/>
      <c r="H11" s="71" t="s">
        <v>1836</v>
      </c>
      <c r="I11" s="22"/>
      <c r="J11" s="64"/>
    </row>
    <row r="12" spans="1:130" ht="20.100000000000001" hidden="1" customHeight="1">
      <c r="A12" s="64"/>
      <c r="B12" s="64"/>
      <c r="C12" s="64" t="s">
        <v>444</v>
      </c>
      <c r="D12" s="109"/>
      <c r="E12" s="68" t="s">
        <v>1767</v>
      </c>
      <c r="F12" s="68" t="s">
        <v>1809</v>
      </c>
      <c r="G12" s="68" t="s">
        <v>1808</v>
      </c>
      <c r="H12" s="68" t="s">
        <v>1834</v>
      </c>
      <c r="I12" s="22"/>
      <c r="J12" s="64"/>
    </row>
    <row r="13" spans="1:130" ht="20.100000000000001" hidden="1" customHeight="1">
      <c r="A13" s="64"/>
      <c r="B13" s="64"/>
      <c r="C13" s="64" t="s">
        <v>445</v>
      </c>
      <c r="D13" s="109"/>
      <c r="E13" s="68" t="s">
        <v>1769</v>
      </c>
      <c r="F13" s="68" t="s">
        <v>1810</v>
      </c>
      <c r="G13" s="68" t="s">
        <v>1769</v>
      </c>
      <c r="H13" s="68" t="s">
        <v>1810</v>
      </c>
      <c r="I13" s="22"/>
      <c r="J13" s="64"/>
    </row>
    <row r="14" spans="1:130">
      <c r="A14" s="64"/>
      <c r="B14" s="64"/>
      <c r="C14" s="64" t="s">
        <v>439</v>
      </c>
      <c r="D14" s="66"/>
      <c r="E14" s="22"/>
      <c r="F14" s="22"/>
      <c r="G14" s="22"/>
      <c r="H14" s="22"/>
      <c r="I14" s="22"/>
      <c r="J14" s="64"/>
    </row>
    <row r="15" spans="1:130">
      <c r="A15" s="64" t="s">
        <v>1488</v>
      </c>
      <c r="B15" s="64"/>
      <c r="C15" s="64"/>
      <c r="D15" s="96" t="s">
        <v>2329</v>
      </c>
      <c r="E15" s="96"/>
      <c r="F15" s="96"/>
      <c r="G15" s="96"/>
      <c r="H15" s="96"/>
      <c r="J15" s="64"/>
    </row>
    <row r="16" spans="1:130">
      <c r="A16" s="64" t="s">
        <v>1489</v>
      </c>
      <c r="B16" s="64"/>
      <c r="C16" s="64"/>
      <c r="D16" s="97" t="s">
        <v>2330</v>
      </c>
      <c r="E16" s="96"/>
      <c r="F16" s="96"/>
      <c r="G16" s="96"/>
      <c r="H16" s="96"/>
      <c r="J16" s="64"/>
    </row>
    <row r="17" spans="1:10">
      <c r="A17" s="64" t="s">
        <v>1490</v>
      </c>
      <c r="B17" s="64"/>
      <c r="C17" s="64"/>
      <c r="D17" s="98" t="s">
        <v>2331</v>
      </c>
      <c r="E17" s="115"/>
      <c r="F17" s="115"/>
      <c r="G17" s="115"/>
      <c r="H17" s="115"/>
      <c r="J17" s="64"/>
    </row>
    <row r="18" spans="1:10">
      <c r="A18" s="64" t="s">
        <v>1491</v>
      </c>
      <c r="B18" s="64"/>
      <c r="C18" s="64"/>
      <c r="D18" s="98" t="s">
        <v>2332</v>
      </c>
      <c r="E18" s="115"/>
      <c r="F18" s="115"/>
      <c r="G18" s="115"/>
      <c r="H18" s="115"/>
      <c r="J18" s="64"/>
    </row>
    <row r="19" spans="1:10">
      <c r="A19" s="64" t="s">
        <v>1492</v>
      </c>
      <c r="B19" s="64"/>
      <c r="C19" s="64"/>
      <c r="D19" s="98" t="s">
        <v>2333</v>
      </c>
      <c r="E19" s="115"/>
      <c r="F19" s="115"/>
      <c r="G19" s="115"/>
      <c r="H19" s="115"/>
      <c r="J19" s="64"/>
    </row>
    <row r="20" spans="1:10" ht="15.75" thickBot="1">
      <c r="A20" s="64" t="s">
        <v>1493</v>
      </c>
      <c r="B20" s="64"/>
      <c r="C20" s="64"/>
      <c r="D20" s="111" t="s">
        <v>2334</v>
      </c>
      <c r="E20" s="117">
        <f>1*E17+1*E18+1*E19</f>
        <v>0</v>
      </c>
      <c r="F20" s="117">
        <f>1*F17+1*F18+1*F19</f>
        <v>0</v>
      </c>
      <c r="G20" s="117">
        <f>1*G17+1*G18+1*G19</f>
        <v>0</v>
      </c>
      <c r="H20" s="117">
        <f>1*H17+1*H18+1*H19</f>
        <v>0</v>
      </c>
      <c r="I20" s="60" t="s">
        <v>1881</v>
      </c>
      <c r="J20" s="64"/>
    </row>
    <row r="21" spans="1:10" ht="15.75" thickTop="1">
      <c r="A21" s="64" t="s">
        <v>1494</v>
      </c>
      <c r="B21" s="64"/>
      <c r="C21" s="64"/>
      <c r="D21" s="97" t="s">
        <v>2335</v>
      </c>
      <c r="E21" s="118"/>
      <c r="F21" s="118"/>
      <c r="G21" s="118"/>
      <c r="H21" s="118"/>
      <c r="J21" s="64"/>
    </row>
    <row r="22" spans="1:10">
      <c r="A22" s="64" t="s">
        <v>1495</v>
      </c>
      <c r="B22" s="64"/>
      <c r="C22" s="64"/>
      <c r="D22" s="98" t="s">
        <v>2336</v>
      </c>
      <c r="E22" s="115"/>
      <c r="F22" s="115"/>
      <c r="G22" s="115"/>
      <c r="H22" s="115"/>
      <c r="J22" s="64"/>
    </row>
    <row r="23" spans="1:10">
      <c r="A23" s="64" t="s">
        <v>1496</v>
      </c>
      <c r="B23" s="64"/>
      <c r="C23" s="64"/>
      <c r="D23" s="98" t="s">
        <v>2337</v>
      </c>
      <c r="E23" s="115"/>
      <c r="F23" s="115"/>
      <c r="G23" s="115"/>
      <c r="H23" s="115"/>
      <c r="J23" s="64"/>
    </row>
    <row r="24" spans="1:10">
      <c r="A24" s="64" t="s">
        <v>1497</v>
      </c>
      <c r="B24" s="64"/>
      <c r="C24" s="64"/>
      <c r="D24" s="98" t="s">
        <v>2338</v>
      </c>
      <c r="E24" s="115"/>
      <c r="F24" s="115"/>
      <c r="G24" s="115"/>
      <c r="H24" s="115"/>
      <c r="J24" s="64"/>
    </row>
    <row r="25" spans="1:10">
      <c r="A25" s="64" t="s">
        <v>1498</v>
      </c>
      <c r="B25" s="64"/>
      <c r="C25" s="64"/>
      <c r="D25" s="98" t="s">
        <v>2339</v>
      </c>
      <c r="E25" s="115"/>
      <c r="F25" s="115"/>
      <c r="G25" s="115"/>
      <c r="H25" s="115"/>
      <c r="J25" s="64"/>
    </row>
    <row r="26" spans="1:10">
      <c r="A26" s="64" t="s">
        <v>1499</v>
      </c>
      <c r="B26" s="64"/>
      <c r="C26" s="64"/>
      <c r="D26" s="98" t="s">
        <v>2340</v>
      </c>
      <c r="E26" s="115"/>
      <c r="F26" s="115"/>
      <c r="G26" s="115"/>
      <c r="H26" s="115"/>
      <c r="J26" s="64"/>
    </row>
    <row r="27" spans="1:10">
      <c r="A27" s="64" t="s">
        <v>1500</v>
      </c>
      <c r="B27" s="64"/>
      <c r="C27" s="64"/>
      <c r="D27" s="98" t="s">
        <v>2341</v>
      </c>
      <c r="E27" s="115"/>
      <c r="F27" s="115"/>
      <c r="G27" s="115"/>
      <c r="H27" s="115"/>
      <c r="J27" s="64"/>
    </row>
    <row r="28" spans="1:10">
      <c r="A28" s="64" t="s">
        <v>1501</v>
      </c>
      <c r="B28" s="64"/>
      <c r="C28" s="64"/>
      <c r="D28" s="98" t="s">
        <v>2342</v>
      </c>
      <c r="E28" s="115"/>
      <c r="F28" s="115"/>
      <c r="G28" s="115"/>
      <c r="H28" s="115"/>
      <c r="J28" s="64"/>
    </row>
    <row r="29" spans="1:10">
      <c r="A29" s="64" t="s">
        <v>1502</v>
      </c>
      <c r="B29" s="64"/>
      <c r="C29" s="64"/>
      <c r="D29" s="98" t="s">
        <v>2343</v>
      </c>
      <c r="E29" s="115"/>
      <c r="F29" s="115"/>
      <c r="G29" s="115"/>
      <c r="H29" s="115"/>
      <c r="J29" s="64"/>
    </row>
    <row r="30" spans="1:10" ht="15.75" thickBot="1">
      <c r="A30" s="64" t="s">
        <v>1503</v>
      </c>
      <c r="B30" s="64"/>
      <c r="C30" s="64"/>
      <c r="D30" s="111" t="s">
        <v>2344</v>
      </c>
      <c r="E30" s="117">
        <f>1*E22+1*E23+1*E24+1*E25+1*E26+1*E27+1*E28+1*E29</f>
        <v>0</v>
      </c>
      <c r="F30" s="117">
        <f>1*F22+1*F23+1*F24+1*F25+1*F26+1*F27+1*F28+1*F29</f>
        <v>0</v>
      </c>
      <c r="G30" s="117">
        <f>1*G22+1*G23+1*G24+1*G25+1*G26+1*G27+1*G28+1*G29</f>
        <v>0</v>
      </c>
      <c r="H30" s="117">
        <f>1*H22+1*H23+1*H24+1*H25+1*H26+1*H27+1*H28+1*H29</f>
        <v>0</v>
      </c>
      <c r="I30" s="60" t="s">
        <v>1881</v>
      </c>
      <c r="J30" s="64"/>
    </row>
    <row r="31" spans="1:10" ht="15.75" thickTop="1">
      <c r="A31" s="64" t="s">
        <v>1504</v>
      </c>
      <c r="B31" s="64"/>
      <c r="C31" s="64"/>
      <c r="D31" s="97" t="s">
        <v>2345</v>
      </c>
      <c r="E31" s="118"/>
      <c r="F31" s="118"/>
      <c r="G31" s="118"/>
      <c r="H31" s="118"/>
      <c r="J31" s="64"/>
    </row>
    <row r="32" spans="1:10">
      <c r="A32" s="64" t="s">
        <v>1505</v>
      </c>
      <c r="B32" s="64"/>
      <c r="C32" s="64"/>
      <c r="D32" s="98" t="s">
        <v>2346</v>
      </c>
      <c r="E32" s="115"/>
      <c r="F32" s="115"/>
      <c r="G32" s="115"/>
      <c r="H32" s="115"/>
      <c r="J32" s="64"/>
    </row>
    <row r="33" spans="1:10">
      <c r="A33" s="64" t="s">
        <v>1506</v>
      </c>
      <c r="B33" s="64"/>
      <c r="C33" s="64"/>
      <c r="D33" s="98" t="s">
        <v>2347</v>
      </c>
      <c r="E33" s="115"/>
      <c r="F33" s="115"/>
      <c r="G33" s="115"/>
      <c r="H33" s="115"/>
      <c r="J33" s="64"/>
    </row>
    <row r="34" spans="1:10">
      <c r="A34" s="64" t="s">
        <v>1507</v>
      </c>
      <c r="B34" s="64"/>
      <c r="C34" s="64"/>
      <c r="D34" s="98" t="s">
        <v>2348</v>
      </c>
      <c r="E34" s="115"/>
      <c r="F34" s="115"/>
      <c r="G34" s="115"/>
      <c r="H34" s="115"/>
      <c r="J34" s="64"/>
    </row>
    <row r="35" spans="1:10">
      <c r="A35" s="64" t="s">
        <v>1508</v>
      </c>
      <c r="B35" s="64"/>
      <c r="C35" s="64"/>
      <c r="D35" s="98" t="s">
        <v>2349</v>
      </c>
      <c r="E35" s="115"/>
      <c r="F35" s="115"/>
      <c r="G35" s="115"/>
      <c r="H35" s="115"/>
      <c r="J35" s="64"/>
    </row>
    <row r="36" spans="1:10">
      <c r="A36" s="64" t="s">
        <v>1509</v>
      </c>
      <c r="B36" s="64"/>
      <c r="C36" s="64"/>
      <c r="D36" s="98" t="s">
        <v>2350</v>
      </c>
      <c r="E36" s="115"/>
      <c r="F36" s="115"/>
      <c r="G36" s="115"/>
      <c r="H36" s="115"/>
      <c r="J36" s="64"/>
    </row>
    <row r="37" spans="1:10">
      <c r="A37" s="64" t="s">
        <v>1510</v>
      </c>
      <c r="B37" s="64"/>
      <c r="C37" s="64"/>
      <c r="D37" s="98" t="s">
        <v>2351</v>
      </c>
      <c r="E37" s="115"/>
      <c r="F37" s="115"/>
      <c r="G37" s="115"/>
      <c r="H37" s="115"/>
      <c r="J37" s="64"/>
    </row>
    <row r="38" spans="1:10">
      <c r="A38" s="64" t="s">
        <v>1511</v>
      </c>
      <c r="B38" s="64"/>
      <c r="C38" s="64"/>
      <c r="D38" s="98" t="s">
        <v>2352</v>
      </c>
      <c r="E38" s="115"/>
      <c r="F38" s="115"/>
      <c r="G38" s="115"/>
      <c r="H38" s="115"/>
      <c r="J38" s="64"/>
    </row>
    <row r="39" spans="1:10">
      <c r="A39" s="64" t="s">
        <v>1512</v>
      </c>
      <c r="B39" s="64"/>
      <c r="C39" s="64"/>
      <c r="D39" s="98" t="s">
        <v>2353</v>
      </c>
      <c r="E39" s="115"/>
      <c r="F39" s="115"/>
      <c r="G39" s="115"/>
      <c r="H39" s="115"/>
      <c r="J39" s="64"/>
    </row>
    <row r="40" spans="1:10">
      <c r="A40" s="64" t="s">
        <v>1513</v>
      </c>
      <c r="B40" s="64"/>
      <c r="C40" s="64"/>
      <c r="D40" s="98" t="s">
        <v>2354</v>
      </c>
      <c r="E40" s="115"/>
      <c r="F40" s="115"/>
      <c r="G40" s="115"/>
      <c r="H40" s="115"/>
      <c r="J40" s="64"/>
    </row>
    <row r="41" spans="1:10">
      <c r="A41" s="64" t="s">
        <v>1514</v>
      </c>
      <c r="B41" s="64"/>
      <c r="C41" s="64"/>
      <c r="D41" s="98" t="s">
        <v>2355</v>
      </c>
      <c r="E41" s="115"/>
      <c r="F41" s="115"/>
      <c r="G41" s="115"/>
      <c r="H41" s="115"/>
      <c r="J41" s="64"/>
    </row>
    <row r="42" spans="1:10">
      <c r="A42" s="64" t="s">
        <v>1515</v>
      </c>
      <c r="B42" s="64"/>
      <c r="C42" s="64"/>
      <c r="D42" s="98" t="s">
        <v>2356</v>
      </c>
      <c r="E42" s="115"/>
      <c r="F42" s="115"/>
      <c r="G42" s="115"/>
      <c r="H42" s="115"/>
      <c r="J42" s="64"/>
    </row>
    <row r="43" spans="1:10">
      <c r="A43" s="64" t="s">
        <v>1516</v>
      </c>
      <c r="B43" s="64"/>
      <c r="C43" s="64"/>
      <c r="D43" s="98" t="s">
        <v>2357</v>
      </c>
      <c r="E43" s="115"/>
      <c r="F43" s="115"/>
      <c r="G43" s="115"/>
      <c r="H43" s="115"/>
      <c r="J43" s="64"/>
    </row>
    <row r="44" spans="1:10">
      <c r="A44" s="64" t="s">
        <v>1517</v>
      </c>
      <c r="B44" s="64"/>
      <c r="C44" s="64"/>
      <c r="D44" s="98" t="s">
        <v>2358</v>
      </c>
      <c r="E44" s="115"/>
      <c r="F44" s="115"/>
      <c r="G44" s="115"/>
      <c r="H44" s="115"/>
      <c r="J44" s="64"/>
    </row>
    <row r="45" spans="1:10">
      <c r="A45" s="64" t="s">
        <v>1518</v>
      </c>
      <c r="B45" s="64"/>
      <c r="C45" s="64"/>
      <c r="D45" s="98" t="s">
        <v>2359</v>
      </c>
      <c r="E45" s="115"/>
      <c r="F45" s="115"/>
      <c r="G45" s="115"/>
      <c r="H45" s="115"/>
      <c r="J45" s="64"/>
    </row>
    <row r="46" spans="1:10">
      <c r="A46" s="64" t="s">
        <v>1519</v>
      </c>
      <c r="B46" s="64"/>
      <c r="C46" s="64"/>
      <c r="D46" s="98" t="s">
        <v>2360</v>
      </c>
      <c r="E46" s="115"/>
      <c r="F46" s="115"/>
      <c r="G46" s="115"/>
      <c r="H46" s="115"/>
      <c r="J46" s="64"/>
    </row>
    <row r="47" spans="1:10">
      <c r="A47" s="64" t="s">
        <v>1520</v>
      </c>
      <c r="B47" s="64"/>
      <c r="C47" s="64"/>
      <c r="D47" s="98" t="s">
        <v>2361</v>
      </c>
      <c r="E47" s="115"/>
      <c r="F47" s="115"/>
      <c r="G47" s="115"/>
      <c r="H47" s="115"/>
      <c r="J47" s="64"/>
    </row>
    <row r="48" spans="1:10">
      <c r="A48" s="64" t="s">
        <v>1521</v>
      </c>
      <c r="B48" s="64"/>
      <c r="C48" s="64"/>
      <c r="D48" s="98" t="s">
        <v>2362</v>
      </c>
      <c r="E48" s="115"/>
      <c r="F48" s="115"/>
      <c r="G48" s="115"/>
      <c r="H48" s="115"/>
      <c r="J48" s="64"/>
    </row>
    <row r="49" spans="1:10">
      <c r="A49" s="64" t="s">
        <v>1522</v>
      </c>
      <c r="B49" s="64"/>
      <c r="C49" s="64"/>
      <c r="D49" s="98" t="s">
        <v>2363</v>
      </c>
      <c r="E49" s="115"/>
      <c r="F49" s="115"/>
      <c r="G49" s="115"/>
      <c r="H49" s="115"/>
      <c r="J49" s="64"/>
    </row>
    <row r="50" spans="1:10">
      <c r="A50" s="64" t="s">
        <v>1523</v>
      </c>
      <c r="B50" s="64"/>
      <c r="C50" s="64"/>
      <c r="D50" s="98" t="s">
        <v>2364</v>
      </c>
      <c r="E50" s="115"/>
      <c r="F50" s="115"/>
      <c r="G50" s="115"/>
      <c r="H50" s="115"/>
      <c r="J50" s="64"/>
    </row>
    <row r="51" spans="1:10">
      <c r="A51" s="64" t="s">
        <v>1524</v>
      </c>
      <c r="B51" s="64"/>
      <c r="C51" s="64"/>
      <c r="D51" s="98" t="s">
        <v>2365</v>
      </c>
      <c r="E51" s="115"/>
      <c r="F51" s="115"/>
      <c r="G51" s="115"/>
      <c r="H51" s="115"/>
      <c r="J51" s="64"/>
    </row>
    <row r="52" spans="1:10">
      <c r="A52" s="64" t="s">
        <v>1525</v>
      </c>
      <c r="B52" s="64"/>
      <c r="C52" s="64"/>
      <c r="D52" s="98" t="s">
        <v>2366</v>
      </c>
      <c r="E52" s="115"/>
      <c r="F52" s="115"/>
      <c r="G52" s="115"/>
      <c r="H52" s="115"/>
      <c r="J52" s="64"/>
    </row>
    <row r="53" spans="1:10">
      <c r="A53" s="64" t="s">
        <v>1526</v>
      </c>
      <c r="B53" s="64"/>
      <c r="C53" s="64"/>
      <c r="D53" s="98" t="s">
        <v>2367</v>
      </c>
      <c r="E53" s="115"/>
      <c r="F53" s="115"/>
      <c r="G53" s="115"/>
      <c r="H53" s="115"/>
      <c r="J53" s="64"/>
    </row>
    <row r="54" spans="1:10">
      <c r="A54" s="64" t="s">
        <v>1527</v>
      </c>
      <c r="B54" s="64"/>
      <c r="C54" s="64"/>
      <c r="D54" s="98" t="s">
        <v>2368</v>
      </c>
      <c r="E54" s="115"/>
      <c r="F54" s="115"/>
      <c r="G54" s="115"/>
      <c r="H54" s="115"/>
      <c r="J54" s="64"/>
    </row>
    <row r="55" spans="1:10">
      <c r="A55" s="64" t="s">
        <v>1528</v>
      </c>
      <c r="B55" s="64"/>
      <c r="C55" s="64"/>
      <c r="D55" s="98" t="s">
        <v>2369</v>
      </c>
      <c r="E55" s="115"/>
      <c r="F55" s="115"/>
      <c r="G55" s="115"/>
      <c r="H55" s="115"/>
      <c r="J55" s="64"/>
    </row>
    <row r="56" spans="1:10" ht="25.5">
      <c r="A56" s="64" t="s">
        <v>1529</v>
      </c>
      <c r="B56" s="64"/>
      <c r="C56" s="64"/>
      <c r="D56" s="98" t="s">
        <v>2370</v>
      </c>
      <c r="E56" s="115"/>
      <c r="F56" s="115"/>
      <c r="G56" s="115"/>
      <c r="H56" s="115"/>
      <c r="J56" s="64"/>
    </row>
    <row r="57" spans="1:10" ht="25.5">
      <c r="A57" s="64" t="s">
        <v>1530</v>
      </c>
      <c r="B57" s="64"/>
      <c r="C57" s="64"/>
      <c r="D57" s="98" t="s">
        <v>2371</v>
      </c>
      <c r="E57" s="115"/>
      <c r="F57" s="115"/>
      <c r="G57" s="115"/>
      <c r="H57" s="115"/>
      <c r="J57" s="64"/>
    </row>
    <row r="58" spans="1:10">
      <c r="A58" s="64" t="s">
        <v>1531</v>
      </c>
      <c r="B58" s="64"/>
      <c r="C58" s="64"/>
      <c r="D58" s="98" t="s">
        <v>2372</v>
      </c>
      <c r="E58" s="115"/>
      <c r="F58" s="115"/>
      <c r="G58" s="115"/>
      <c r="H58" s="115"/>
      <c r="J58" s="64"/>
    </row>
    <row r="59" spans="1:10" ht="15.75" thickBot="1">
      <c r="A59" s="64" t="s">
        <v>1532</v>
      </c>
      <c r="B59" s="64"/>
      <c r="C59" s="64"/>
      <c r="D59" s="111" t="s">
        <v>2373</v>
      </c>
      <c r="E59" s="117">
        <f>1*E32+1*E33+1*E34+1*E35+1*E36+1*E37+1*E38+1*E39+1*E40+1*E41+1*E42+1*E43+1*E44+1*E45+1*E46+1*E47+1*E48+1*E49+1*E50+1*E51+1*E52+1*E53+1*E54+1*E55+1*E56+1*E57+1*E58</f>
        <v>0</v>
      </c>
      <c r="F59" s="117">
        <f>1*F32+1*F33+1*F34+1*F35+1*F36+1*F37+1*F38+1*F39+1*F40+1*F41+1*F42+1*F43+1*F44+1*F45+1*F46+1*F47+1*F48+1*F49+1*F50+1*F51+1*F52+1*F53+1*F54+1*F55+1*F56+1*F57+1*F58</f>
        <v>0</v>
      </c>
      <c r="G59" s="117">
        <f>1*G32+1*G33+1*G34+1*G35+1*G36+1*G37+1*G38+1*G39+1*G40+1*G41+1*G42+1*G43+1*G44+1*G45+1*G46+1*G47+1*G48+1*G49+1*G50+1*G51+1*G52+1*G53+1*G54+1*G55+1*G56+1*G57+1*G58</f>
        <v>0</v>
      </c>
      <c r="H59" s="117">
        <f>1*H32+1*H33+1*H34+1*H35+1*H36+1*H37+1*H38+1*H39+1*H40+1*H41+1*H42+1*H43+1*H44+1*H45+1*H46+1*H47+1*H48+1*H49+1*H50+1*H51+1*H52+1*H53+1*H54+1*H55+1*H56+1*H57+1*H58</f>
        <v>0</v>
      </c>
      <c r="I59" s="60" t="s">
        <v>1881</v>
      </c>
      <c r="J59" s="64"/>
    </row>
    <row r="60" spans="1:10" ht="15.75" thickTop="1">
      <c r="A60" s="64" t="s">
        <v>1533</v>
      </c>
      <c r="B60" s="64"/>
      <c r="C60" s="64"/>
      <c r="D60" s="97" t="s">
        <v>2374</v>
      </c>
      <c r="E60" s="118"/>
      <c r="F60" s="118"/>
      <c r="G60" s="118"/>
      <c r="H60" s="118"/>
      <c r="J60" s="64"/>
    </row>
    <row r="61" spans="1:10">
      <c r="A61" s="64" t="s">
        <v>1534</v>
      </c>
      <c r="B61" s="64"/>
      <c r="C61" s="64"/>
      <c r="D61" s="98" t="s">
        <v>2375</v>
      </c>
      <c r="E61" s="115"/>
      <c r="F61" s="115"/>
      <c r="G61" s="115"/>
      <c r="H61" s="115"/>
      <c r="J61" s="64"/>
    </row>
    <row r="62" spans="1:10">
      <c r="A62" s="64" t="s">
        <v>1535</v>
      </c>
      <c r="B62" s="64"/>
      <c r="C62" s="64"/>
      <c r="D62" s="98" t="s">
        <v>2376</v>
      </c>
      <c r="E62" s="115"/>
      <c r="F62" s="115"/>
      <c r="G62" s="115"/>
      <c r="H62" s="115"/>
      <c r="J62" s="64"/>
    </row>
    <row r="63" spans="1:10">
      <c r="A63" s="64" t="s">
        <v>1536</v>
      </c>
      <c r="B63" s="64"/>
      <c r="C63" s="64"/>
      <c r="D63" s="98" t="s">
        <v>2377</v>
      </c>
      <c r="E63" s="115"/>
      <c r="F63" s="115"/>
      <c r="G63" s="115"/>
      <c r="H63" s="115"/>
      <c r="J63" s="64"/>
    </row>
    <row r="64" spans="1:10">
      <c r="A64" s="64" t="s">
        <v>1537</v>
      </c>
      <c r="B64" s="64"/>
      <c r="C64" s="64"/>
      <c r="D64" s="98" t="s">
        <v>2378</v>
      </c>
      <c r="E64" s="115"/>
      <c r="F64" s="115"/>
      <c r="G64" s="115"/>
      <c r="H64" s="115"/>
      <c r="J64" s="64"/>
    </row>
    <row r="65" spans="1:10">
      <c r="A65" s="64" t="s">
        <v>1538</v>
      </c>
      <c r="B65" s="64"/>
      <c r="C65" s="64"/>
      <c r="D65" s="98" t="s">
        <v>2051</v>
      </c>
      <c r="E65" s="115"/>
      <c r="F65" s="115"/>
      <c r="G65" s="115"/>
      <c r="H65" s="115"/>
      <c r="J65" s="64"/>
    </row>
    <row r="66" spans="1:10">
      <c r="A66" s="64" t="s">
        <v>1539</v>
      </c>
      <c r="B66" s="64"/>
      <c r="C66" s="64"/>
      <c r="D66" s="98" t="s">
        <v>2379</v>
      </c>
      <c r="E66" s="115"/>
      <c r="F66" s="115"/>
      <c r="G66" s="115"/>
      <c r="H66" s="115"/>
      <c r="J66" s="64"/>
    </row>
    <row r="67" spans="1:10">
      <c r="A67" s="64" t="s">
        <v>1540</v>
      </c>
      <c r="B67" s="64"/>
      <c r="C67" s="64"/>
      <c r="D67" s="98" t="s">
        <v>2380</v>
      </c>
      <c r="E67" s="115"/>
      <c r="F67" s="115"/>
      <c r="G67" s="115"/>
      <c r="H67" s="115"/>
      <c r="J67" s="64"/>
    </row>
    <row r="68" spans="1:10">
      <c r="A68" s="64" t="s">
        <v>1541</v>
      </c>
      <c r="B68" s="64"/>
      <c r="C68" s="64"/>
      <c r="D68" s="98" t="s">
        <v>2381</v>
      </c>
      <c r="E68" s="115"/>
      <c r="F68" s="115"/>
      <c r="G68" s="115"/>
      <c r="H68" s="115"/>
      <c r="J68" s="64"/>
    </row>
    <row r="69" spans="1:10">
      <c r="A69" s="64" t="s">
        <v>1542</v>
      </c>
      <c r="B69" s="64"/>
      <c r="C69" s="64"/>
      <c r="D69" s="98" t="s">
        <v>2382</v>
      </c>
      <c r="E69" s="115"/>
      <c r="F69" s="115"/>
      <c r="G69" s="115"/>
      <c r="H69" s="115"/>
      <c r="J69" s="64"/>
    </row>
    <row r="70" spans="1:10" ht="15.75" thickBot="1">
      <c r="A70" s="64" t="s">
        <v>1543</v>
      </c>
      <c r="B70" s="64"/>
      <c r="C70" s="64"/>
      <c r="D70" s="111" t="s">
        <v>2383</v>
      </c>
      <c r="E70" s="117">
        <f>1*E61+1*E62+1*E63+1*E64+1*E65+1*E66+1*E67+1*E68+1*E69</f>
        <v>0</v>
      </c>
      <c r="F70" s="117">
        <f>1*F61+1*F62+1*F63+1*F64+1*F65+1*F66+1*F67+1*F68+1*F69</f>
        <v>0</v>
      </c>
      <c r="G70" s="117">
        <f>1*G61+1*G62+1*G63+1*G64+1*G65+1*G66+1*G67+1*G68+1*G69</f>
        <v>0</v>
      </c>
      <c r="H70" s="117">
        <f>1*H61+1*H62+1*H63+1*H64+1*H65+1*H66+1*H67+1*H68+1*H69</f>
        <v>0</v>
      </c>
      <c r="I70" s="60" t="s">
        <v>1881</v>
      </c>
      <c r="J70" s="64"/>
    </row>
    <row r="71" spans="1:10" ht="15.75" thickTop="1">
      <c r="A71" s="64" t="s">
        <v>1544</v>
      </c>
      <c r="B71" s="64"/>
      <c r="C71" s="64"/>
      <c r="D71" s="97" t="s">
        <v>2384</v>
      </c>
      <c r="E71" s="118"/>
      <c r="F71" s="118"/>
      <c r="G71" s="118"/>
      <c r="H71" s="118"/>
      <c r="J71" s="64"/>
    </row>
    <row r="72" spans="1:10">
      <c r="A72" s="64" t="s">
        <v>1545</v>
      </c>
      <c r="B72" s="64"/>
      <c r="C72" s="64"/>
      <c r="D72" s="98" t="s">
        <v>2385</v>
      </c>
      <c r="E72" s="115"/>
      <c r="F72" s="115"/>
      <c r="G72" s="115"/>
      <c r="H72" s="115"/>
      <c r="J72" s="64"/>
    </row>
    <row r="73" spans="1:10">
      <c r="A73" s="64" t="s">
        <v>1546</v>
      </c>
      <c r="B73" s="64"/>
      <c r="C73" s="64"/>
      <c r="D73" s="98" t="s">
        <v>2386</v>
      </c>
      <c r="E73" s="115"/>
      <c r="F73" s="115"/>
      <c r="G73" s="115"/>
      <c r="H73" s="115"/>
      <c r="J73" s="64"/>
    </row>
    <row r="74" spans="1:10">
      <c r="A74" s="64" t="s">
        <v>1547</v>
      </c>
      <c r="B74" s="64"/>
      <c r="C74" s="64"/>
      <c r="D74" s="98" t="s">
        <v>2387</v>
      </c>
      <c r="E74" s="115"/>
      <c r="F74" s="115"/>
      <c r="G74" s="115"/>
      <c r="H74" s="115"/>
      <c r="J74" s="64"/>
    </row>
    <row r="75" spans="1:10">
      <c r="A75" s="64" t="s">
        <v>1548</v>
      </c>
      <c r="B75" s="64"/>
      <c r="C75" s="64"/>
      <c r="D75" s="98" t="s">
        <v>2388</v>
      </c>
      <c r="E75" s="115"/>
      <c r="F75" s="115"/>
      <c r="G75" s="115"/>
      <c r="H75" s="115"/>
      <c r="J75" s="64"/>
    </row>
    <row r="76" spans="1:10">
      <c r="A76" s="64" t="s">
        <v>1549</v>
      </c>
      <c r="B76" s="64"/>
      <c r="C76" s="64"/>
      <c r="D76" s="98" t="s">
        <v>2389</v>
      </c>
      <c r="E76" s="115"/>
      <c r="F76" s="115"/>
      <c r="G76" s="115"/>
      <c r="H76" s="115"/>
      <c r="J76" s="64"/>
    </row>
    <row r="77" spans="1:10">
      <c r="A77" s="64" t="s">
        <v>1550</v>
      </c>
      <c r="B77" s="64"/>
      <c r="C77" s="64"/>
      <c r="D77" s="98" t="s">
        <v>2390</v>
      </c>
      <c r="E77" s="115"/>
      <c r="F77" s="115"/>
      <c r="G77" s="115"/>
      <c r="H77" s="115"/>
      <c r="J77" s="64"/>
    </row>
    <row r="78" spans="1:10">
      <c r="A78" s="64" t="s">
        <v>1551</v>
      </c>
      <c r="B78" s="64"/>
      <c r="C78" s="64"/>
      <c r="D78" s="98" t="s">
        <v>2391</v>
      </c>
      <c r="E78" s="115"/>
      <c r="F78" s="115"/>
      <c r="G78" s="115"/>
      <c r="H78" s="115"/>
      <c r="J78" s="64"/>
    </row>
    <row r="79" spans="1:10">
      <c r="A79" s="64" t="s">
        <v>1552</v>
      </c>
      <c r="B79" s="64"/>
      <c r="C79" s="64"/>
      <c r="D79" s="98" t="s">
        <v>2392</v>
      </c>
      <c r="E79" s="115"/>
      <c r="F79" s="115"/>
      <c r="G79" s="115"/>
      <c r="H79" s="115"/>
      <c r="J79" s="64"/>
    </row>
    <row r="80" spans="1:10">
      <c r="A80" s="64" t="s">
        <v>1553</v>
      </c>
      <c r="B80" s="64"/>
      <c r="C80" s="64"/>
      <c r="D80" s="98" t="s">
        <v>2393</v>
      </c>
      <c r="E80" s="115"/>
      <c r="F80" s="115"/>
      <c r="G80" s="115"/>
      <c r="H80" s="115"/>
      <c r="J80" s="64"/>
    </row>
    <row r="81" spans="1:10">
      <c r="A81" s="64" t="s">
        <v>1554</v>
      </c>
      <c r="B81" s="64"/>
      <c r="C81" s="64"/>
      <c r="D81" s="98" t="s">
        <v>2394</v>
      </c>
      <c r="E81" s="115"/>
      <c r="F81" s="115"/>
      <c r="G81" s="115"/>
      <c r="H81" s="115"/>
      <c r="J81" s="64"/>
    </row>
    <row r="82" spans="1:10" ht="15.75" thickBot="1">
      <c r="A82" s="64" t="s">
        <v>1555</v>
      </c>
      <c r="B82" s="64"/>
      <c r="C82" s="64"/>
      <c r="D82" s="111" t="s">
        <v>2395</v>
      </c>
      <c r="E82" s="117">
        <f>1*E72+1*E73+1*E74+1*E75+1*E76+1*E77+1*E78+1*E79+1*E80+1*E81</f>
        <v>0</v>
      </c>
      <c r="F82" s="117">
        <f>1*F72+1*F73+1*F74+1*F75+1*F76+1*F77+1*F78+1*F79+1*F80+1*F81</f>
        <v>0</v>
      </c>
      <c r="G82" s="117">
        <f>1*G72+1*G73+1*G74+1*G75+1*G76+1*G77+1*G78+1*G79+1*G80+1*G81</f>
        <v>0</v>
      </c>
      <c r="H82" s="117">
        <f>1*H72+1*H73+1*H74+1*H75+1*H76+1*H77+1*H78+1*H79+1*H80+1*H81</f>
        <v>0</v>
      </c>
      <c r="I82" s="60" t="s">
        <v>1881</v>
      </c>
      <c r="J82" s="64"/>
    </row>
    <row r="83" spans="1:10" ht="15.75" thickTop="1">
      <c r="A83" s="64" t="s">
        <v>1556</v>
      </c>
      <c r="B83" s="64"/>
      <c r="C83" s="64"/>
      <c r="D83" s="97" t="s">
        <v>2396</v>
      </c>
      <c r="E83" s="118"/>
      <c r="F83" s="118"/>
      <c r="G83" s="118"/>
      <c r="H83" s="118"/>
      <c r="J83" s="64"/>
    </row>
    <row r="84" spans="1:10">
      <c r="A84" s="64" t="s">
        <v>1557</v>
      </c>
      <c r="B84" s="64"/>
      <c r="C84" s="64"/>
      <c r="D84" s="98" t="s">
        <v>2090</v>
      </c>
      <c r="E84" s="115"/>
      <c r="F84" s="115"/>
      <c r="G84" s="115"/>
      <c r="H84" s="115"/>
      <c r="J84" s="64"/>
    </row>
    <row r="85" spans="1:10">
      <c r="A85" s="64" t="s">
        <v>1558</v>
      </c>
      <c r="B85" s="64"/>
      <c r="C85" s="64"/>
      <c r="D85" s="98" t="s">
        <v>2397</v>
      </c>
      <c r="E85" s="115"/>
      <c r="F85" s="115"/>
      <c r="G85" s="115"/>
      <c r="H85" s="115"/>
      <c r="J85" s="64"/>
    </row>
    <row r="86" spans="1:10">
      <c r="A86" s="64" t="s">
        <v>1559</v>
      </c>
      <c r="B86" s="64"/>
      <c r="C86" s="64"/>
      <c r="D86" s="98" t="s">
        <v>2398</v>
      </c>
      <c r="E86" s="115"/>
      <c r="F86" s="115"/>
      <c r="G86" s="115"/>
      <c r="H86" s="115"/>
      <c r="J86" s="64"/>
    </row>
    <row r="87" spans="1:10">
      <c r="A87" s="64" t="s">
        <v>1560</v>
      </c>
      <c r="B87" s="64"/>
      <c r="C87" s="64"/>
      <c r="D87" s="98" t="s">
        <v>2399</v>
      </c>
      <c r="E87" s="115"/>
      <c r="F87" s="115"/>
      <c r="G87" s="115"/>
      <c r="H87" s="115"/>
      <c r="J87" s="64"/>
    </row>
    <row r="88" spans="1:10">
      <c r="A88" s="64" t="s">
        <v>1561</v>
      </c>
      <c r="B88" s="64"/>
      <c r="C88" s="64"/>
      <c r="D88" s="98" t="s">
        <v>2400</v>
      </c>
      <c r="E88" s="115"/>
      <c r="F88" s="115"/>
      <c r="G88" s="115"/>
      <c r="H88" s="115"/>
      <c r="J88" s="64"/>
    </row>
    <row r="89" spans="1:10" ht="15.75" thickBot="1">
      <c r="A89" s="64" t="s">
        <v>1562</v>
      </c>
      <c r="B89" s="64"/>
      <c r="C89" s="64"/>
      <c r="D89" s="111" t="s">
        <v>2401</v>
      </c>
      <c r="E89" s="117">
        <f>1*E84+1*E85+1*E86+1*E87+1*E88</f>
        <v>0</v>
      </c>
      <c r="F89" s="117">
        <f>1*F84+1*F85+1*F86+1*F87+1*F88</f>
        <v>0</v>
      </c>
      <c r="G89" s="117">
        <f>1*G84+1*G85+1*G86+1*G87+1*G88</f>
        <v>0</v>
      </c>
      <c r="H89" s="117">
        <f>1*H84+1*H85+1*H86+1*H87+1*H88</f>
        <v>0</v>
      </c>
      <c r="I89" s="60" t="s">
        <v>1881</v>
      </c>
      <c r="J89" s="64"/>
    </row>
    <row r="90" spans="1:10" ht="15.75" thickTop="1">
      <c r="A90" s="64" t="s">
        <v>1563</v>
      </c>
      <c r="B90" s="64"/>
      <c r="C90" s="64"/>
      <c r="D90" s="97" t="s">
        <v>2402</v>
      </c>
      <c r="E90" s="118"/>
      <c r="F90" s="118"/>
      <c r="G90" s="118"/>
      <c r="H90" s="118"/>
      <c r="J90" s="64"/>
    </row>
    <row r="91" spans="1:10">
      <c r="A91" s="64" t="s">
        <v>1564</v>
      </c>
      <c r="B91" s="64"/>
      <c r="C91" s="64"/>
      <c r="D91" s="98" t="s">
        <v>2403</v>
      </c>
      <c r="E91" s="115"/>
      <c r="F91" s="115"/>
      <c r="G91" s="115"/>
      <c r="H91" s="115"/>
      <c r="J91" s="64"/>
    </row>
    <row r="92" spans="1:10">
      <c r="A92" s="64" t="s">
        <v>1565</v>
      </c>
      <c r="B92" s="64"/>
      <c r="C92" s="64"/>
      <c r="D92" s="98" t="s">
        <v>2404</v>
      </c>
      <c r="E92" s="115"/>
      <c r="F92" s="115"/>
      <c r="G92" s="115"/>
      <c r="H92" s="115"/>
      <c r="J92" s="64"/>
    </row>
    <row r="93" spans="1:10">
      <c r="A93" s="64" t="s">
        <v>1566</v>
      </c>
      <c r="B93" s="64"/>
      <c r="C93" s="64"/>
      <c r="D93" s="98" t="s">
        <v>2405</v>
      </c>
      <c r="E93" s="115"/>
      <c r="F93" s="115"/>
      <c r="G93" s="115"/>
      <c r="H93" s="115"/>
      <c r="J93" s="64"/>
    </row>
    <row r="94" spans="1:10">
      <c r="A94" s="64" t="s">
        <v>1567</v>
      </c>
      <c r="B94" s="64"/>
      <c r="C94" s="64"/>
      <c r="D94" s="98" t="s">
        <v>2406</v>
      </c>
      <c r="E94" s="115"/>
      <c r="F94" s="115"/>
      <c r="G94" s="115"/>
      <c r="H94" s="115"/>
      <c r="J94" s="64"/>
    </row>
    <row r="95" spans="1:10">
      <c r="A95" s="64" t="s">
        <v>1568</v>
      </c>
      <c r="B95" s="64"/>
      <c r="C95" s="64"/>
      <c r="D95" s="98" t="s">
        <v>2407</v>
      </c>
      <c r="E95" s="115"/>
      <c r="F95" s="115"/>
      <c r="G95" s="115"/>
      <c r="H95" s="115"/>
      <c r="J95" s="64"/>
    </row>
    <row r="96" spans="1:10">
      <c r="A96" s="64" t="s">
        <v>1569</v>
      </c>
      <c r="B96" s="64"/>
      <c r="C96" s="64"/>
      <c r="D96" s="98" t="s">
        <v>2408</v>
      </c>
      <c r="E96" s="115"/>
      <c r="F96" s="115"/>
      <c r="G96" s="115"/>
      <c r="H96" s="115"/>
      <c r="J96" s="64"/>
    </row>
    <row r="97" spans="1:10" ht="15.75" thickBot="1">
      <c r="A97" s="64" t="s">
        <v>1570</v>
      </c>
      <c r="B97" s="64"/>
      <c r="C97" s="64"/>
      <c r="D97" s="111" t="s">
        <v>2409</v>
      </c>
      <c r="E97" s="117">
        <f>1*E91+1*E92+1*E93+1*E94+1*E95+1*E96</f>
        <v>0</v>
      </c>
      <c r="F97" s="117">
        <f>1*F91+1*F92+1*F93+1*F94+1*F95+1*F96</f>
        <v>0</v>
      </c>
      <c r="G97" s="117">
        <f>1*G91+1*G92+1*G93+1*G94+1*G95+1*G96</f>
        <v>0</v>
      </c>
      <c r="H97" s="117">
        <f>1*H91+1*H92+1*H93+1*H94+1*H95+1*H96</f>
        <v>0</v>
      </c>
      <c r="I97" s="60" t="s">
        <v>1881</v>
      </c>
      <c r="J97" s="64"/>
    </row>
    <row r="98" spans="1:10" ht="15.75" hidden="1" thickTop="1">
      <c r="A98" s="64"/>
      <c r="B98" s="64"/>
      <c r="C98" s="64" t="s">
        <v>439</v>
      </c>
      <c r="D98" s="22"/>
      <c r="E98" s="22"/>
      <c r="F98" s="22"/>
      <c r="G98" s="22"/>
      <c r="H98" s="22"/>
      <c r="I98" s="22"/>
      <c r="J98" s="64"/>
    </row>
    <row r="99" spans="1:10" ht="15.75" hidden="1" thickTop="1">
      <c r="A99" s="64"/>
      <c r="B99" s="64"/>
      <c r="C99" s="64" t="s">
        <v>459</v>
      </c>
      <c r="D99" s="64"/>
      <c r="E99" s="64"/>
      <c r="F99" s="64"/>
      <c r="G99" s="64"/>
      <c r="H99" s="64"/>
      <c r="I99" s="64"/>
      <c r="J99" s="64" t="s">
        <v>460</v>
      </c>
    </row>
    <row r="100" spans="1:10" ht="15.75" thickTop="1">
      <c r="A100" s="22"/>
      <c r="B100" s="22"/>
      <c r="C100" s="22"/>
      <c r="D100" s="22"/>
      <c r="E100" s="22"/>
      <c r="F100" s="22"/>
      <c r="G100" s="22"/>
    </row>
  </sheetData>
  <sheetProtection algorithmName="SHA-512" hashValue="Vz/wEJonhtbCj21toqcKa14Pga0mkfWFWXh8UM0vVvvgt4dj/X9TCIaOSA2TQEOctR0cOk23AeB2YzWXmQmhnQ==" saltValue="JZF5e/Dk5KvzDuNS0fITTw==" spinCount="100000" sheet="1" objects="1" scenarios="1" formatColumns="0" formatRows="0"/>
  <dataValidations count="1">
    <dataValidation type="custom" allowBlank="1" showInputMessage="1" showErrorMessage="1" error="Please enter a numeric value upto 2 decimal places only" sqref="E91:H97 E84:H89 E72:H82 E61:H70 E32:H59 E22:H30 E17:H20">
      <formula1>AND(ISNUMBER(E17),IF(ISERR(FIND(".",E17)),TRUE,IF(LEN(E17)-FIND(".",E17)&lt;=2,TRUE,FALSE)))</formula1>
    </dataValidation>
  </dataValidations>
  <hyperlinks>
    <hyperlink ref="I20" tooltip="اظهار تفاصيل البند" display="اظهار تفاصيل البند"/>
    <hyperlink ref="I30" tooltip="اظهار تفاصيل البند" display="اظهار تفاصيل البند"/>
    <hyperlink ref="I59" tooltip="اظهار تفاصيل البند" display="اظهار تفاصيل البند"/>
    <hyperlink ref="I70" tooltip="اظهار تفاصيل البند" display="اظهار تفاصيل البند"/>
    <hyperlink ref="I82" tooltip="اظهار تفاصيل البند" display="اظهار تفاصيل البند"/>
    <hyperlink ref="I89" tooltip="اظهار تفاصيل البند" display="اظهار تفاصيل البند"/>
    <hyperlink ref="I97"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23600"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3600" r:id="rId3" name="LegendBtn"/>
      </mc:Fallback>
    </mc:AlternateContent>
    <mc:AlternateContent xmlns:mc="http://schemas.openxmlformats.org/markup-compatibility/2006">
      <mc:Choice Requires="x14">
        <control shapeId="23599"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3599" r:id="rId5" name="HelpBtn"/>
      </mc:Fallback>
    </mc:AlternateContent>
    <mc:AlternateContent xmlns:mc="http://schemas.openxmlformats.org/markup-compatibility/2006">
      <mc:Choice Requires="x14">
        <control shapeId="23598"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3598" r:id="rId7" name="ToolboxBtn"/>
      </mc:Fallback>
    </mc:AlternateContent>
    <mc:AlternateContent xmlns:mc="http://schemas.openxmlformats.org/markup-compatibility/2006">
      <mc:Choice Requires="x14">
        <control shapeId="23597"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3597" r:id="rId9" name="HomeBtn"/>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DZ129"/>
  <sheetViews>
    <sheetView showGridLines="0" rightToLeft="1" workbookViewId="0">
      <pane ySplit="2" topLeftCell="A3" activePane="bottomLeft" state="frozen"/>
      <selection pane="bottomLeft" activeCell="E73" sqref="E73"/>
    </sheetView>
  </sheetViews>
  <sheetFormatPr defaultRowHeight="15"/>
  <cols>
    <col min="1" max="2" width="0" hidden="1" customWidth="1"/>
    <col min="3" max="3" width="3.7109375" customWidth="1"/>
    <col min="4" max="4" width="50.7109375" customWidth="1"/>
    <col min="5" max="6" width="22.7109375" customWidth="1"/>
  </cols>
  <sheetData>
    <row r="1" spans="1:130" ht="80.099999999999994" customHeight="1">
      <c r="A1" s="51" t="s">
        <v>1571</v>
      </c>
      <c r="B1" s="22"/>
      <c r="C1" s="22"/>
      <c r="D1" s="22"/>
      <c r="E1" s="22"/>
      <c r="F1" s="22"/>
      <c r="G1" s="22"/>
      <c r="H1" s="22"/>
    </row>
    <row r="2" spans="1:130" ht="24.95" customHeight="1">
      <c r="A2" s="56"/>
      <c r="B2" s="56"/>
      <c r="C2" s="56"/>
      <c r="D2" s="59" t="s">
        <v>1822</v>
      </c>
      <c r="E2" s="56"/>
      <c r="F2" s="56"/>
      <c r="G2" s="56"/>
      <c r="H2" s="56"/>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c r="H3" s="22"/>
    </row>
    <row r="4" spans="1:130" hidden="1">
      <c r="A4" s="22"/>
      <c r="B4" s="22"/>
      <c r="C4" s="22"/>
      <c r="D4" s="22"/>
      <c r="E4" s="22"/>
      <c r="F4" s="22"/>
      <c r="G4" s="22"/>
      <c r="H4" s="22"/>
    </row>
    <row r="5" spans="1:130" ht="24.95" hidden="1" customHeight="1">
      <c r="A5" s="64"/>
      <c r="B5" s="64"/>
      <c r="C5" s="54" t="s">
        <v>1572</v>
      </c>
      <c r="D5" s="64"/>
      <c r="E5" s="64"/>
      <c r="F5" s="64"/>
      <c r="G5" s="64"/>
      <c r="H5" s="64"/>
    </row>
    <row r="6" spans="1:130" hidden="1">
      <c r="A6" s="64"/>
      <c r="B6" s="64"/>
      <c r="C6" s="64"/>
      <c r="D6" s="64"/>
      <c r="E6" s="64"/>
      <c r="F6" s="64"/>
      <c r="G6" s="64"/>
      <c r="H6" s="64"/>
    </row>
    <row r="7" spans="1:130" hidden="1">
      <c r="A7" s="64"/>
      <c r="B7" s="64"/>
      <c r="C7" s="64"/>
      <c r="D7" s="64"/>
      <c r="E7" s="64" t="s">
        <v>1687</v>
      </c>
      <c r="F7" s="64" t="s">
        <v>1688</v>
      </c>
      <c r="G7" s="64"/>
      <c r="H7" s="64"/>
    </row>
    <row r="8" spans="1:130" hidden="1">
      <c r="A8" s="64"/>
      <c r="B8" s="64"/>
      <c r="C8" s="64" t="s">
        <v>437</v>
      </c>
      <c r="D8" s="64" t="s">
        <v>438</v>
      </c>
      <c r="E8" s="64"/>
      <c r="F8" s="64"/>
      <c r="G8" s="64" t="s">
        <v>439</v>
      </c>
      <c r="H8" s="64" t="s">
        <v>440</v>
      </c>
    </row>
    <row r="9" spans="1:130" ht="50.1" customHeight="1">
      <c r="A9" s="64"/>
      <c r="B9" s="64" t="s">
        <v>1689</v>
      </c>
      <c r="C9" s="64" t="s">
        <v>474</v>
      </c>
      <c r="D9" s="108"/>
      <c r="E9" s="65" t="s">
        <v>1860</v>
      </c>
      <c r="F9" s="65" t="s">
        <v>1861</v>
      </c>
      <c r="G9" s="22"/>
      <c r="H9" s="64"/>
    </row>
    <row r="10" spans="1:130" ht="25.5" customHeight="1">
      <c r="A10" s="64"/>
      <c r="B10" s="64"/>
      <c r="C10" s="64" t="s">
        <v>442</v>
      </c>
      <c r="D10" s="66"/>
      <c r="E10" s="67" t="str">
        <f>TEXT(DATE(MID(E11,7,4),MID(E11,4,2),MID(E11,1,2)),"dd/MM/yyyy")&amp;" - "&amp;TEXT(DATE(MID(E12,7,4),MID(E12,4,2),MID(E12,1,2)),"dd/MM/yyyy")</f>
        <v>01/04/2021 - 30/06/2021</v>
      </c>
      <c r="F10" s="67" t="str">
        <f>TEXT(DATE(MID(F11,7,4),MID(F11,4,2),MID(F11,1,2)),"dd/MM/yyyy")&amp;" - "&amp;TEXT(DATE(MID(F12,7,4),MID(F12,4,2),MID(F12,1,2)),"dd/MM/yyyy")</f>
        <v>01/04/2021 - 30/06/2021</v>
      </c>
      <c r="G10" s="22"/>
      <c r="H10" s="64"/>
    </row>
    <row r="11" spans="1:130" ht="20.100000000000001" hidden="1" customHeight="1">
      <c r="A11" s="64"/>
      <c r="B11" s="64"/>
      <c r="C11" s="64" t="s">
        <v>444</v>
      </c>
      <c r="D11" s="109"/>
      <c r="E11" s="68" t="str">
        <f>StartUp!$D$8</f>
        <v>01/04/2021</v>
      </c>
      <c r="F11" s="68" t="str">
        <f>StartUp!$D$8</f>
        <v>01/04/2021</v>
      </c>
      <c r="G11" s="22"/>
      <c r="H11" s="64"/>
    </row>
    <row r="12" spans="1:130" ht="20.100000000000001" hidden="1" customHeight="1">
      <c r="A12" s="64"/>
      <c r="B12" s="64"/>
      <c r="C12" s="64" t="s">
        <v>445</v>
      </c>
      <c r="D12" s="109"/>
      <c r="E12" s="68" t="str">
        <f>StartUp!$D$9</f>
        <v>30/06/2021</v>
      </c>
      <c r="F12" s="68" t="str">
        <f>StartUp!$D$9</f>
        <v>30/06/2021</v>
      </c>
      <c r="G12" s="22"/>
      <c r="H12" s="64"/>
    </row>
    <row r="13" spans="1:130">
      <c r="A13" s="64"/>
      <c r="B13" s="64"/>
      <c r="C13" s="64" t="s">
        <v>439</v>
      </c>
      <c r="D13" s="66"/>
      <c r="E13" s="22"/>
      <c r="F13" s="22"/>
      <c r="G13" s="22"/>
      <c r="H13" s="64"/>
    </row>
    <row r="14" spans="1:130">
      <c r="A14" s="64" t="s">
        <v>1573</v>
      </c>
      <c r="B14" s="64"/>
      <c r="C14" s="64"/>
      <c r="D14" s="96" t="s">
        <v>2410</v>
      </c>
      <c r="E14" s="96"/>
      <c r="F14" s="96"/>
      <c r="G14" s="22"/>
      <c r="H14" s="64"/>
    </row>
    <row r="15" spans="1:130">
      <c r="A15" s="64" t="s">
        <v>1574</v>
      </c>
      <c r="B15" s="64"/>
      <c r="C15" s="64"/>
      <c r="D15" s="97" t="s">
        <v>2411</v>
      </c>
      <c r="E15" s="96"/>
      <c r="F15" s="96"/>
      <c r="G15" s="22"/>
      <c r="H15" s="64"/>
    </row>
    <row r="16" spans="1:130">
      <c r="A16" s="64" t="s">
        <v>1575</v>
      </c>
      <c r="B16" s="64"/>
      <c r="C16" s="64"/>
      <c r="D16" s="98" t="s">
        <v>2412</v>
      </c>
      <c r="E16" s="101"/>
      <c r="F16" s="101"/>
      <c r="G16" s="22"/>
      <c r="H16" s="64"/>
    </row>
    <row r="17" spans="1:8">
      <c r="A17" s="64" t="s">
        <v>1576</v>
      </c>
      <c r="B17" s="64"/>
      <c r="C17" s="64"/>
      <c r="D17" s="98" t="s">
        <v>2413</v>
      </c>
      <c r="E17" s="101"/>
      <c r="F17" s="101"/>
      <c r="G17" s="22"/>
      <c r="H17" s="64"/>
    </row>
    <row r="18" spans="1:8">
      <c r="A18" s="64" t="s">
        <v>1577</v>
      </c>
      <c r="B18" s="64"/>
      <c r="C18" s="64"/>
      <c r="D18" s="98" t="s">
        <v>2414</v>
      </c>
      <c r="E18" s="101"/>
      <c r="F18" s="101"/>
      <c r="G18" s="22"/>
      <c r="H18" s="64"/>
    </row>
    <row r="19" spans="1:8">
      <c r="A19" s="64" t="s">
        <v>1578</v>
      </c>
      <c r="B19" s="64"/>
      <c r="C19" s="64"/>
      <c r="D19" s="98" t="s">
        <v>2415</v>
      </c>
      <c r="E19" s="101"/>
      <c r="F19" s="101"/>
      <c r="G19" s="22"/>
      <c r="H19" s="64"/>
    </row>
    <row r="20" spans="1:8">
      <c r="A20" s="64" t="s">
        <v>1579</v>
      </c>
      <c r="B20" s="64"/>
      <c r="C20" s="64"/>
      <c r="D20" s="98" t="s">
        <v>2416</v>
      </c>
      <c r="E20" s="101"/>
      <c r="F20" s="101"/>
      <c r="G20" s="22"/>
      <c r="H20" s="64"/>
    </row>
    <row r="21" spans="1:8">
      <c r="A21" s="64" t="s">
        <v>1580</v>
      </c>
      <c r="B21" s="64"/>
      <c r="C21" s="64"/>
      <c r="D21" s="98" t="s">
        <v>2417</v>
      </c>
      <c r="E21" s="101"/>
      <c r="F21" s="101"/>
      <c r="G21" s="22"/>
      <c r="H21" s="64"/>
    </row>
    <row r="22" spans="1:8">
      <c r="A22" s="64" t="s">
        <v>1581</v>
      </c>
      <c r="B22" s="64"/>
      <c r="C22" s="64"/>
      <c r="D22" s="98" t="s">
        <v>2418</v>
      </c>
      <c r="E22" s="101"/>
      <c r="F22" s="101"/>
      <c r="G22" s="22"/>
      <c r="H22" s="64"/>
    </row>
    <row r="23" spans="1:8">
      <c r="A23" s="64" t="s">
        <v>1582</v>
      </c>
      <c r="B23" s="64"/>
      <c r="C23" s="64"/>
      <c r="D23" s="98" t="s">
        <v>2419</v>
      </c>
      <c r="E23" s="101"/>
      <c r="F23" s="101"/>
      <c r="G23" s="22"/>
      <c r="H23" s="64"/>
    </row>
    <row r="24" spans="1:8">
      <c r="A24" s="64" t="s">
        <v>1583</v>
      </c>
      <c r="B24" s="64"/>
      <c r="C24" s="64"/>
      <c r="D24" s="98" t="s">
        <v>2420</v>
      </c>
      <c r="E24" s="101"/>
      <c r="F24" s="101"/>
      <c r="G24" s="22"/>
      <c r="H24" s="64"/>
    </row>
    <row r="25" spans="1:8">
      <c r="A25" s="64" t="s">
        <v>1584</v>
      </c>
      <c r="B25" s="64"/>
      <c r="C25" s="64"/>
      <c r="D25" s="98" t="s">
        <v>2421</v>
      </c>
      <c r="E25" s="101"/>
      <c r="F25" s="101"/>
      <c r="G25" s="22"/>
      <c r="H25" s="64"/>
    </row>
    <row r="26" spans="1:8" ht="25.5">
      <c r="A26" s="64" t="s">
        <v>1585</v>
      </c>
      <c r="B26" s="64"/>
      <c r="C26" s="64"/>
      <c r="D26" s="98" t="s">
        <v>2422</v>
      </c>
      <c r="E26" s="101"/>
      <c r="F26" s="101"/>
      <c r="G26" s="22"/>
      <c r="H26" s="64"/>
    </row>
    <row r="27" spans="1:8" ht="25.5">
      <c r="A27" s="64" t="s">
        <v>1586</v>
      </c>
      <c r="B27" s="64"/>
      <c r="C27" s="64"/>
      <c r="D27" s="98" t="s">
        <v>2423</v>
      </c>
      <c r="E27" s="101"/>
      <c r="F27" s="101"/>
      <c r="G27" s="22"/>
      <c r="H27" s="64"/>
    </row>
    <row r="28" spans="1:8">
      <c r="A28" s="64" t="s">
        <v>1587</v>
      </c>
      <c r="B28" s="64"/>
      <c r="C28" s="64"/>
      <c r="D28" s="98" t="s">
        <v>2424</v>
      </c>
      <c r="E28" s="101"/>
      <c r="F28" s="101"/>
      <c r="G28" s="22"/>
      <c r="H28" s="64"/>
    </row>
    <row r="29" spans="1:8">
      <c r="A29" s="64" t="s">
        <v>1588</v>
      </c>
      <c r="B29" s="64"/>
      <c r="C29" s="64"/>
      <c r="D29" s="98" t="s">
        <v>2425</v>
      </c>
      <c r="E29" s="101"/>
      <c r="F29" s="101"/>
      <c r="G29" s="22"/>
      <c r="H29" s="64"/>
    </row>
    <row r="30" spans="1:8">
      <c r="A30" s="64" t="s">
        <v>1589</v>
      </c>
      <c r="B30" s="64"/>
      <c r="C30" s="64"/>
      <c r="D30" s="98" t="s">
        <v>2426</v>
      </c>
      <c r="E30" s="101"/>
      <c r="F30" s="101"/>
      <c r="G30" s="22"/>
      <c r="H30" s="64"/>
    </row>
    <row r="31" spans="1:8">
      <c r="A31" s="64" t="s">
        <v>1590</v>
      </c>
      <c r="B31" s="64"/>
      <c r="C31" s="64"/>
      <c r="D31" s="98" t="s">
        <v>2427</v>
      </c>
      <c r="E31" s="101"/>
      <c r="F31" s="101"/>
      <c r="G31" s="22"/>
      <c r="H31" s="64"/>
    </row>
    <row r="32" spans="1:8">
      <c r="A32" s="64" t="s">
        <v>1591</v>
      </c>
      <c r="B32" s="64"/>
      <c r="C32" s="64"/>
      <c r="D32" s="98" t="s">
        <v>2428</v>
      </c>
      <c r="E32" s="101"/>
      <c r="F32" s="101"/>
      <c r="G32" s="22"/>
      <c r="H32" s="64"/>
    </row>
    <row r="33" spans="1:8">
      <c r="A33" s="64" t="s">
        <v>1592</v>
      </c>
      <c r="B33" s="64"/>
      <c r="C33" s="64"/>
      <c r="D33" s="98" t="s">
        <v>2429</v>
      </c>
      <c r="E33" s="101"/>
      <c r="F33" s="101"/>
      <c r="G33" s="22"/>
      <c r="H33" s="64"/>
    </row>
    <row r="34" spans="1:8">
      <c r="A34" s="64" t="s">
        <v>1593</v>
      </c>
      <c r="B34" s="64"/>
      <c r="C34" s="64"/>
      <c r="D34" s="98" t="s">
        <v>2430</v>
      </c>
      <c r="E34" s="101"/>
      <c r="F34" s="101"/>
      <c r="G34" s="22"/>
      <c r="H34" s="64"/>
    </row>
    <row r="35" spans="1:8">
      <c r="A35" s="64" t="s">
        <v>1594</v>
      </c>
      <c r="B35" s="64"/>
      <c r="C35" s="64"/>
      <c r="D35" s="98" t="s">
        <v>2431</v>
      </c>
      <c r="E35" s="101"/>
      <c r="F35" s="101"/>
      <c r="G35" s="22"/>
      <c r="H35" s="64"/>
    </row>
    <row r="36" spans="1:8">
      <c r="A36" s="64" t="s">
        <v>1595</v>
      </c>
      <c r="B36" s="64"/>
      <c r="C36" s="64"/>
      <c r="D36" s="98" t="s">
        <v>2432</v>
      </c>
      <c r="E36" s="101"/>
      <c r="F36" s="101"/>
      <c r="G36" s="22"/>
      <c r="H36" s="64"/>
    </row>
    <row r="37" spans="1:8">
      <c r="A37" s="64" t="s">
        <v>1596</v>
      </c>
      <c r="B37" s="64"/>
      <c r="C37" s="64"/>
      <c r="D37" s="98" t="s">
        <v>2433</v>
      </c>
      <c r="E37" s="101"/>
      <c r="F37" s="101"/>
      <c r="G37" s="22"/>
      <c r="H37" s="64"/>
    </row>
    <row r="38" spans="1:8">
      <c r="A38" s="64" t="s">
        <v>1597</v>
      </c>
      <c r="B38" s="64"/>
      <c r="C38" s="64"/>
      <c r="D38" s="98" t="s">
        <v>2434</v>
      </c>
      <c r="E38" s="101"/>
      <c r="F38" s="101"/>
      <c r="G38" s="22"/>
      <c r="H38" s="64"/>
    </row>
    <row r="39" spans="1:8">
      <c r="A39" s="64" t="s">
        <v>1598</v>
      </c>
      <c r="B39" s="64"/>
      <c r="C39" s="64"/>
      <c r="D39" s="98" t="s">
        <v>2435</v>
      </c>
      <c r="E39" s="101"/>
      <c r="F39" s="101"/>
      <c r="G39" s="22"/>
      <c r="H39" s="64"/>
    </row>
    <row r="40" spans="1:8">
      <c r="A40" s="64" t="s">
        <v>1599</v>
      </c>
      <c r="B40" s="64"/>
      <c r="C40" s="64"/>
      <c r="D40" s="98" t="s">
        <v>2436</v>
      </c>
      <c r="E40" s="101"/>
      <c r="F40" s="101"/>
      <c r="G40" s="22"/>
      <c r="H40" s="64"/>
    </row>
    <row r="41" spans="1:8">
      <c r="A41" s="64" t="s">
        <v>1600</v>
      </c>
      <c r="B41" s="64"/>
      <c r="C41" s="64"/>
      <c r="D41" s="98" t="s">
        <v>2437</v>
      </c>
      <c r="E41" s="101"/>
      <c r="F41" s="101"/>
      <c r="G41" s="22"/>
      <c r="H41" s="64"/>
    </row>
    <row r="42" spans="1:8">
      <c r="A42" s="64" t="s">
        <v>1601</v>
      </c>
      <c r="B42" s="64"/>
      <c r="C42" s="64"/>
      <c r="D42" s="98" t="s">
        <v>2438</v>
      </c>
      <c r="E42" s="101" t="s">
        <v>2636</v>
      </c>
      <c r="F42" s="101" t="s">
        <v>2636</v>
      </c>
      <c r="G42" s="22"/>
      <c r="H42" s="64"/>
    </row>
    <row r="43" spans="1:8">
      <c r="A43" s="64" t="s">
        <v>1602</v>
      </c>
      <c r="B43" s="64"/>
      <c r="C43" s="64"/>
      <c r="D43" s="98" t="s">
        <v>2439</v>
      </c>
      <c r="E43" s="101"/>
      <c r="F43" s="101"/>
      <c r="G43" s="22"/>
      <c r="H43" s="64"/>
    </row>
    <row r="44" spans="1:8">
      <c r="A44" s="64" t="s">
        <v>1603</v>
      </c>
      <c r="B44" s="64"/>
      <c r="C44" s="64"/>
      <c r="D44" s="98" t="s">
        <v>2440</v>
      </c>
      <c r="E44" s="101"/>
      <c r="F44" s="101"/>
      <c r="G44" s="22"/>
      <c r="H44" s="64"/>
    </row>
    <row r="45" spans="1:8">
      <c r="A45" s="64" t="s">
        <v>1604</v>
      </c>
      <c r="B45" s="64"/>
      <c r="C45" s="64"/>
      <c r="D45" s="98" t="s">
        <v>2441</v>
      </c>
      <c r="E45" s="101"/>
      <c r="F45" s="101"/>
      <c r="G45" s="22"/>
      <c r="H45" s="64"/>
    </row>
    <row r="46" spans="1:8">
      <c r="A46" s="64" t="s">
        <v>1605</v>
      </c>
      <c r="B46" s="64"/>
      <c r="C46" s="64"/>
      <c r="D46" s="98" t="s">
        <v>2442</v>
      </c>
      <c r="E46" s="101" t="s">
        <v>2636</v>
      </c>
      <c r="F46" s="101" t="s">
        <v>2636</v>
      </c>
      <c r="G46" s="22"/>
      <c r="H46" s="64"/>
    </row>
    <row r="47" spans="1:8">
      <c r="A47" s="64" t="s">
        <v>1606</v>
      </c>
      <c r="B47" s="64"/>
      <c r="C47" s="64"/>
      <c r="D47" s="98" t="s">
        <v>2443</v>
      </c>
      <c r="E47" s="101"/>
      <c r="F47" s="101"/>
      <c r="G47" s="22"/>
      <c r="H47" s="64"/>
    </row>
    <row r="48" spans="1:8">
      <c r="A48" s="64" t="s">
        <v>1607</v>
      </c>
      <c r="B48" s="64"/>
      <c r="C48" s="64"/>
      <c r="D48" s="98" t="s">
        <v>2444</v>
      </c>
      <c r="E48" s="101"/>
      <c r="F48" s="101"/>
      <c r="G48" s="22"/>
      <c r="H48" s="64"/>
    </row>
    <row r="49" spans="1:8">
      <c r="A49" s="64" t="s">
        <v>1608</v>
      </c>
      <c r="B49" s="64"/>
      <c r="C49" s="64"/>
      <c r="D49" s="98" t="s">
        <v>2445</v>
      </c>
      <c r="E49" s="101"/>
      <c r="F49" s="101"/>
      <c r="G49" s="22"/>
      <c r="H49" s="64"/>
    </row>
    <row r="50" spans="1:8">
      <c r="A50" s="64" t="s">
        <v>1609</v>
      </c>
      <c r="B50" s="64"/>
      <c r="C50" s="64"/>
      <c r="D50" s="98" t="s">
        <v>2446</v>
      </c>
      <c r="E50" s="101"/>
      <c r="F50" s="101"/>
      <c r="G50" s="22"/>
      <c r="H50" s="64"/>
    </row>
    <row r="51" spans="1:8">
      <c r="A51" s="64" t="s">
        <v>1610</v>
      </c>
      <c r="B51" s="64"/>
      <c r="C51" s="64"/>
      <c r="D51" s="98" t="s">
        <v>2447</v>
      </c>
      <c r="E51" s="101"/>
      <c r="F51" s="101"/>
      <c r="G51" s="22"/>
      <c r="H51" s="64"/>
    </row>
    <row r="52" spans="1:8">
      <c r="A52" s="64" t="s">
        <v>1611</v>
      </c>
      <c r="B52" s="64"/>
      <c r="C52" s="64"/>
      <c r="D52" s="98" t="s">
        <v>2448</v>
      </c>
      <c r="E52" s="101"/>
      <c r="F52" s="101"/>
      <c r="G52" s="22"/>
      <c r="H52" s="64"/>
    </row>
    <row r="53" spans="1:8">
      <c r="A53" s="64" t="s">
        <v>1612</v>
      </c>
      <c r="B53" s="64"/>
      <c r="C53" s="64"/>
      <c r="D53" s="98" t="s">
        <v>2449</v>
      </c>
      <c r="E53" s="101"/>
      <c r="F53" s="101"/>
      <c r="G53" s="22"/>
      <c r="H53" s="64"/>
    </row>
    <row r="54" spans="1:8">
      <c r="A54" s="64" t="s">
        <v>1613</v>
      </c>
      <c r="B54" s="64"/>
      <c r="C54" s="64"/>
      <c r="D54" s="98" t="s">
        <v>2450</v>
      </c>
      <c r="E54" s="101" t="s">
        <v>2636</v>
      </c>
      <c r="F54" s="101" t="s">
        <v>2636</v>
      </c>
      <c r="G54" s="22"/>
      <c r="H54" s="64"/>
    </row>
    <row r="55" spans="1:8">
      <c r="A55" s="64" t="s">
        <v>1614</v>
      </c>
      <c r="B55" s="64"/>
      <c r="C55" s="64"/>
      <c r="D55" s="98" t="s">
        <v>2451</v>
      </c>
      <c r="E55" s="101"/>
      <c r="F55" s="101"/>
      <c r="G55" s="22"/>
      <c r="H55" s="64"/>
    </row>
    <row r="56" spans="1:8">
      <c r="A56" s="64" t="s">
        <v>1615</v>
      </c>
      <c r="B56" s="64"/>
      <c r="C56" s="64"/>
      <c r="D56" s="98" t="s">
        <v>2452</v>
      </c>
      <c r="E56" s="101"/>
      <c r="F56" s="101"/>
      <c r="G56" s="22"/>
      <c r="H56" s="64"/>
    </row>
    <row r="57" spans="1:8">
      <c r="A57" s="64" t="s">
        <v>1616</v>
      </c>
      <c r="B57" s="64"/>
      <c r="C57" s="64"/>
      <c r="D57" s="98" t="s">
        <v>2453</v>
      </c>
      <c r="E57" s="101"/>
      <c r="F57" s="101"/>
      <c r="G57" s="22"/>
      <c r="H57" s="64"/>
    </row>
    <row r="58" spans="1:8">
      <c r="A58" s="64" t="s">
        <v>1617</v>
      </c>
      <c r="B58" s="64"/>
      <c r="C58" s="64"/>
      <c r="D58" s="98" t="s">
        <v>2454</v>
      </c>
      <c r="E58" s="101"/>
      <c r="F58" s="101"/>
      <c r="G58" s="22"/>
      <c r="H58" s="64"/>
    </row>
    <row r="59" spans="1:8">
      <c r="A59" s="64" t="s">
        <v>1618</v>
      </c>
      <c r="B59" s="64"/>
      <c r="C59" s="64"/>
      <c r="D59" s="98" t="s">
        <v>2455</v>
      </c>
      <c r="E59" s="101"/>
      <c r="F59" s="101"/>
      <c r="G59" s="22"/>
      <c r="H59" s="64"/>
    </row>
    <row r="60" spans="1:8">
      <c r="A60" s="64" t="s">
        <v>1619</v>
      </c>
      <c r="B60" s="64"/>
      <c r="C60" s="64"/>
      <c r="D60" s="98" t="s">
        <v>2456</v>
      </c>
      <c r="E60" s="101"/>
      <c r="F60" s="101"/>
      <c r="G60" s="22"/>
      <c r="H60" s="64"/>
    </row>
    <row r="61" spans="1:8">
      <c r="A61" s="64" t="s">
        <v>1620</v>
      </c>
      <c r="B61" s="64"/>
      <c r="C61" s="64"/>
      <c r="D61" s="98" t="s">
        <v>2457</v>
      </c>
      <c r="E61" s="101"/>
      <c r="F61" s="101"/>
      <c r="G61" s="22"/>
      <c r="H61" s="64"/>
    </row>
    <row r="62" spans="1:8">
      <c r="A62" s="64" t="s">
        <v>1621</v>
      </c>
      <c r="B62" s="64"/>
      <c r="C62" s="64"/>
      <c r="D62" s="98" t="s">
        <v>2458</v>
      </c>
      <c r="E62" s="101"/>
      <c r="F62" s="101"/>
      <c r="G62" s="22"/>
      <c r="H62" s="64"/>
    </row>
    <row r="63" spans="1:8" ht="25.5">
      <c r="A63" s="64" t="s">
        <v>1622</v>
      </c>
      <c r="B63" s="64"/>
      <c r="C63" s="64"/>
      <c r="D63" s="98" t="s">
        <v>2459</v>
      </c>
      <c r="E63" s="101"/>
      <c r="F63" s="101"/>
      <c r="G63" s="22"/>
      <c r="H63" s="64"/>
    </row>
    <row r="64" spans="1:8">
      <c r="A64" s="64" t="s">
        <v>1623</v>
      </c>
      <c r="B64" s="64"/>
      <c r="C64" s="64"/>
      <c r="D64" s="98" t="s">
        <v>2460</v>
      </c>
      <c r="E64" s="101"/>
      <c r="F64" s="101"/>
      <c r="G64" s="22"/>
      <c r="H64" s="64"/>
    </row>
    <row r="65" spans="1:8">
      <c r="A65" s="64" t="s">
        <v>1624</v>
      </c>
      <c r="B65" s="64"/>
      <c r="C65" s="64"/>
      <c r="D65" s="98" t="s">
        <v>2461</v>
      </c>
      <c r="E65" s="101"/>
      <c r="F65" s="101"/>
      <c r="G65" s="22"/>
      <c r="H65" s="64"/>
    </row>
    <row r="66" spans="1:8">
      <c r="A66" s="64" t="s">
        <v>1625</v>
      </c>
      <c r="B66" s="64"/>
      <c r="C66" s="64"/>
      <c r="D66" s="98" t="s">
        <v>2462</v>
      </c>
      <c r="E66" s="101"/>
      <c r="F66" s="101"/>
      <c r="G66" s="22"/>
      <c r="H66" s="64"/>
    </row>
    <row r="67" spans="1:8">
      <c r="A67" s="64" t="s">
        <v>1626</v>
      </c>
      <c r="B67" s="64"/>
      <c r="C67" s="64"/>
      <c r="D67" s="98" t="s">
        <v>2463</v>
      </c>
      <c r="E67" s="101"/>
      <c r="F67" s="101"/>
      <c r="G67" s="22"/>
      <c r="H67" s="64"/>
    </row>
    <row r="68" spans="1:8">
      <c r="A68" s="64" t="s">
        <v>1627</v>
      </c>
      <c r="B68" s="64"/>
      <c r="C68" s="64"/>
      <c r="D68" s="98" t="s">
        <v>2464</v>
      </c>
      <c r="E68" s="101"/>
      <c r="F68" s="101"/>
      <c r="G68" s="22"/>
      <c r="H68" s="64"/>
    </row>
    <row r="69" spans="1:8">
      <c r="A69" s="64" t="s">
        <v>1628</v>
      </c>
      <c r="B69" s="64"/>
      <c r="C69" s="64"/>
      <c r="D69" s="98" t="s">
        <v>2465</v>
      </c>
      <c r="E69" s="101"/>
      <c r="F69" s="101"/>
      <c r="G69" s="22"/>
      <c r="H69" s="64"/>
    </row>
    <row r="70" spans="1:8">
      <c r="A70" s="64" t="s">
        <v>1629</v>
      </c>
      <c r="B70" s="64"/>
      <c r="C70" s="64"/>
      <c r="D70" s="98" t="s">
        <v>2466</v>
      </c>
      <c r="E70" s="101"/>
      <c r="F70" s="101"/>
      <c r="G70" s="22"/>
      <c r="H70" s="64"/>
    </row>
    <row r="71" spans="1:8" ht="25.5">
      <c r="A71" s="64" t="s">
        <v>1630</v>
      </c>
      <c r="B71" s="64"/>
      <c r="C71" s="64"/>
      <c r="D71" s="98" t="s">
        <v>2467</v>
      </c>
      <c r="E71" s="101"/>
      <c r="F71" s="101"/>
      <c r="G71" s="22"/>
      <c r="H71" s="64"/>
    </row>
    <row r="72" spans="1:8">
      <c r="A72" s="64" t="s">
        <v>1631</v>
      </c>
      <c r="B72" s="64"/>
      <c r="C72" s="64"/>
      <c r="D72" s="98" t="s">
        <v>2468</v>
      </c>
      <c r="E72" s="101"/>
      <c r="F72" s="101"/>
      <c r="G72" s="22"/>
      <c r="H72" s="64"/>
    </row>
    <row r="73" spans="1:8">
      <c r="A73" s="64" t="s">
        <v>1632</v>
      </c>
      <c r="B73" s="64"/>
      <c r="C73" s="64"/>
      <c r="D73" s="98" t="s">
        <v>2469</v>
      </c>
      <c r="E73" s="101" t="s">
        <v>2636</v>
      </c>
      <c r="F73" s="101" t="s">
        <v>2636</v>
      </c>
      <c r="G73" s="22"/>
      <c r="H73" s="64"/>
    </row>
    <row r="74" spans="1:8">
      <c r="A74" s="64" t="s">
        <v>1633</v>
      </c>
      <c r="B74" s="64"/>
      <c r="C74" s="64"/>
      <c r="D74" s="98" t="s">
        <v>2470</v>
      </c>
      <c r="E74" s="101"/>
      <c r="F74" s="101"/>
      <c r="G74" s="22"/>
      <c r="H74" s="64"/>
    </row>
    <row r="75" spans="1:8">
      <c r="A75" s="64" t="s">
        <v>1634</v>
      </c>
      <c r="B75" s="64"/>
      <c r="C75" s="64"/>
      <c r="D75" s="98" t="s">
        <v>2471</v>
      </c>
      <c r="E75" s="101"/>
      <c r="F75" s="101"/>
      <c r="G75" s="22"/>
      <c r="H75" s="64"/>
    </row>
    <row r="76" spans="1:8">
      <c r="A76" s="64" t="s">
        <v>1635</v>
      </c>
      <c r="B76" s="64"/>
      <c r="C76" s="64"/>
      <c r="D76" s="98" t="s">
        <v>2472</v>
      </c>
      <c r="E76" s="101"/>
      <c r="F76" s="101"/>
      <c r="G76" s="22"/>
      <c r="H76" s="64"/>
    </row>
    <row r="77" spans="1:8">
      <c r="A77" s="64" t="s">
        <v>1636</v>
      </c>
      <c r="B77" s="64"/>
      <c r="C77" s="64"/>
      <c r="D77" s="98" t="s">
        <v>2473</v>
      </c>
      <c r="E77" s="101"/>
      <c r="F77" s="101"/>
      <c r="G77" s="22"/>
      <c r="H77" s="64"/>
    </row>
    <row r="78" spans="1:8">
      <c r="A78" s="64" t="s">
        <v>1637</v>
      </c>
      <c r="B78" s="64"/>
      <c r="C78" s="64"/>
      <c r="D78" s="98" t="s">
        <v>2474</v>
      </c>
      <c r="E78" s="101"/>
      <c r="F78" s="101"/>
      <c r="G78" s="22"/>
      <c r="H78" s="64"/>
    </row>
    <row r="79" spans="1:8" ht="25.5">
      <c r="A79" s="64" t="s">
        <v>1638</v>
      </c>
      <c r="B79" s="64"/>
      <c r="C79" s="64"/>
      <c r="D79" s="98" t="s">
        <v>2475</v>
      </c>
      <c r="E79" s="101"/>
      <c r="F79" s="101"/>
      <c r="G79" s="22"/>
      <c r="H79" s="64"/>
    </row>
    <row r="80" spans="1:8" ht="25.5">
      <c r="A80" s="64" t="s">
        <v>1639</v>
      </c>
      <c r="B80" s="64"/>
      <c r="C80" s="64"/>
      <c r="D80" s="98" t="s">
        <v>2476</v>
      </c>
      <c r="E80" s="101"/>
      <c r="F80" s="101"/>
      <c r="G80" s="22"/>
      <c r="H80" s="64"/>
    </row>
    <row r="81" spans="1:8">
      <c r="A81" s="64" t="s">
        <v>1640</v>
      </c>
      <c r="B81" s="64"/>
      <c r="C81" s="64"/>
      <c r="D81" s="98" t="s">
        <v>2477</v>
      </c>
      <c r="E81" s="101"/>
      <c r="F81" s="101"/>
      <c r="G81" s="22"/>
      <c r="H81" s="64"/>
    </row>
    <row r="82" spans="1:8">
      <c r="A82" s="64" t="s">
        <v>1641</v>
      </c>
      <c r="B82" s="64"/>
      <c r="C82" s="64"/>
      <c r="D82" s="98" t="s">
        <v>2478</v>
      </c>
      <c r="E82" s="101"/>
      <c r="F82" s="101"/>
      <c r="G82" s="22"/>
      <c r="H82" s="64"/>
    </row>
    <row r="83" spans="1:8">
      <c r="A83" s="64" t="s">
        <v>1642</v>
      </c>
      <c r="B83" s="64"/>
      <c r="C83" s="64"/>
      <c r="D83" s="98" t="s">
        <v>2479</v>
      </c>
      <c r="E83" s="101"/>
      <c r="F83" s="101"/>
      <c r="G83" s="22"/>
      <c r="H83" s="64"/>
    </row>
    <row r="84" spans="1:8">
      <c r="A84" s="64" t="s">
        <v>1643</v>
      </c>
      <c r="B84" s="64"/>
      <c r="C84" s="64"/>
      <c r="D84" s="98" t="s">
        <v>2480</v>
      </c>
      <c r="E84" s="101"/>
      <c r="F84" s="101"/>
      <c r="G84" s="22"/>
      <c r="H84" s="64"/>
    </row>
    <row r="85" spans="1:8" ht="25.5">
      <c r="A85" s="64" t="s">
        <v>1644</v>
      </c>
      <c r="B85" s="64"/>
      <c r="C85" s="64"/>
      <c r="D85" s="98" t="s">
        <v>2481</v>
      </c>
      <c r="E85" s="101"/>
      <c r="F85" s="101"/>
      <c r="G85" s="22"/>
      <c r="H85" s="64"/>
    </row>
    <row r="86" spans="1:8">
      <c r="A86" s="64" t="s">
        <v>1645</v>
      </c>
      <c r="B86" s="64"/>
      <c r="C86" s="64"/>
      <c r="D86" s="98" t="s">
        <v>2482</v>
      </c>
      <c r="E86" s="101"/>
      <c r="F86" s="101"/>
      <c r="G86" s="22"/>
      <c r="H86" s="64"/>
    </row>
    <row r="87" spans="1:8">
      <c r="A87" s="64" t="s">
        <v>1646</v>
      </c>
      <c r="B87" s="64"/>
      <c r="C87" s="64"/>
      <c r="D87" s="98" t="s">
        <v>2483</v>
      </c>
      <c r="E87" s="101"/>
      <c r="F87" s="101"/>
      <c r="G87" s="22"/>
      <c r="H87" s="64"/>
    </row>
    <row r="88" spans="1:8">
      <c r="A88" s="64" t="s">
        <v>1647</v>
      </c>
      <c r="B88" s="64"/>
      <c r="C88" s="64"/>
      <c r="D88" s="98" t="s">
        <v>2484</v>
      </c>
      <c r="E88" s="101"/>
      <c r="F88" s="101"/>
      <c r="G88" s="22"/>
      <c r="H88" s="64"/>
    </row>
    <row r="89" spans="1:8">
      <c r="A89" s="64" t="s">
        <v>1648</v>
      </c>
      <c r="B89" s="64"/>
      <c r="C89" s="64"/>
      <c r="D89" s="98" t="s">
        <v>2485</v>
      </c>
      <c r="E89" s="101"/>
      <c r="F89" s="101"/>
      <c r="G89" s="22"/>
      <c r="H89" s="64"/>
    </row>
    <row r="90" spans="1:8">
      <c r="A90" s="64" t="s">
        <v>1649</v>
      </c>
      <c r="B90" s="64"/>
      <c r="C90" s="64"/>
      <c r="D90" s="98" t="s">
        <v>2486</v>
      </c>
      <c r="E90" s="101"/>
      <c r="F90" s="101"/>
      <c r="G90" s="22"/>
      <c r="H90" s="64"/>
    </row>
    <row r="91" spans="1:8">
      <c r="A91" s="64" t="s">
        <v>1650</v>
      </c>
      <c r="B91" s="64"/>
      <c r="C91" s="64"/>
      <c r="D91" s="98" t="s">
        <v>2487</v>
      </c>
      <c r="E91" s="101"/>
      <c r="F91" s="101"/>
      <c r="G91" s="22"/>
      <c r="H91" s="64"/>
    </row>
    <row r="92" spans="1:8">
      <c r="A92" s="64" t="s">
        <v>1651</v>
      </c>
      <c r="B92" s="64"/>
      <c r="C92" s="64"/>
      <c r="D92" s="98" t="s">
        <v>2488</v>
      </c>
      <c r="E92" s="101"/>
      <c r="F92" s="101"/>
      <c r="G92" s="22"/>
      <c r="H92" s="64"/>
    </row>
    <row r="93" spans="1:8">
      <c r="A93" s="64" t="s">
        <v>1652</v>
      </c>
      <c r="B93" s="64"/>
      <c r="C93" s="64"/>
      <c r="D93" s="98" t="s">
        <v>2489</v>
      </c>
      <c r="E93" s="101"/>
      <c r="F93" s="101"/>
      <c r="G93" s="22"/>
      <c r="H93" s="64"/>
    </row>
    <row r="94" spans="1:8">
      <c r="A94" s="64" t="s">
        <v>1653</v>
      </c>
      <c r="B94" s="64"/>
      <c r="C94" s="64"/>
      <c r="D94" s="98" t="s">
        <v>2490</v>
      </c>
      <c r="E94" s="101"/>
      <c r="F94" s="101"/>
      <c r="G94" s="22"/>
      <c r="H94" s="64"/>
    </row>
    <row r="95" spans="1:8">
      <c r="A95" s="64" t="s">
        <v>1654</v>
      </c>
      <c r="B95" s="64"/>
      <c r="C95" s="64"/>
      <c r="D95" s="98" t="s">
        <v>2491</v>
      </c>
      <c r="E95" s="101"/>
      <c r="F95" s="101"/>
      <c r="G95" s="22"/>
      <c r="H95" s="64"/>
    </row>
    <row r="96" spans="1:8">
      <c r="A96" s="64" t="s">
        <v>1655</v>
      </c>
      <c r="B96" s="64"/>
      <c r="C96" s="64"/>
      <c r="D96" s="98" t="s">
        <v>2492</v>
      </c>
      <c r="E96" s="101"/>
      <c r="F96" s="101"/>
      <c r="G96" s="22"/>
      <c r="H96" s="64"/>
    </row>
    <row r="97" spans="1:8">
      <c r="A97" s="64" t="s">
        <v>1656</v>
      </c>
      <c r="B97" s="64"/>
      <c r="C97" s="64"/>
      <c r="D97" s="98" t="s">
        <v>2493</v>
      </c>
      <c r="E97" s="101"/>
      <c r="F97" s="101"/>
      <c r="G97" s="22"/>
      <c r="H97" s="64"/>
    </row>
    <row r="98" spans="1:8">
      <c r="A98" s="64" t="s">
        <v>1657</v>
      </c>
      <c r="B98" s="64"/>
      <c r="C98" s="64"/>
      <c r="D98" s="98" t="s">
        <v>2494</v>
      </c>
      <c r="E98" s="101"/>
      <c r="F98" s="101"/>
      <c r="G98" s="22"/>
      <c r="H98" s="64"/>
    </row>
    <row r="99" spans="1:8">
      <c r="A99" s="64" t="s">
        <v>1658</v>
      </c>
      <c r="B99" s="64"/>
      <c r="C99" s="64"/>
      <c r="D99" s="98" t="s">
        <v>2495</v>
      </c>
      <c r="E99" s="101"/>
      <c r="F99" s="101"/>
      <c r="G99" s="22"/>
      <c r="H99" s="64"/>
    </row>
    <row r="100" spans="1:8">
      <c r="A100" s="64" t="s">
        <v>1659</v>
      </c>
      <c r="B100" s="64"/>
      <c r="C100" s="64"/>
      <c r="D100" s="98" t="s">
        <v>2496</v>
      </c>
      <c r="E100" s="101"/>
      <c r="F100" s="101"/>
      <c r="G100" s="22"/>
      <c r="H100" s="64"/>
    </row>
    <row r="101" spans="1:8">
      <c r="A101" s="64" t="s">
        <v>1660</v>
      </c>
      <c r="B101" s="64"/>
      <c r="C101" s="64"/>
      <c r="D101" s="98" t="s">
        <v>2497</v>
      </c>
      <c r="E101" s="101"/>
      <c r="F101" s="101"/>
      <c r="G101" s="22"/>
      <c r="H101" s="64"/>
    </row>
    <row r="102" spans="1:8">
      <c r="A102" s="64" t="s">
        <v>1661</v>
      </c>
      <c r="B102" s="64"/>
      <c r="C102" s="64"/>
      <c r="D102" s="98" t="s">
        <v>2498</v>
      </c>
      <c r="E102" s="101"/>
      <c r="F102" s="101"/>
      <c r="G102" s="22"/>
      <c r="H102" s="64"/>
    </row>
    <row r="103" spans="1:8">
      <c r="A103" s="64" t="s">
        <v>1662</v>
      </c>
      <c r="B103" s="64"/>
      <c r="C103" s="64"/>
      <c r="D103" s="98" t="s">
        <v>2499</v>
      </c>
      <c r="E103" s="101"/>
      <c r="F103" s="101"/>
      <c r="G103" s="22"/>
      <c r="H103" s="64"/>
    </row>
    <row r="104" spans="1:8">
      <c r="A104" s="64" t="s">
        <v>1663</v>
      </c>
      <c r="B104" s="64"/>
      <c r="C104" s="64"/>
      <c r="D104" s="98" t="s">
        <v>2500</v>
      </c>
      <c r="E104" s="101"/>
      <c r="F104" s="101"/>
      <c r="G104" s="22"/>
      <c r="H104" s="64"/>
    </row>
    <row r="105" spans="1:8">
      <c r="A105" s="64" t="s">
        <v>1664</v>
      </c>
      <c r="B105" s="64"/>
      <c r="C105" s="64"/>
      <c r="D105" s="98" t="s">
        <v>2501</v>
      </c>
      <c r="E105" s="101"/>
      <c r="F105" s="101"/>
      <c r="G105" s="22"/>
      <c r="H105" s="64"/>
    </row>
    <row r="106" spans="1:8">
      <c r="A106" s="64" t="s">
        <v>1665</v>
      </c>
      <c r="B106" s="64"/>
      <c r="C106" s="64"/>
      <c r="D106" s="98" t="s">
        <v>2502</v>
      </c>
      <c r="E106" s="101"/>
      <c r="F106" s="101"/>
      <c r="G106" s="22"/>
      <c r="H106" s="64"/>
    </row>
    <row r="107" spans="1:8">
      <c r="A107" s="64" t="s">
        <v>1666</v>
      </c>
      <c r="B107" s="64"/>
      <c r="C107" s="64"/>
      <c r="D107" s="98" t="s">
        <v>2503</v>
      </c>
      <c r="E107" s="101"/>
      <c r="F107" s="101"/>
      <c r="G107" s="22"/>
      <c r="H107" s="64"/>
    </row>
    <row r="108" spans="1:8">
      <c r="A108" s="64" t="s">
        <v>1667</v>
      </c>
      <c r="B108" s="64"/>
      <c r="C108" s="64"/>
      <c r="D108" s="98" t="s">
        <v>2504</v>
      </c>
      <c r="E108" s="101"/>
      <c r="F108" s="101"/>
      <c r="G108" s="22"/>
      <c r="H108" s="64"/>
    </row>
    <row r="109" spans="1:8" ht="25.5">
      <c r="A109" s="64" t="s">
        <v>1668</v>
      </c>
      <c r="B109" s="64"/>
      <c r="C109" s="64"/>
      <c r="D109" s="98" t="s">
        <v>2505</v>
      </c>
      <c r="E109" s="101"/>
      <c r="F109" s="101"/>
      <c r="G109" s="22"/>
      <c r="H109" s="64"/>
    </row>
    <row r="110" spans="1:8">
      <c r="A110" s="64" t="s">
        <v>1669</v>
      </c>
      <c r="B110" s="64"/>
      <c r="C110" s="64"/>
      <c r="D110" s="98" t="s">
        <v>2506</v>
      </c>
      <c r="E110" s="101"/>
      <c r="F110" s="101"/>
      <c r="G110" s="22"/>
      <c r="H110" s="64"/>
    </row>
    <row r="111" spans="1:8">
      <c r="A111" s="64" t="s">
        <v>1670</v>
      </c>
      <c r="B111" s="64"/>
      <c r="C111" s="64"/>
      <c r="D111" s="98" t="s">
        <v>2507</v>
      </c>
      <c r="E111" s="101"/>
      <c r="F111" s="101"/>
      <c r="G111" s="22"/>
      <c r="H111" s="64"/>
    </row>
    <row r="112" spans="1:8">
      <c r="A112" s="64" t="s">
        <v>1671</v>
      </c>
      <c r="B112" s="64"/>
      <c r="C112" s="64"/>
      <c r="D112" s="98" t="s">
        <v>2508</v>
      </c>
      <c r="E112" s="101"/>
      <c r="F112" s="101"/>
      <c r="G112" s="22"/>
      <c r="H112" s="64"/>
    </row>
    <row r="113" spans="1:8">
      <c r="A113" s="64" t="s">
        <v>1672</v>
      </c>
      <c r="B113" s="64"/>
      <c r="C113" s="64"/>
      <c r="D113" s="98" t="s">
        <v>2509</v>
      </c>
      <c r="E113" s="101"/>
      <c r="F113" s="101"/>
      <c r="G113" s="22"/>
      <c r="H113" s="64"/>
    </row>
    <row r="114" spans="1:8">
      <c r="A114" s="64" t="s">
        <v>1673</v>
      </c>
      <c r="B114" s="64"/>
      <c r="C114" s="64"/>
      <c r="D114" s="98" t="s">
        <v>2510</v>
      </c>
      <c r="E114" s="101"/>
      <c r="F114" s="101"/>
      <c r="G114" s="22"/>
      <c r="H114" s="64"/>
    </row>
    <row r="115" spans="1:8">
      <c r="A115" s="64" t="s">
        <v>1674</v>
      </c>
      <c r="B115" s="64"/>
      <c r="C115" s="64"/>
      <c r="D115" s="98" t="s">
        <v>2511</v>
      </c>
      <c r="E115" s="101"/>
      <c r="F115" s="101"/>
      <c r="G115" s="22"/>
      <c r="H115" s="64"/>
    </row>
    <row r="116" spans="1:8">
      <c r="A116" s="64" t="s">
        <v>1675</v>
      </c>
      <c r="B116" s="64"/>
      <c r="C116" s="64"/>
      <c r="D116" s="98" t="s">
        <v>2512</v>
      </c>
      <c r="E116" s="101"/>
      <c r="F116" s="101"/>
      <c r="G116" s="22"/>
      <c r="H116" s="64"/>
    </row>
    <row r="117" spans="1:8">
      <c r="A117" s="64" t="s">
        <v>1676</v>
      </c>
      <c r="B117" s="64"/>
      <c r="C117" s="64"/>
      <c r="D117" s="98" t="s">
        <v>2513</v>
      </c>
      <c r="E117" s="101"/>
      <c r="F117" s="101"/>
      <c r="G117" s="22"/>
      <c r="H117" s="64"/>
    </row>
    <row r="118" spans="1:8">
      <c r="A118" s="64" t="s">
        <v>1677</v>
      </c>
      <c r="B118" s="64"/>
      <c r="C118" s="64"/>
      <c r="D118" s="98" t="s">
        <v>2514</v>
      </c>
      <c r="E118" s="101"/>
      <c r="F118" s="101"/>
      <c r="G118" s="22"/>
      <c r="H118" s="64"/>
    </row>
    <row r="119" spans="1:8">
      <c r="A119" s="64" t="s">
        <v>1678</v>
      </c>
      <c r="B119" s="64"/>
      <c r="C119" s="64"/>
      <c r="D119" s="98" t="s">
        <v>2515</v>
      </c>
      <c r="E119" s="101"/>
      <c r="F119" s="101"/>
      <c r="G119" s="22"/>
      <c r="H119" s="64"/>
    </row>
    <row r="120" spans="1:8">
      <c r="A120" s="64" t="s">
        <v>1679</v>
      </c>
      <c r="B120" s="64"/>
      <c r="C120" s="64"/>
      <c r="D120" s="98" t="s">
        <v>2516</v>
      </c>
      <c r="E120" s="101"/>
      <c r="F120" s="101"/>
      <c r="G120" s="22"/>
      <c r="H120" s="64"/>
    </row>
    <row r="121" spans="1:8">
      <c r="A121" s="64" t="s">
        <v>1680</v>
      </c>
      <c r="B121" s="64"/>
      <c r="C121" s="64"/>
      <c r="D121" s="98" t="s">
        <v>2517</v>
      </c>
      <c r="E121" s="101"/>
      <c r="F121" s="101"/>
      <c r="G121" s="22"/>
      <c r="H121" s="64"/>
    </row>
    <row r="122" spans="1:8">
      <c r="A122" s="64" t="s">
        <v>1681</v>
      </c>
      <c r="B122" s="64"/>
      <c r="C122" s="64"/>
      <c r="D122" s="98" t="s">
        <v>2518</v>
      </c>
      <c r="E122" s="101"/>
      <c r="F122" s="101"/>
      <c r="G122" s="22"/>
      <c r="H122" s="64"/>
    </row>
    <row r="123" spans="1:8">
      <c r="A123" s="64" t="s">
        <v>1682</v>
      </c>
      <c r="B123" s="64"/>
      <c r="C123" s="64"/>
      <c r="D123" s="98" t="s">
        <v>2519</v>
      </c>
      <c r="E123" s="101"/>
      <c r="F123" s="101"/>
      <c r="G123" s="22"/>
      <c r="H123" s="64"/>
    </row>
    <row r="124" spans="1:8">
      <c r="A124" s="64" t="s">
        <v>1683</v>
      </c>
      <c r="B124" s="64"/>
      <c r="C124" s="64"/>
      <c r="D124" s="98" t="s">
        <v>2520</v>
      </c>
      <c r="E124" s="101"/>
      <c r="F124" s="101"/>
      <c r="G124" s="22"/>
      <c r="H124" s="64"/>
    </row>
    <row r="125" spans="1:8">
      <c r="A125" s="64" t="s">
        <v>1684</v>
      </c>
      <c r="B125" s="64"/>
      <c r="C125" s="64"/>
      <c r="D125" s="98" t="s">
        <v>2521</v>
      </c>
      <c r="E125" s="101"/>
      <c r="F125" s="101"/>
      <c r="G125" s="22"/>
      <c r="H125" s="64"/>
    </row>
    <row r="126" spans="1:8">
      <c r="A126" s="64" t="s">
        <v>1685</v>
      </c>
      <c r="B126" s="64"/>
      <c r="C126" s="64"/>
      <c r="D126" s="98" t="s">
        <v>2522</v>
      </c>
      <c r="E126" s="101"/>
      <c r="F126" s="101"/>
      <c r="G126" s="22"/>
      <c r="H126" s="64"/>
    </row>
    <row r="127" spans="1:8">
      <c r="A127" s="64" t="s">
        <v>1686</v>
      </c>
      <c r="B127" s="64"/>
      <c r="C127" s="64"/>
      <c r="D127" s="98" t="s">
        <v>2523</v>
      </c>
      <c r="E127" s="101"/>
      <c r="F127" s="101"/>
      <c r="G127" s="22"/>
      <c r="H127" s="64"/>
    </row>
    <row r="128" spans="1:8" hidden="1">
      <c r="A128" s="64"/>
      <c r="B128" s="64"/>
      <c r="C128" s="64" t="s">
        <v>439</v>
      </c>
      <c r="D128" s="22"/>
      <c r="E128" s="22"/>
      <c r="F128" s="22"/>
      <c r="G128" s="22"/>
      <c r="H128" s="64"/>
    </row>
    <row r="129" spans="1:8" hidden="1">
      <c r="A129" s="64"/>
      <c r="B129" s="64"/>
      <c r="C129" s="64" t="s">
        <v>459</v>
      </c>
      <c r="D129" s="64"/>
      <c r="E129" s="64"/>
      <c r="F129" s="64"/>
      <c r="G129" s="64"/>
      <c r="H129" s="64" t="s">
        <v>460</v>
      </c>
    </row>
  </sheetData>
  <sheetProtection algorithmName="SHA-512" hashValue="Ib7RVgtfNL4A8FJmX3zCba1TzlshZx1HfF2E4HrQBbjD72I0YkGIsO7ursMisprnPZX0Yy5BV45syE0+wBwrgA==" saltValue="xlR6JjBY9ieUNURjy5B30Q==" spinCount="100000" sheet="1" objects="1" scenarios="1" formatColumns="0" formatRows="0"/>
  <pageMargins left="0.7" right="0.7" top="0.75" bottom="0.75" header="0.3" footer="0.3"/>
  <drawing r:id="rId1"/>
  <legacyDrawing r:id="rId2"/>
  <controls>
    <mc:AlternateContent xmlns:mc="http://schemas.openxmlformats.org/markup-compatibility/2006">
      <mc:Choice Requires="x14">
        <control shapeId="24616" r:id="rId3" name="LegendBtn">
          <controlPr defaultSize="0" autoLine="0" r:id="rId4">
            <anchor>
              <from>
                <xdr:col>4</xdr:col>
                <xdr:colOff>1323975</xdr:colOff>
                <xdr:row>0</xdr:row>
                <xdr:rowOff>123825</xdr:rowOff>
              </from>
              <to>
                <xdr:col>5</xdr:col>
                <xdr:colOff>438150</xdr:colOff>
                <xdr:row>0</xdr:row>
                <xdr:rowOff>762000</xdr:rowOff>
              </to>
            </anchor>
          </controlPr>
        </control>
      </mc:Choice>
      <mc:Fallback>
        <control shapeId="24616" r:id="rId3" name="LegendBtn"/>
      </mc:Fallback>
    </mc:AlternateContent>
    <mc:AlternateContent xmlns:mc="http://schemas.openxmlformats.org/markup-compatibility/2006">
      <mc:Choice Requires="x14">
        <control shapeId="24615" r:id="rId5" name="HelpBtn">
          <controlPr defaultSize="0" autoLine="0" r:id="rId6">
            <anchor>
              <from>
                <xdr:col>4</xdr:col>
                <xdr:colOff>495300</xdr:colOff>
                <xdr:row>0</xdr:row>
                <xdr:rowOff>123825</xdr:rowOff>
              </from>
              <to>
                <xdr:col>4</xdr:col>
                <xdr:colOff>1133475</xdr:colOff>
                <xdr:row>0</xdr:row>
                <xdr:rowOff>762000</xdr:rowOff>
              </to>
            </anchor>
          </controlPr>
        </control>
      </mc:Choice>
      <mc:Fallback>
        <control shapeId="24615" r:id="rId5" name="HelpBtn"/>
      </mc:Fallback>
    </mc:AlternateContent>
    <mc:AlternateContent xmlns:mc="http://schemas.openxmlformats.org/markup-compatibility/2006">
      <mc:Choice Requires="x14">
        <control shapeId="24614" r:id="rId7" name="ToolboxBtn">
          <controlPr defaultSize="0" autoLine="0" r:id="rId8">
            <anchor>
              <from>
                <xdr:col>3</xdr:col>
                <xdr:colOff>3048000</xdr:colOff>
                <xdr:row>0</xdr:row>
                <xdr:rowOff>123825</xdr:rowOff>
              </from>
              <to>
                <xdr:col>4</xdr:col>
                <xdr:colOff>304800</xdr:colOff>
                <xdr:row>0</xdr:row>
                <xdr:rowOff>762000</xdr:rowOff>
              </to>
            </anchor>
          </controlPr>
        </control>
      </mc:Choice>
      <mc:Fallback>
        <control shapeId="24614" r:id="rId7" name="ToolboxBtn"/>
      </mc:Fallback>
    </mc:AlternateContent>
    <mc:AlternateContent xmlns:mc="http://schemas.openxmlformats.org/markup-compatibility/2006">
      <mc:Choice Requires="x14">
        <control shapeId="24613" r:id="rId9" name="HomeBtn">
          <controlPr defaultSize="0" autoLine="0" r:id="rId10">
            <anchor>
              <from>
                <xdr:col>3</xdr:col>
                <xdr:colOff>2228850</xdr:colOff>
                <xdr:row>0</xdr:row>
                <xdr:rowOff>123825</xdr:rowOff>
              </from>
              <to>
                <xdr:col>3</xdr:col>
                <xdr:colOff>2857500</xdr:colOff>
                <xdr:row>0</xdr:row>
                <xdr:rowOff>762000</xdr:rowOff>
              </to>
            </anchor>
          </controlPr>
        </control>
      </mc:Choice>
      <mc:Fallback>
        <control shapeId="24613" r:id="rId9" name="HomeBtn"/>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DZ69"/>
  <sheetViews>
    <sheetView showGridLines="0" rightToLeft="1" topLeftCell="C1" workbookViewId="0">
      <pane ySplit="2" topLeftCell="A44"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14" width="22.7109375" customWidth="1"/>
    <col min="15" max="15" width="25.7109375" customWidth="1"/>
  </cols>
  <sheetData>
    <row r="1" spans="1:130" ht="80.099999999999994" customHeight="1">
      <c r="A1" s="51" t="s">
        <v>1091</v>
      </c>
      <c r="B1" s="22"/>
      <c r="C1" s="22"/>
      <c r="D1" s="22"/>
      <c r="E1" s="22"/>
      <c r="F1" s="22"/>
      <c r="G1" s="22"/>
      <c r="H1" s="22"/>
      <c r="I1" s="22"/>
      <c r="J1" s="22"/>
      <c r="K1" s="22"/>
      <c r="L1" s="22"/>
      <c r="M1" s="22"/>
      <c r="N1" s="22"/>
      <c r="O1" s="22"/>
      <c r="P1" s="22"/>
    </row>
    <row r="2" spans="1:130" ht="24.95" customHeight="1">
      <c r="A2" s="56"/>
      <c r="B2" s="56"/>
      <c r="C2" s="56"/>
      <c r="D2" s="59" t="s">
        <v>1823</v>
      </c>
      <c r="E2" s="56"/>
      <c r="F2" s="56"/>
      <c r="G2" s="56"/>
      <c r="H2" s="56"/>
      <c r="I2" s="56"/>
      <c r="J2" s="56"/>
      <c r="K2" s="56"/>
      <c r="L2" s="56"/>
      <c r="M2" s="56"/>
      <c r="N2" s="56"/>
      <c r="O2" s="56"/>
      <c r="P2" s="56"/>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c r="H3" s="22"/>
      <c r="I3" s="22"/>
      <c r="J3" s="22"/>
      <c r="K3" s="22"/>
      <c r="L3" s="22"/>
      <c r="M3" s="22"/>
      <c r="N3" s="22"/>
      <c r="O3" s="22"/>
      <c r="P3" s="22"/>
    </row>
    <row r="4" spans="1:130">
      <c r="A4" s="22"/>
      <c r="B4" s="22"/>
      <c r="C4" s="22"/>
      <c r="D4" s="22"/>
      <c r="E4" s="22"/>
      <c r="F4" s="22"/>
      <c r="G4" s="22"/>
      <c r="H4" s="22"/>
      <c r="I4" s="22"/>
      <c r="J4" s="22"/>
      <c r="K4" s="22"/>
      <c r="L4" s="22"/>
      <c r="M4" s="22"/>
      <c r="N4" s="22"/>
      <c r="O4" s="22"/>
      <c r="P4" s="22"/>
    </row>
    <row r="5" spans="1:130" ht="30" customHeight="1">
      <c r="A5" s="23"/>
      <c r="B5" s="23" t="b">
        <v>1</v>
      </c>
      <c r="C5" s="51" t="s">
        <v>1092</v>
      </c>
      <c r="D5" s="23"/>
      <c r="E5" s="23"/>
      <c r="F5" s="23"/>
      <c r="G5" s="23"/>
      <c r="H5" s="23"/>
      <c r="I5" s="23"/>
      <c r="J5" s="23"/>
      <c r="K5" s="23"/>
      <c r="L5" s="23"/>
      <c r="M5" s="23"/>
      <c r="N5" s="23"/>
      <c r="O5" s="23"/>
      <c r="P5" s="23"/>
    </row>
    <row r="6" spans="1:130" hidden="1">
      <c r="A6" s="23"/>
      <c r="B6" s="23"/>
      <c r="C6" s="23"/>
      <c r="D6" s="23"/>
      <c r="E6" s="23"/>
      <c r="F6" s="23"/>
      <c r="G6" s="23"/>
      <c r="H6" s="23"/>
      <c r="I6" s="23"/>
      <c r="J6" s="23"/>
      <c r="K6" s="23"/>
      <c r="L6" s="23"/>
      <c r="M6" s="23"/>
      <c r="N6" s="23"/>
      <c r="O6" s="23"/>
      <c r="P6" s="23"/>
    </row>
    <row r="7" spans="1:130" hidden="1">
      <c r="A7" s="23"/>
      <c r="B7" s="23"/>
      <c r="C7" s="23"/>
      <c r="D7" s="23"/>
      <c r="E7" s="23" t="s">
        <v>545</v>
      </c>
      <c r="F7" s="23" t="s">
        <v>546</v>
      </c>
      <c r="G7" s="23" t="s">
        <v>547</v>
      </c>
      <c r="H7" s="23" t="s">
        <v>548</v>
      </c>
      <c r="I7" s="23" t="s">
        <v>549</v>
      </c>
      <c r="J7" s="23" t="s">
        <v>550</v>
      </c>
      <c r="K7" s="23" t="s">
        <v>551</v>
      </c>
      <c r="L7" s="23" t="s">
        <v>552</v>
      </c>
      <c r="M7" s="23" t="s">
        <v>553</v>
      </c>
      <c r="N7" s="24"/>
      <c r="O7" s="23"/>
      <c r="P7" s="23"/>
    </row>
    <row r="8" spans="1:130">
      <c r="A8" s="23"/>
      <c r="B8" s="23"/>
      <c r="C8" s="23" t="s">
        <v>437</v>
      </c>
      <c r="D8" s="23" t="s">
        <v>438</v>
      </c>
      <c r="E8" s="23"/>
      <c r="F8" s="23"/>
      <c r="G8" s="23"/>
      <c r="H8" s="23"/>
      <c r="I8" s="23"/>
      <c r="J8" s="23"/>
      <c r="K8" s="23"/>
      <c r="L8" s="23"/>
      <c r="M8" s="23"/>
      <c r="N8" s="23"/>
      <c r="O8" s="23" t="s">
        <v>439</v>
      </c>
      <c r="P8" s="23" t="s">
        <v>440</v>
      </c>
    </row>
    <row r="9" spans="1:130">
      <c r="A9" s="23"/>
      <c r="B9" s="23"/>
      <c r="C9" s="23" t="s">
        <v>441</v>
      </c>
      <c r="D9" s="25" t="s">
        <v>2167</v>
      </c>
      <c r="E9" s="75" t="s">
        <v>2239</v>
      </c>
      <c r="F9" s="75" t="s">
        <v>2240</v>
      </c>
      <c r="G9" s="75" t="s">
        <v>2538</v>
      </c>
      <c r="H9" s="75" t="s">
        <v>2539</v>
      </c>
      <c r="I9" s="75" t="s">
        <v>2540</v>
      </c>
      <c r="J9" s="75" t="s">
        <v>2541</v>
      </c>
      <c r="K9" s="75" t="s">
        <v>2542</v>
      </c>
      <c r="L9" s="75" t="s">
        <v>2543</v>
      </c>
      <c r="M9" s="75" t="s">
        <v>2544</v>
      </c>
      <c r="N9" s="75" t="s">
        <v>1908</v>
      </c>
      <c r="O9" s="22"/>
      <c r="P9" s="23"/>
    </row>
    <row r="10" spans="1:130" ht="24.95" customHeight="1">
      <c r="A10" s="26"/>
      <c r="B10" s="26"/>
      <c r="C10" s="26" t="s">
        <v>442</v>
      </c>
      <c r="D10" s="25"/>
      <c r="E10" s="27" t="str">
        <f t="shared" ref="E10:N10" si="0">TEXT(DATE(MID(E12,7,4),MID(E12,4,2),MID(E12,1,2)),"dd/MM/yyyy")&amp;" - "&amp;TEXT(DATE(MID(E13,7,4),MID(E13,4,2),MID(E13,1,2)),"dd/MM/yyyy")</f>
        <v>01/01/2021 - 30/06/2021</v>
      </c>
      <c r="F10" s="27" t="str">
        <f t="shared" si="0"/>
        <v>01/01/2021 - 30/06/2021</v>
      </c>
      <c r="G10" s="27" t="str">
        <f t="shared" si="0"/>
        <v>01/01/2021 - 30/06/2021</v>
      </c>
      <c r="H10" s="27" t="str">
        <f t="shared" si="0"/>
        <v>01/01/2021 - 30/06/2021</v>
      </c>
      <c r="I10" s="27" t="str">
        <f t="shared" si="0"/>
        <v>01/01/2021 - 30/06/2021</v>
      </c>
      <c r="J10" s="27" t="str">
        <f t="shared" si="0"/>
        <v>01/01/2021 - 30/06/2021</v>
      </c>
      <c r="K10" s="27" t="str">
        <f t="shared" si="0"/>
        <v>01/01/2021 - 30/06/2021</v>
      </c>
      <c r="L10" s="27" t="str">
        <f t="shared" si="0"/>
        <v>01/01/2021 - 30/06/2021</v>
      </c>
      <c r="M10" s="27" t="str">
        <f t="shared" si="0"/>
        <v>01/01/2021 - 30/06/2021</v>
      </c>
      <c r="N10" s="27" t="str">
        <f t="shared" si="0"/>
        <v>01/01/2021 - 30/06/2021</v>
      </c>
      <c r="O10" s="28"/>
      <c r="P10" s="26"/>
    </row>
    <row r="11" spans="1:130" ht="24.95" customHeight="1">
      <c r="A11" s="26"/>
      <c r="B11" s="26"/>
      <c r="C11" s="26" t="s">
        <v>443</v>
      </c>
      <c r="D11" s="25"/>
      <c r="E11" s="27" t="str">
        <f>StartUp!$E$8</f>
        <v>JOD</v>
      </c>
      <c r="F11" s="27" t="str">
        <f>StartUp!$E$8</f>
        <v>JOD</v>
      </c>
      <c r="G11" s="27" t="str">
        <f>StartUp!$E$8</f>
        <v>JOD</v>
      </c>
      <c r="H11" s="27" t="str">
        <f>StartUp!$E$8</f>
        <v>JOD</v>
      </c>
      <c r="I11" s="27" t="str">
        <f>StartUp!$E$8</f>
        <v>JOD</v>
      </c>
      <c r="J11" s="27" t="str">
        <f>StartUp!$E$8</f>
        <v>JOD</v>
      </c>
      <c r="K11" s="27" t="str">
        <f>StartUp!$E$8</f>
        <v>JOD</v>
      </c>
      <c r="L11" s="27" t="str">
        <f>StartUp!$E$8</f>
        <v>JOD</v>
      </c>
      <c r="M11" s="27" t="str">
        <f>StartUp!$E$8</f>
        <v>JOD</v>
      </c>
      <c r="N11" s="27" t="str">
        <f>StartUp!$E$8</f>
        <v>JOD</v>
      </c>
      <c r="O11" s="28"/>
      <c r="P11" s="26"/>
    </row>
    <row r="12" spans="1:130" ht="24.95" hidden="1" customHeight="1">
      <c r="A12" s="26"/>
      <c r="B12" s="26"/>
      <c r="C12" s="26" t="s">
        <v>444</v>
      </c>
      <c r="D12" s="29"/>
      <c r="E12" s="30" t="s">
        <v>1808</v>
      </c>
      <c r="F12" s="30" t="s">
        <v>1808</v>
      </c>
      <c r="G12" s="30" t="s">
        <v>1808</v>
      </c>
      <c r="H12" s="30" t="s">
        <v>1808</v>
      </c>
      <c r="I12" s="30" t="s">
        <v>1808</v>
      </c>
      <c r="J12" s="30" t="s">
        <v>1808</v>
      </c>
      <c r="K12" s="30" t="s">
        <v>1808</v>
      </c>
      <c r="L12" s="30" t="s">
        <v>1808</v>
      </c>
      <c r="M12" s="30" t="s">
        <v>1808</v>
      </c>
      <c r="N12" s="30" t="s">
        <v>1808</v>
      </c>
      <c r="O12" s="28"/>
      <c r="P12" s="26"/>
    </row>
    <row r="13" spans="1:130" ht="24.95" hidden="1" customHeight="1">
      <c r="A13" s="26"/>
      <c r="B13" s="26"/>
      <c r="C13" s="26" t="s">
        <v>445</v>
      </c>
      <c r="D13" s="29"/>
      <c r="E13" s="30" t="s">
        <v>1769</v>
      </c>
      <c r="F13" s="30" t="s">
        <v>1769</v>
      </c>
      <c r="G13" s="30" t="s">
        <v>1769</v>
      </c>
      <c r="H13" s="30" t="s">
        <v>1769</v>
      </c>
      <c r="I13" s="30" t="s">
        <v>1769</v>
      </c>
      <c r="J13" s="30" t="s">
        <v>1769</v>
      </c>
      <c r="K13" s="30" t="s">
        <v>1769</v>
      </c>
      <c r="L13" s="30" t="s">
        <v>1769</v>
      </c>
      <c r="M13" s="30" t="s">
        <v>1769</v>
      </c>
      <c r="N13" s="30" t="s">
        <v>1769</v>
      </c>
      <c r="O13" s="28"/>
      <c r="P13" s="26"/>
    </row>
    <row r="14" spans="1:130">
      <c r="A14" s="23"/>
      <c r="B14" s="23"/>
      <c r="C14" s="23" t="s">
        <v>439</v>
      </c>
      <c r="D14" s="78"/>
      <c r="E14" s="22"/>
      <c r="F14" s="22"/>
      <c r="G14" s="22"/>
      <c r="H14" s="22"/>
      <c r="I14" s="22"/>
      <c r="J14" s="22"/>
      <c r="K14" s="22"/>
      <c r="L14" s="22"/>
      <c r="M14" s="22"/>
      <c r="N14" s="22"/>
      <c r="O14" s="22"/>
      <c r="P14" s="23"/>
    </row>
    <row r="15" spans="1:130" ht="25.5">
      <c r="A15" s="23"/>
      <c r="B15" s="23"/>
      <c r="C15" s="23"/>
      <c r="D15" s="85" t="s">
        <v>2524</v>
      </c>
      <c r="E15" s="90"/>
      <c r="F15" s="90"/>
      <c r="G15" s="90"/>
      <c r="H15" s="90"/>
      <c r="I15" s="90"/>
      <c r="J15" s="90"/>
      <c r="K15" s="90"/>
      <c r="L15" s="90"/>
      <c r="M15" s="90"/>
      <c r="N15" s="90"/>
      <c r="O15" s="22"/>
      <c r="P15" s="23"/>
    </row>
    <row r="16" spans="1:130">
      <c r="A16" s="23"/>
      <c r="B16" s="23"/>
      <c r="C16" s="23"/>
      <c r="D16" s="133" t="s">
        <v>2525</v>
      </c>
      <c r="E16" s="90"/>
      <c r="F16" s="90"/>
      <c r="G16" s="90"/>
      <c r="H16" s="90"/>
      <c r="I16" s="90"/>
      <c r="J16" s="90"/>
      <c r="K16" s="90"/>
      <c r="L16" s="90"/>
      <c r="M16" s="90"/>
      <c r="N16" s="90"/>
      <c r="O16" s="22"/>
      <c r="P16" s="23"/>
    </row>
    <row r="17" spans="1:16">
      <c r="A17" s="24" t="s">
        <v>554</v>
      </c>
      <c r="B17" s="23" t="s">
        <v>505</v>
      </c>
      <c r="C17" s="23"/>
      <c r="D17" s="88" t="s">
        <v>2526</v>
      </c>
      <c r="E17" s="132"/>
      <c r="F17" s="132"/>
      <c r="G17" s="132"/>
      <c r="H17" s="132"/>
      <c r="I17" s="132"/>
      <c r="J17" s="132"/>
      <c r="K17" s="132"/>
      <c r="L17" s="132"/>
      <c r="M17" s="132"/>
      <c r="N17" s="128">
        <f t="shared" ref="N17:N22" si="1">SUM(E17:M17)</f>
        <v>0</v>
      </c>
      <c r="O17" s="22"/>
      <c r="P17" s="23"/>
    </row>
    <row r="18" spans="1:16">
      <c r="A18" s="24" t="s">
        <v>555</v>
      </c>
      <c r="B18" s="23" t="s">
        <v>505</v>
      </c>
      <c r="C18" s="23"/>
      <c r="D18" s="88" t="s">
        <v>2228</v>
      </c>
      <c r="E18" s="132"/>
      <c r="F18" s="132"/>
      <c r="G18" s="132"/>
      <c r="H18" s="132"/>
      <c r="I18" s="132"/>
      <c r="J18" s="132"/>
      <c r="K18" s="132"/>
      <c r="L18" s="132"/>
      <c r="M18" s="132"/>
      <c r="N18" s="128">
        <f t="shared" si="1"/>
        <v>0</v>
      </c>
      <c r="O18" s="22"/>
      <c r="P18" s="23"/>
    </row>
    <row r="19" spans="1:16">
      <c r="A19" s="24" t="s">
        <v>556</v>
      </c>
      <c r="B19" s="23" t="s">
        <v>505</v>
      </c>
      <c r="C19" s="23"/>
      <c r="D19" s="88" t="s">
        <v>2229</v>
      </c>
      <c r="E19" s="132"/>
      <c r="F19" s="132"/>
      <c r="G19" s="132"/>
      <c r="H19" s="132"/>
      <c r="I19" s="132"/>
      <c r="J19" s="132"/>
      <c r="K19" s="132"/>
      <c r="L19" s="132"/>
      <c r="M19" s="132"/>
      <c r="N19" s="128">
        <f t="shared" si="1"/>
        <v>0</v>
      </c>
      <c r="O19" s="22"/>
      <c r="P19" s="23"/>
    </row>
    <row r="20" spans="1:16">
      <c r="A20" s="24" t="s">
        <v>557</v>
      </c>
      <c r="B20" s="23" t="s">
        <v>505</v>
      </c>
      <c r="C20" s="23"/>
      <c r="D20" s="88" t="s">
        <v>2527</v>
      </c>
      <c r="E20" s="132"/>
      <c r="F20" s="132"/>
      <c r="G20" s="132"/>
      <c r="H20" s="132"/>
      <c r="I20" s="132"/>
      <c r="J20" s="132"/>
      <c r="K20" s="132"/>
      <c r="L20" s="132"/>
      <c r="M20" s="132"/>
      <c r="N20" s="128">
        <f t="shared" si="1"/>
        <v>0</v>
      </c>
      <c r="O20" s="22"/>
      <c r="P20" s="23"/>
    </row>
    <row r="21" spans="1:16">
      <c r="A21" s="24" t="s">
        <v>558</v>
      </c>
      <c r="B21" s="23" t="s">
        <v>505</v>
      </c>
      <c r="C21" s="23"/>
      <c r="D21" s="88" t="s">
        <v>2528</v>
      </c>
      <c r="E21" s="132"/>
      <c r="F21" s="132"/>
      <c r="G21" s="132"/>
      <c r="H21" s="132"/>
      <c r="I21" s="132"/>
      <c r="J21" s="132"/>
      <c r="K21" s="132"/>
      <c r="L21" s="132"/>
      <c r="M21" s="132"/>
      <c r="N21" s="128">
        <f t="shared" si="1"/>
        <v>0</v>
      </c>
      <c r="O21" s="22"/>
      <c r="P21" s="23"/>
    </row>
    <row r="22" spans="1:16">
      <c r="A22" s="24" t="s">
        <v>559</v>
      </c>
      <c r="B22" s="23" t="s">
        <v>505</v>
      </c>
      <c r="C22" s="23"/>
      <c r="D22" s="88" t="s">
        <v>2529</v>
      </c>
      <c r="E22" s="128">
        <f t="shared" ref="E22:M22" si="2">E17+E18-E19+E20+E21</f>
        <v>0</v>
      </c>
      <c r="F22" s="128">
        <f t="shared" si="2"/>
        <v>0</v>
      </c>
      <c r="G22" s="128">
        <f t="shared" si="2"/>
        <v>0</v>
      </c>
      <c r="H22" s="128">
        <f t="shared" si="2"/>
        <v>0</v>
      </c>
      <c r="I22" s="128">
        <f t="shared" si="2"/>
        <v>0</v>
      </c>
      <c r="J22" s="128">
        <f t="shared" si="2"/>
        <v>0</v>
      </c>
      <c r="K22" s="128">
        <f t="shared" si="2"/>
        <v>0</v>
      </c>
      <c r="L22" s="128">
        <f t="shared" si="2"/>
        <v>0</v>
      </c>
      <c r="M22" s="128">
        <f t="shared" si="2"/>
        <v>0</v>
      </c>
      <c r="N22" s="128">
        <f t="shared" si="1"/>
        <v>0</v>
      </c>
      <c r="O22" s="22"/>
      <c r="P22" s="23"/>
    </row>
    <row r="23" spans="1:16">
      <c r="A23" s="24"/>
      <c r="B23" s="23"/>
      <c r="C23" s="23"/>
      <c r="D23" s="124" t="s">
        <v>2530</v>
      </c>
      <c r="E23" s="90"/>
      <c r="F23" s="90"/>
      <c r="G23" s="90"/>
      <c r="H23" s="90"/>
      <c r="I23" s="90"/>
      <c r="J23" s="90"/>
      <c r="K23" s="90"/>
      <c r="L23" s="90"/>
      <c r="M23" s="90"/>
      <c r="N23" s="90"/>
      <c r="O23" s="22"/>
      <c r="P23" s="23"/>
    </row>
    <row r="24" spans="1:16" ht="25.5">
      <c r="A24" s="24" t="s">
        <v>554</v>
      </c>
      <c r="B24" s="23" t="s">
        <v>511</v>
      </c>
      <c r="C24" s="23"/>
      <c r="D24" s="88" t="s">
        <v>2531</v>
      </c>
      <c r="E24" s="132"/>
      <c r="F24" s="132"/>
      <c r="G24" s="132"/>
      <c r="H24" s="132"/>
      <c r="I24" s="132"/>
      <c r="J24" s="132"/>
      <c r="K24" s="132"/>
      <c r="L24" s="132"/>
      <c r="M24" s="132"/>
      <c r="N24" s="128">
        <f t="shared" ref="N24:N33" si="3">SUM(E24:M24)</f>
        <v>0</v>
      </c>
      <c r="O24" s="22"/>
      <c r="P24" s="23"/>
    </row>
    <row r="25" spans="1:16">
      <c r="A25" s="24" t="s">
        <v>560</v>
      </c>
      <c r="B25" s="23" t="s">
        <v>511</v>
      </c>
      <c r="C25" s="23"/>
      <c r="D25" s="88" t="s">
        <v>2532</v>
      </c>
      <c r="E25" s="132"/>
      <c r="F25" s="132"/>
      <c r="G25" s="132"/>
      <c r="H25" s="132"/>
      <c r="I25" s="132"/>
      <c r="J25" s="132"/>
      <c r="K25" s="132"/>
      <c r="L25" s="132"/>
      <c r="M25" s="132"/>
      <c r="N25" s="128">
        <f t="shared" si="3"/>
        <v>0</v>
      </c>
      <c r="O25" s="22"/>
      <c r="P25" s="23"/>
    </row>
    <row r="26" spans="1:16">
      <c r="A26" s="24" t="s">
        <v>561</v>
      </c>
      <c r="B26" s="23" t="s">
        <v>511</v>
      </c>
      <c r="C26" s="23"/>
      <c r="D26" s="88" t="s">
        <v>2533</v>
      </c>
      <c r="E26" s="132"/>
      <c r="F26" s="132"/>
      <c r="G26" s="132"/>
      <c r="H26" s="132"/>
      <c r="I26" s="132"/>
      <c r="J26" s="132"/>
      <c r="K26" s="132"/>
      <c r="L26" s="132"/>
      <c r="M26" s="132"/>
      <c r="N26" s="128">
        <f t="shared" si="3"/>
        <v>0</v>
      </c>
      <c r="O26" s="22"/>
      <c r="P26" s="23"/>
    </row>
    <row r="27" spans="1:16">
      <c r="A27" s="24" t="s">
        <v>556</v>
      </c>
      <c r="B27" s="23" t="s">
        <v>511</v>
      </c>
      <c r="C27" s="23"/>
      <c r="D27" s="88" t="s">
        <v>2229</v>
      </c>
      <c r="E27" s="132"/>
      <c r="F27" s="132"/>
      <c r="G27" s="132"/>
      <c r="H27" s="132"/>
      <c r="I27" s="132"/>
      <c r="J27" s="132"/>
      <c r="K27" s="132"/>
      <c r="L27" s="132"/>
      <c r="M27" s="132"/>
      <c r="N27" s="128">
        <f t="shared" si="3"/>
        <v>0</v>
      </c>
      <c r="O27" s="22"/>
      <c r="P27" s="23"/>
    </row>
    <row r="28" spans="1:16">
      <c r="A28" s="24" t="s">
        <v>557</v>
      </c>
      <c r="B28" s="23" t="s">
        <v>511</v>
      </c>
      <c r="C28" s="23"/>
      <c r="D28" s="88" t="s">
        <v>2527</v>
      </c>
      <c r="E28" s="132"/>
      <c r="F28" s="132"/>
      <c r="G28" s="132"/>
      <c r="H28" s="132"/>
      <c r="I28" s="132"/>
      <c r="J28" s="132"/>
      <c r="K28" s="132"/>
      <c r="L28" s="132"/>
      <c r="M28" s="132"/>
      <c r="N28" s="128">
        <f t="shared" si="3"/>
        <v>0</v>
      </c>
      <c r="O28" s="22"/>
      <c r="P28" s="23"/>
    </row>
    <row r="29" spans="1:16" ht="25.5">
      <c r="A29" s="24" t="s">
        <v>559</v>
      </c>
      <c r="B29" s="23" t="s">
        <v>511</v>
      </c>
      <c r="C29" s="23"/>
      <c r="D29" s="88" t="s">
        <v>2534</v>
      </c>
      <c r="E29" s="128">
        <f t="shared" ref="E29:M29" si="4">E24+E25+E26-E27+E28</f>
        <v>0</v>
      </c>
      <c r="F29" s="128">
        <f t="shared" si="4"/>
        <v>0</v>
      </c>
      <c r="G29" s="128">
        <f t="shared" si="4"/>
        <v>0</v>
      </c>
      <c r="H29" s="128">
        <f t="shared" si="4"/>
        <v>0</v>
      </c>
      <c r="I29" s="128">
        <f t="shared" si="4"/>
        <v>0</v>
      </c>
      <c r="J29" s="128">
        <f t="shared" si="4"/>
        <v>0</v>
      </c>
      <c r="K29" s="128">
        <f t="shared" si="4"/>
        <v>0</v>
      </c>
      <c r="L29" s="128">
        <f t="shared" si="4"/>
        <v>0</v>
      </c>
      <c r="M29" s="128">
        <f t="shared" si="4"/>
        <v>0</v>
      </c>
      <c r="N29" s="128">
        <f t="shared" si="3"/>
        <v>0</v>
      </c>
      <c r="O29" s="22"/>
      <c r="P29" s="23"/>
    </row>
    <row r="30" spans="1:16">
      <c r="A30" s="24" t="s">
        <v>559</v>
      </c>
      <c r="B30" s="23"/>
      <c r="C30" s="23"/>
      <c r="D30" s="123" t="s">
        <v>2535</v>
      </c>
      <c r="E30" s="128">
        <f t="shared" ref="E30:M30" si="5">E22-E29</f>
        <v>0</v>
      </c>
      <c r="F30" s="128">
        <f t="shared" si="5"/>
        <v>0</v>
      </c>
      <c r="G30" s="128">
        <f t="shared" si="5"/>
        <v>0</v>
      </c>
      <c r="H30" s="128">
        <f t="shared" si="5"/>
        <v>0</v>
      </c>
      <c r="I30" s="128">
        <f t="shared" si="5"/>
        <v>0</v>
      </c>
      <c r="J30" s="128">
        <f t="shared" si="5"/>
        <v>0</v>
      </c>
      <c r="K30" s="128">
        <f t="shared" si="5"/>
        <v>0</v>
      </c>
      <c r="L30" s="128">
        <f t="shared" si="5"/>
        <v>0</v>
      </c>
      <c r="M30" s="128">
        <f t="shared" si="5"/>
        <v>0</v>
      </c>
      <c r="N30" s="128">
        <f t="shared" si="3"/>
        <v>0</v>
      </c>
      <c r="P30" s="23"/>
    </row>
    <row r="31" spans="1:16">
      <c r="A31" s="23" t="s">
        <v>562</v>
      </c>
      <c r="B31" s="23"/>
      <c r="C31" s="23"/>
      <c r="D31" s="123" t="s">
        <v>2536</v>
      </c>
      <c r="E31" s="132"/>
      <c r="F31" s="132"/>
      <c r="G31" s="132"/>
      <c r="H31" s="132"/>
      <c r="I31" s="132"/>
      <c r="J31" s="132"/>
      <c r="K31" s="132"/>
      <c r="L31" s="132"/>
      <c r="M31" s="132"/>
      <c r="N31" s="128">
        <f t="shared" si="3"/>
        <v>0</v>
      </c>
      <c r="P31" s="23"/>
    </row>
    <row r="32" spans="1:16">
      <c r="A32" s="23" t="s">
        <v>563</v>
      </c>
      <c r="B32" s="23"/>
      <c r="C32" s="23"/>
      <c r="D32" s="123" t="s">
        <v>1895</v>
      </c>
      <c r="E32" s="132"/>
      <c r="F32" s="132"/>
      <c r="G32" s="132"/>
      <c r="H32" s="132"/>
      <c r="I32" s="132"/>
      <c r="J32" s="132"/>
      <c r="K32" s="132"/>
      <c r="L32" s="132"/>
      <c r="M32" s="132"/>
      <c r="N32" s="128">
        <f t="shared" si="3"/>
        <v>0</v>
      </c>
      <c r="P32" s="23"/>
    </row>
    <row r="33" spans="1:16">
      <c r="A33" s="23" t="s">
        <v>564</v>
      </c>
      <c r="B33" s="23"/>
      <c r="C33" s="23"/>
      <c r="D33" s="123" t="s">
        <v>2537</v>
      </c>
      <c r="E33" s="128">
        <f t="shared" ref="E33:M33" si="6">E30+E31+E32</f>
        <v>0</v>
      </c>
      <c r="F33" s="128">
        <f t="shared" si="6"/>
        <v>0</v>
      </c>
      <c r="G33" s="128">
        <f t="shared" si="6"/>
        <v>0</v>
      </c>
      <c r="H33" s="128">
        <f t="shared" si="6"/>
        <v>0</v>
      </c>
      <c r="I33" s="128">
        <f t="shared" si="6"/>
        <v>0</v>
      </c>
      <c r="J33" s="128">
        <f t="shared" si="6"/>
        <v>0</v>
      </c>
      <c r="K33" s="128">
        <f t="shared" si="6"/>
        <v>0</v>
      </c>
      <c r="L33" s="128">
        <f t="shared" si="6"/>
        <v>0</v>
      </c>
      <c r="M33" s="128">
        <f t="shared" si="6"/>
        <v>0</v>
      </c>
      <c r="N33" s="128">
        <f t="shared" si="3"/>
        <v>0</v>
      </c>
      <c r="O33" s="60" t="s">
        <v>1881</v>
      </c>
      <c r="P33" s="23"/>
    </row>
    <row r="34" spans="1:16">
      <c r="A34" s="23"/>
      <c r="B34" s="23"/>
      <c r="C34" s="23" t="s">
        <v>439</v>
      </c>
      <c r="D34" s="22"/>
      <c r="E34" s="22"/>
      <c r="F34" s="22"/>
      <c r="G34" s="22"/>
      <c r="H34" s="22"/>
      <c r="I34" s="22"/>
      <c r="J34" s="22"/>
      <c r="K34" s="22"/>
      <c r="L34" s="22"/>
      <c r="M34" s="22"/>
      <c r="N34" s="22"/>
      <c r="O34" s="22"/>
      <c r="P34" s="23"/>
    </row>
    <row r="35" spans="1:16">
      <c r="A35" s="23"/>
      <c r="B35" s="23"/>
      <c r="C35" s="23" t="s">
        <v>459</v>
      </c>
      <c r="D35" s="23"/>
      <c r="E35" s="23"/>
      <c r="F35" s="23"/>
      <c r="G35" s="23"/>
      <c r="H35" s="23"/>
      <c r="I35" s="23"/>
      <c r="J35" s="23"/>
      <c r="K35" s="23"/>
      <c r="L35" s="23"/>
      <c r="M35" s="23"/>
      <c r="N35" s="23"/>
      <c r="O35" s="23"/>
      <c r="P35" s="23" t="s">
        <v>460</v>
      </c>
    </row>
    <row r="38" spans="1:16" ht="24.95" customHeight="1">
      <c r="A38" s="23"/>
      <c r="B38" s="23" t="b">
        <v>1</v>
      </c>
      <c r="C38" s="51" t="s">
        <v>1705</v>
      </c>
      <c r="D38" s="23"/>
      <c r="E38" s="23"/>
      <c r="F38" s="23"/>
      <c r="G38" s="23"/>
      <c r="H38" s="23"/>
      <c r="I38" s="23"/>
      <c r="J38" s="23"/>
      <c r="K38" s="23"/>
      <c r="L38" s="23"/>
      <c r="M38" s="23"/>
      <c r="N38" s="23"/>
      <c r="O38" s="23"/>
      <c r="P38" s="23"/>
    </row>
    <row r="39" spans="1:16" hidden="1">
      <c r="A39" s="23"/>
      <c r="B39" s="23"/>
      <c r="C39" s="23"/>
      <c r="D39" s="23"/>
      <c r="E39" s="23"/>
      <c r="F39" s="23"/>
      <c r="G39" s="23"/>
      <c r="H39" s="23"/>
      <c r="I39" s="23"/>
      <c r="J39" s="23"/>
      <c r="K39" s="23"/>
      <c r="L39" s="23"/>
      <c r="M39" s="23"/>
      <c r="N39" s="23"/>
      <c r="O39" s="23"/>
      <c r="P39" s="23"/>
    </row>
    <row r="40" spans="1:16" hidden="1">
      <c r="A40" s="23"/>
      <c r="B40" s="23"/>
      <c r="C40" s="23"/>
      <c r="D40" s="23"/>
      <c r="E40" s="23" t="s">
        <v>1739</v>
      </c>
      <c r="F40" s="23" t="s">
        <v>1740</v>
      </c>
      <c r="G40" s="23" t="s">
        <v>1741</v>
      </c>
      <c r="H40" s="23" t="s">
        <v>1742</v>
      </c>
      <c r="I40" s="23" t="s">
        <v>1743</v>
      </c>
      <c r="J40" s="23" t="s">
        <v>1744</v>
      </c>
      <c r="K40" s="23" t="s">
        <v>1745</v>
      </c>
      <c r="L40" s="23" t="s">
        <v>1746</v>
      </c>
      <c r="M40" s="23" t="s">
        <v>1747</v>
      </c>
      <c r="N40" s="24" t="s">
        <v>1720</v>
      </c>
      <c r="O40" s="23"/>
      <c r="P40" s="23"/>
    </row>
    <row r="41" spans="1:16">
      <c r="A41" s="23"/>
      <c r="B41" s="23"/>
      <c r="C41" s="23" t="s">
        <v>437</v>
      </c>
      <c r="D41" s="23" t="s">
        <v>438</v>
      </c>
      <c r="E41" s="23"/>
      <c r="F41" s="23"/>
      <c r="G41" s="23"/>
      <c r="H41" s="23"/>
      <c r="I41" s="23"/>
      <c r="J41" s="23"/>
      <c r="K41" s="23"/>
      <c r="L41" s="23"/>
      <c r="M41" s="23"/>
      <c r="N41" s="23"/>
      <c r="O41" s="23" t="s">
        <v>439</v>
      </c>
      <c r="P41" s="23" t="s">
        <v>440</v>
      </c>
    </row>
    <row r="42" spans="1:16">
      <c r="A42" s="23"/>
      <c r="B42" s="23"/>
      <c r="C42" s="23" t="s">
        <v>441</v>
      </c>
      <c r="D42" s="25" t="s">
        <v>2167</v>
      </c>
      <c r="E42" s="75" t="s">
        <v>2239</v>
      </c>
      <c r="F42" s="75" t="s">
        <v>2240</v>
      </c>
      <c r="G42" s="75" t="s">
        <v>2538</v>
      </c>
      <c r="H42" s="75" t="s">
        <v>2539</v>
      </c>
      <c r="I42" s="75" t="s">
        <v>2540</v>
      </c>
      <c r="J42" s="75" t="s">
        <v>2541</v>
      </c>
      <c r="K42" s="75" t="s">
        <v>2542</v>
      </c>
      <c r="L42" s="75" t="s">
        <v>2543</v>
      </c>
      <c r="M42" s="75" t="s">
        <v>2544</v>
      </c>
      <c r="N42" s="75" t="s">
        <v>1908</v>
      </c>
      <c r="O42" s="22"/>
      <c r="P42" s="23"/>
    </row>
    <row r="43" spans="1:16" ht="24.95" customHeight="1">
      <c r="A43" s="26"/>
      <c r="B43" s="26"/>
      <c r="C43" s="26" t="s">
        <v>442</v>
      </c>
      <c r="D43" s="25"/>
      <c r="E43" s="27" t="str">
        <f t="shared" ref="E43:N43" si="7">TEXT(DATE(MID(E46,7,4),MID(E46,4,2),MID(E46,1,2)),"dd/MM/yyyy")&amp;" - "&amp;TEXT(DATE(MID(E47,7,4),MID(E47,4,2),MID(E47,1,2)),"dd/MM/yyyy")</f>
        <v>01/01/2020 - 31/12/2020</v>
      </c>
      <c r="F43" s="27" t="str">
        <f t="shared" si="7"/>
        <v>01/01/2020 - 31/12/2020</v>
      </c>
      <c r="G43" s="27" t="str">
        <f t="shared" si="7"/>
        <v>01/01/2020 - 31/12/2020</v>
      </c>
      <c r="H43" s="27" t="str">
        <f t="shared" si="7"/>
        <v>01/01/2020 - 31/12/2020</v>
      </c>
      <c r="I43" s="27" t="str">
        <f t="shared" si="7"/>
        <v>01/01/2020 - 31/12/2020</v>
      </c>
      <c r="J43" s="27" t="str">
        <f t="shared" si="7"/>
        <v>01/01/2020 - 31/12/2020</v>
      </c>
      <c r="K43" s="27" t="str">
        <f t="shared" si="7"/>
        <v>01/01/2020 - 31/12/2020</v>
      </c>
      <c r="L43" s="27" t="str">
        <f t="shared" si="7"/>
        <v>01/01/2020 - 31/12/2020</v>
      </c>
      <c r="M43" s="27" t="str">
        <f t="shared" si="7"/>
        <v>01/01/2020 - 31/12/2020</v>
      </c>
      <c r="N43" s="27" t="str">
        <f t="shared" si="7"/>
        <v>01/01/2020 - 31/12/2020</v>
      </c>
      <c r="O43" s="28"/>
      <c r="P43" s="26"/>
    </row>
    <row r="44" spans="1:16" ht="24.95" customHeight="1">
      <c r="A44" s="26"/>
      <c r="B44" s="26"/>
      <c r="C44" s="26" t="s">
        <v>443</v>
      </c>
      <c r="D44" s="25"/>
      <c r="E44" s="27" t="str">
        <f>StartUp!$E$8</f>
        <v>JOD</v>
      </c>
      <c r="F44" s="27" t="str">
        <f>StartUp!$E$8</f>
        <v>JOD</v>
      </c>
      <c r="G44" s="27" t="str">
        <f>StartUp!$E$8</f>
        <v>JOD</v>
      </c>
      <c r="H44" s="27" t="str">
        <f>StartUp!$E$8</f>
        <v>JOD</v>
      </c>
      <c r="I44" s="27" t="str">
        <f>StartUp!$E$8</f>
        <v>JOD</v>
      </c>
      <c r="J44" s="27" t="str">
        <f>StartUp!$E$8</f>
        <v>JOD</v>
      </c>
      <c r="K44" s="27" t="str">
        <f>StartUp!$E$8</f>
        <v>JOD</v>
      </c>
      <c r="L44" s="27" t="str">
        <f>StartUp!$E$8</f>
        <v>JOD</v>
      </c>
      <c r="M44" s="27" t="str">
        <f>StartUp!$E$8</f>
        <v>JOD</v>
      </c>
      <c r="N44" s="27" t="str">
        <f>StartUp!$E$8</f>
        <v>JOD</v>
      </c>
      <c r="O44" s="28"/>
      <c r="P44" s="26"/>
    </row>
    <row r="45" spans="1:16" ht="24.95" customHeight="1">
      <c r="A45" s="26"/>
      <c r="B45" s="26" t="s">
        <v>1719</v>
      </c>
      <c r="C45" s="26" t="s">
        <v>474</v>
      </c>
      <c r="D45" s="130"/>
      <c r="E45" s="72" t="s">
        <v>1836</v>
      </c>
      <c r="F45" s="72" t="s">
        <v>1836</v>
      </c>
      <c r="G45" s="72" t="s">
        <v>1836</v>
      </c>
      <c r="H45" s="72" t="s">
        <v>1836</v>
      </c>
      <c r="I45" s="72" t="s">
        <v>1836</v>
      </c>
      <c r="J45" s="72" t="s">
        <v>1836</v>
      </c>
      <c r="K45" s="72" t="s">
        <v>1836</v>
      </c>
      <c r="L45" s="72" t="s">
        <v>1836</v>
      </c>
      <c r="M45" s="72" t="s">
        <v>1836</v>
      </c>
      <c r="N45" s="72" t="s">
        <v>1836</v>
      </c>
      <c r="O45" s="28"/>
      <c r="P45" s="26"/>
    </row>
    <row r="46" spans="1:16" ht="24.95" hidden="1" customHeight="1">
      <c r="A46" s="26"/>
      <c r="B46" s="26"/>
      <c r="C46" s="26" t="s">
        <v>444</v>
      </c>
      <c r="D46" s="29"/>
      <c r="E46" s="30" t="s">
        <v>1834</v>
      </c>
      <c r="F46" s="30" t="s">
        <v>1834</v>
      </c>
      <c r="G46" s="30" t="s">
        <v>1834</v>
      </c>
      <c r="H46" s="30" t="s">
        <v>1834</v>
      </c>
      <c r="I46" s="30" t="s">
        <v>1834</v>
      </c>
      <c r="J46" s="30" t="s">
        <v>1834</v>
      </c>
      <c r="K46" s="30" t="s">
        <v>1834</v>
      </c>
      <c r="L46" s="30" t="s">
        <v>1834</v>
      </c>
      <c r="M46" s="30" t="s">
        <v>1834</v>
      </c>
      <c r="N46" s="30" t="s">
        <v>1834</v>
      </c>
      <c r="O46" s="28"/>
      <c r="P46" s="26"/>
    </row>
    <row r="47" spans="1:16" ht="24.95" hidden="1" customHeight="1">
      <c r="A47" s="26"/>
      <c r="B47" s="26"/>
      <c r="C47" s="26" t="s">
        <v>445</v>
      </c>
      <c r="D47" s="29"/>
      <c r="E47" s="30" t="s">
        <v>1835</v>
      </c>
      <c r="F47" s="30" t="s">
        <v>1835</v>
      </c>
      <c r="G47" s="30" t="s">
        <v>1835</v>
      </c>
      <c r="H47" s="30" t="s">
        <v>1835</v>
      </c>
      <c r="I47" s="30" t="s">
        <v>1835</v>
      </c>
      <c r="J47" s="30" t="s">
        <v>1835</v>
      </c>
      <c r="K47" s="30" t="s">
        <v>1835</v>
      </c>
      <c r="L47" s="30" t="s">
        <v>1835</v>
      </c>
      <c r="M47" s="30" t="s">
        <v>1835</v>
      </c>
      <c r="N47" s="30" t="s">
        <v>1835</v>
      </c>
      <c r="O47" s="28"/>
      <c r="P47" s="26"/>
    </row>
    <row r="48" spans="1:16">
      <c r="A48" s="23"/>
      <c r="B48" s="23"/>
      <c r="C48" s="23" t="s">
        <v>439</v>
      </c>
      <c r="D48" s="78"/>
      <c r="E48" s="22"/>
      <c r="F48" s="22"/>
      <c r="G48" s="22"/>
      <c r="H48" s="22"/>
      <c r="I48" s="22"/>
      <c r="J48" s="22"/>
      <c r="K48" s="22"/>
      <c r="L48" s="22"/>
      <c r="M48" s="22"/>
      <c r="N48" s="22"/>
      <c r="O48" s="22"/>
      <c r="P48" s="23"/>
    </row>
    <row r="49" spans="1:16" ht="25.5">
      <c r="A49" s="23"/>
      <c r="B49" s="23"/>
      <c r="C49" s="23"/>
      <c r="D49" s="85" t="s">
        <v>2524</v>
      </c>
      <c r="E49" s="90"/>
      <c r="F49" s="90"/>
      <c r="G49" s="90"/>
      <c r="H49" s="90"/>
      <c r="I49" s="90"/>
      <c r="J49" s="90"/>
      <c r="K49" s="90"/>
      <c r="L49" s="90"/>
      <c r="M49" s="90"/>
      <c r="N49" s="90"/>
      <c r="O49" s="22"/>
      <c r="P49" s="23"/>
    </row>
    <row r="50" spans="1:16">
      <c r="A50" s="23"/>
      <c r="B50" s="23"/>
      <c r="C50" s="23"/>
      <c r="D50" s="133" t="s">
        <v>2525</v>
      </c>
      <c r="E50" s="90"/>
      <c r="F50" s="90"/>
      <c r="G50" s="90"/>
      <c r="H50" s="90"/>
      <c r="I50" s="90"/>
      <c r="J50" s="90"/>
      <c r="K50" s="90"/>
      <c r="L50" s="90"/>
      <c r="M50" s="90"/>
      <c r="N50" s="90"/>
      <c r="O50" s="22"/>
      <c r="P50" s="23"/>
    </row>
    <row r="51" spans="1:16">
      <c r="A51" s="24" t="s">
        <v>554</v>
      </c>
      <c r="B51" s="23" t="s">
        <v>505</v>
      </c>
      <c r="C51" s="23"/>
      <c r="D51" s="88" t="s">
        <v>2526</v>
      </c>
      <c r="E51" s="132"/>
      <c r="F51" s="132"/>
      <c r="G51" s="132"/>
      <c r="H51" s="132"/>
      <c r="I51" s="132"/>
      <c r="J51" s="132"/>
      <c r="K51" s="132"/>
      <c r="L51" s="132"/>
      <c r="M51" s="132"/>
      <c r="N51" s="128">
        <f t="shared" ref="N51:N56" si="8">SUM(E51:M51)</f>
        <v>0</v>
      </c>
      <c r="O51" s="22"/>
      <c r="P51" s="23"/>
    </row>
    <row r="52" spans="1:16">
      <c r="A52" s="24" t="s">
        <v>555</v>
      </c>
      <c r="B52" s="23" t="s">
        <v>505</v>
      </c>
      <c r="C52" s="23"/>
      <c r="D52" s="88" t="s">
        <v>2228</v>
      </c>
      <c r="E52" s="132"/>
      <c r="F52" s="132"/>
      <c r="G52" s="132"/>
      <c r="H52" s="132"/>
      <c r="I52" s="132"/>
      <c r="J52" s="132"/>
      <c r="K52" s="132"/>
      <c r="L52" s="132"/>
      <c r="M52" s="132"/>
      <c r="N52" s="128">
        <f t="shared" si="8"/>
        <v>0</v>
      </c>
      <c r="O52" s="22"/>
      <c r="P52" s="23"/>
    </row>
    <row r="53" spans="1:16">
      <c r="A53" s="24" t="s">
        <v>556</v>
      </c>
      <c r="B53" s="23" t="s">
        <v>505</v>
      </c>
      <c r="C53" s="23"/>
      <c r="D53" s="88" t="s">
        <v>2229</v>
      </c>
      <c r="E53" s="132"/>
      <c r="F53" s="132"/>
      <c r="G53" s="132"/>
      <c r="H53" s="132"/>
      <c r="I53" s="132"/>
      <c r="J53" s="132"/>
      <c r="K53" s="132"/>
      <c r="L53" s="132"/>
      <c r="M53" s="132"/>
      <c r="N53" s="128">
        <f t="shared" si="8"/>
        <v>0</v>
      </c>
      <c r="O53" s="22"/>
      <c r="P53" s="23"/>
    </row>
    <row r="54" spans="1:16">
      <c r="A54" s="24" t="s">
        <v>557</v>
      </c>
      <c r="B54" s="23" t="s">
        <v>505</v>
      </c>
      <c r="C54" s="23"/>
      <c r="D54" s="88" t="s">
        <v>2527</v>
      </c>
      <c r="E54" s="132"/>
      <c r="F54" s="132"/>
      <c r="G54" s="132"/>
      <c r="H54" s="132"/>
      <c r="I54" s="132"/>
      <c r="J54" s="132"/>
      <c r="K54" s="132"/>
      <c r="L54" s="132"/>
      <c r="M54" s="132"/>
      <c r="N54" s="128">
        <f t="shared" si="8"/>
        <v>0</v>
      </c>
      <c r="O54" s="22"/>
      <c r="P54" s="23"/>
    </row>
    <row r="55" spans="1:16">
      <c r="A55" s="24" t="s">
        <v>558</v>
      </c>
      <c r="B55" s="23" t="s">
        <v>505</v>
      </c>
      <c r="C55" s="23"/>
      <c r="D55" s="88" t="s">
        <v>2528</v>
      </c>
      <c r="E55" s="132"/>
      <c r="F55" s="132"/>
      <c r="G55" s="132"/>
      <c r="H55" s="132"/>
      <c r="I55" s="132"/>
      <c r="J55" s="132"/>
      <c r="K55" s="132"/>
      <c r="L55" s="132"/>
      <c r="M55" s="132"/>
      <c r="N55" s="128">
        <f t="shared" si="8"/>
        <v>0</v>
      </c>
      <c r="O55" s="22"/>
      <c r="P55" s="23"/>
    </row>
    <row r="56" spans="1:16">
      <c r="A56" s="24" t="s">
        <v>559</v>
      </c>
      <c r="B56" s="23" t="s">
        <v>505</v>
      </c>
      <c r="C56" s="23"/>
      <c r="D56" s="88" t="s">
        <v>2529</v>
      </c>
      <c r="E56" s="128">
        <f t="shared" ref="E56:M56" si="9">E51+E52-E53+E54+E55</f>
        <v>0</v>
      </c>
      <c r="F56" s="128">
        <f t="shared" si="9"/>
        <v>0</v>
      </c>
      <c r="G56" s="128">
        <f t="shared" si="9"/>
        <v>0</v>
      </c>
      <c r="H56" s="128">
        <f t="shared" si="9"/>
        <v>0</v>
      </c>
      <c r="I56" s="128">
        <f t="shared" si="9"/>
        <v>0</v>
      </c>
      <c r="J56" s="128">
        <f t="shared" si="9"/>
        <v>0</v>
      </c>
      <c r="K56" s="128">
        <f t="shared" si="9"/>
        <v>0</v>
      </c>
      <c r="L56" s="128">
        <f t="shared" si="9"/>
        <v>0</v>
      </c>
      <c r="M56" s="128">
        <f t="shared" si="9"/>
        <v>0</v>
      </c>
      <c r="N56" s="128">
        <f t="shared" si="8"/>
        <v>0</v>
      </c>
      <c r="O56" s="22"/>
      <c r="P56" s="23"/>
    </row>
    <row r="57" spans="1:16">
      <c r="A57" s="24"/>
      <c r="B57" s="23"/>
      <c r="C57" s="23"/>
      <c r="D57" s="124" t="s">
        <v>2530</v>
      </c>
      <c r="E57" s="90"/>
      <c r="F57" s="90"/>
      <c r="G57" s="90"/>
      <c r="H57" s="90"/>
      <c r="I57" s="90"/>
      <c r="J57" s="90"/>
      <c r="K57" s="90"/>
      <c r="L57" s="90"/>
      <c r="M57" s="90"/>
      <c r="N57" s="90"/>
      <c r="O57" s="22"/>
      <c r="P57" s="23"/>
    </row>
    <row r="58" spans="1:16" ht="25.5">
      <c r="A58" s="24" t="s">
        <v>554</v>
      </c>
      <c r="B58" s="23" t="s">
        <v>511</v>
      </c>
      <c r="C58" s="23"/>
      <c r="D58" s="88" t="s">
        <v>2531</v>
      </c>
      <c r="E58" s="132"/>
      <c r="F58" s="132"/>
      <c r="G58" s="132"/>
      <c r="H58" s="132"/>
      <c r="I58" s="132"/>
      <c r="J58" s="132"/>
      <c r="K58" s="132"/>
      <c r="L58" s="132"/>
      <c r="M58" s="132"/>
      <c r="N58" s="128">
        <f t="shared" ref="N58:N67" si="10">SUM(E58:M58)</f>
        <v>0</v>
      </c>
      <c r="O58" s="22"/>
      <c r="P58" s="23"/>
    </row>
    <row r="59" spans="1:16">
      <c r="A59" s="24" t="s">
        <v>560</v>
      </c>
      <c r="B59" s="23" t="s">
        <v>511</v>
      </c>
      <c r="C59" s="23"/>
      <c r="D59" s="88" t="s">
        <v>2532</v>
      </c>
      <c r="E59" s="132"/>
      <c r="F59" s="132"/>
      <c r="G59" s="132"/>
      <c r="H59" s="132"/>
      <c r="I59" s="132"/>
      <c r="J59" s="132"/>
      <c r="K59" s="132"/>
      <c r="L59" s="132"/>
      <c r="M59" s="132"/>
      <c r="N59" s="128">
        <f t="shared" si="10"/>
        <v>0</v>
      </c>
      <c r="O59" s="22"/>
      <c r="P59" s="23"/>
    </row>
    <row r="60" spans="1:16">
      <c r="A60" s="24" t="s">
        <v>561</v>
      </c>
      <c r="B60" s="23" t="s">
        <v>511</v>
      </c>
      <c r="C60" s="23"/>
      <c r="D60" s="88" t="s">
        <v>2533</v>
      </c>
      <c r="E60" s="132"/>
      <c r="F60" s="132"/>
      <c r="G60" s="132"/>
      <c r="H60" s="132"/>
      <c r="I60" s="132"/>
      <c r="J60" s="132"/>
      <c r="K60" s="132"/>
      <c r="L60" s="132"/>
      <c r="M60" s="132"/>
      <c r="N60" s="128">
        <f t="shared" si="10"/>
        <v>0</v>
      </c>
      <c r="O60" s="22"/>
      <c r="P60" s="23"/>
    </row>
    <row r="61" spans="1:16">
      <c r="A61" s="24" t="s">
        <v>556</v>
      </c>
      <c r="B61" s="23" t="s">
        <v>511</v>
      </c>
      <c r="C61" s="23"/>
      <c r="D61" s="88" t="s">
        <v>2229</v>
      </c>
      <c r="E61" s="132"/>
      <c r="F61" s="132"/>
      <c r="G61" s="132"/>
      <c r="H61" s="132"/>
      <c r="I61" s="132"/>
      <c r="J61" s="132"/>
      <c r="K61" s="132"/>
      <c r="L61" s="132"/>
      <c r="M61" s="132"/>
      <c r="N61" s="128">
        <f t="shared" si="10"/>
        <v>0</v>
      </c>
      <c r="O61" s="22"/>
      <c r="P61" s="23"/>
    </row>
    <row r="62" spans="1:16">
      <c r="A62" s="24" t="s">
        <v>557</v>
      </c>
      <c r="B62" s="23" t="s">
        <v>511</v>
      </c>
      <c r="C62" s="23"/>
      <c r="D62" s="88" t="s">
        <v>2527</v>
      </c>
      <c r="E62" s="132"/>
      <c r="F62" s="132"/>
      <c r="G62" s="132"/>
      <c r="H62" s="132"/>
      <c r="I62" s="132"/>
      <c r="J62" s="132"/>
      <c r="K62" s="132"/>
      <c r="L62" s="132"/>
      <c r="M62" s="132"/>
      <c r="N62" s="128">
        <f t="shared" si="10"/>
        <v>0</v>
      </c>
      <c r="O62" s="22"/>
      <c r="P62" s="23"/>
    </row>
    <row r="63" spans="1:16" ht="25.5">
      <c r="A63" s="24" t="s">
        <v>559</v>
      </c>
      <c r="B63" s="23" t="s">
        <v>511</v>
      </c>
      <c r="C63" s="23"/>
      <c r="D63" s="88" t="s">
        <v>2534</v>
      </c>
      <c r="E63" s="128">
        <f t="shared" ref="E63:M63" si="11">E58+E59+E60-E61+E62</f>
        <v>0</v>
      </c>
      <c r="F63" s="128">
        <f t="shared" si="11"/>
        <v>0</v>
      </c>
      <c r="G63" s="128">
        <f t="shared" si="11"/>
        <v>0</v>
      </c>
      <c r="H63" s="128">
        <f t="shared" si="11"/>
        <v>0</v>
      </c>
      <c r="I63" s="128">
        <f t="shared" si="11"/>
        <v>0</v>
      </c>
      <c r="J63" s="128">
        <f t="shared" si="11"/>
        <v>0</v>
      </c>
      <c r="K63" s="128">
        <f t="shared" si="11"/>
        <v>0</v>
      </c>
      <c r="L63" s="128">
        <f t="shared" si="11"/>
        <v>0</v>
      </c>
      <c r="M63" s="128">
        <f t="shared" si="11"/>
        <v>0</v>
      </c>
      <c r="N63" s="128">
        <f t="shared" si="10"/>
        <v>0</v>
      </c>
      <c r="O63" s="22"/>
      <c r="P63" s="23"/>
    </row>
    <row r="64" spans="1:16">
      <c r="A64" s="24" t="s">
        <v>559</v>
      </c>
      <c r="B64" s="23"/>
      <c r="C64" s="23"/>
      <c r="D64" s="123" t="s">
        <v>2535</v>
      </c>
      <c r="E64" s="128">
        <f t="shared" ref="E64:M64" si="12">E56-E63</f>
        <v>0</v>
      </c>
      <c r="F64" s="128">
        <f t="shared" si="12"/>
        <v>0</v>
      </c>
      <c r="G64" s="128">
        <f t="shared" si="12"/>
        <v>0</v>
      </c>
      <c r="H64" s="128">
        <f t="shared" si="12"/>
        <v>0</v>
      </c>
      <c r="I64" s="128">
        <f t="shared" si="12"/>
        <v>0</v>
      </c>
      <c r="J64" s="128">
        <f t="shared" si="12"/>
        <v>0</v>
      </c>
      <c r="K64" s="128">
        <f t="shared" si="12"/>
        <v>0</v>
      </c>
      <c r="L64" s="128">
        <f t="shared" si="12"/>
        <v>0</v>
      </c>
      <c r="M64" s="128">
        <f t="shared" si="12"/>
        <v>0</v>
      </c>
      <c r="N64" s="128">
        <f t="shared" si="10"/>
        <v>0</v>
      </c>
      <c r="P64" s="23"/>
    </row>
    <row r="65" spans="1:16">
      <c r="A65" s="23" t="s">
        <v>562</v>
      </c>
      <c r="B65" s="23"/>
      <c r="C65" s="23"/>
      <c r="D65" s="123" t="s">
        <v>2536</v>
      </c>
      <c r="E65" s="132"/>
      <c r="F65" s="132"/>
      <c r="G65" s="132"/>
      <c r="H65" s="132"/>
      <c r="I65" s="132"/>
      <c r="J65" s="132"/>
      <c r="K65" s="132"/>
      <c r="L65" s="132"/>
      <c r="M65" s="132"/>
      <c r="N65" s="128">
        <f t="shared" si="10"/>
        <v>0</v>
      </c>
      <c r="P65" s="23"/>
    </row>
    <row r="66" spans="1:16">
      <c r="A66" s="23" t="s">
        <v>563</v>
      </c>
      <c r="B66" s="23"/>
      <c r="C66" s="23"/>
      <c r="D66" s="123" t="s">
        <v>1895</v>
      </c>
      <c r="E66" s="132"/>
      <c r="F66" s="132"/>
      <c r="G66" s="132"/>
      <c r="H66" s="132"/>
      <c r="I66" s="132"/>
      <c r="J66" s="132"/>
      <c r="K66" s="132"/>
      <c r="L66" s="132"/>
      <c r="M66" s="132"/>
      <c r="N66" s="128">
        <f t="shared" si="10"/>
        <v>0</v>
      </c>
      <c r="P66" s="23"/>
    </row>
    <row r="67" spans="1:16">
      <c r="A67" s="23" t="s">
        <v>564</v>
      </c>
      <c r="B67" s="23"/>
      <c r="C67" s="23"/>
      <c r="D67" s="123" t="s">
        <v>2537</v>
      </c>
      <c r="E67" s="128">
        <f t="shared" ref="E67:M67" si="13">E64+E65+E66</f>
        <v>0</v>
      </c>
      <c r="F67" s="128">
        <f t="shared" si="13"/>
        <v>0</v>
      </c>
      <c r="G67" s="128">
        <f t="shared" si="13"/>
        <v>0</v>
      </c>
      <c r="H67" s="128">
        <f t="shared" si="13"/>
        <v>0</v>
      </c>
      <c r="I67" s="128">
        <f t="shared" si="13"/>
        <v>0</v>
      </c>
      <c r="J67" s="128">
        <f t="shared" si="13"/>
        <v>0</v>
      </c>
      <c r="K67" s="128">
        <f t="shared" si="13"/>
        <v>0</v>
      </c>
      <c r="L67" s="128">
        <f t="shared" si="13"/>
        <v>0</v>
      </c>
      <c r="M67" s="128">
        <f t="shared" si="13"/>
        <v>0</v>
      </c>
      <c r="N67" s="128">
        <f t="shared" si="10"/>
        <v>0</v>
      </c>
      <c r="O67" s="60" t="s">
        <v>1881</v>
      </c>
      <c r="P67" s="23"/>
    </row>
    <row r="68" spans="1:16">
      <c r="A68" s="23"/>
      <c r="B68" s="23"/>
      <c r="C68" s="23" t="s">
        <v>439</v>
      </c>
      <c r="D68" s="22"/>
      <c r="E68" s="22"/>
      <c r="F68" s="22"/>
      <c r="G68" s="22"/>
      <c r="H68" s="22"/>
      <c r="I68" s="22"/>
      <c r="J68" s="22"/>
      <c r="K68" s="22"/>
      <c r="L68" s="22"/>
      <c r="M68" s="22"/>
      <c r="N68" s="22"/>
      <c r="O68" s="22"/>
      <c r="P68" s="23"/>
    </row>
    <row r="69" spans="1:16">
      <c r="A69" s="23"/>
      <c r="B69" s="23"/>
      <c r="C69" s="23" t="s">
        <v>459</v>
      </c>
      <c r="D69" s="23"/>
      <c r="E69" s="23"/>
      <c r="F69" s="23"/>
      <c r="G69" s="23"/>
      <c r="H69" s="23"/>
      <c r="I69" s="23"/>
      <c r="J69" s="23"/>
      <c r="K69" s="23"/>
      <c r="L69" s="23"/>
      <c r="M69" s="23"/>
      <c r="N69" s="23"/>
      <c r="O69" s="23"/>
      <c r="P69" s="23" t="s">
        <v>460</v>
      </c>
    </row>
  </sheetData>
  <sheetProtection algorithmName="SHA-512" hashValue="E96JWnkY4QReEs5dcQ27We9pH2r8sVdLMobJVBBXHeogn86kVMUh4kjO28BMa9Qvvb7jb77E18gmiYUd1yMnsw==" saltValue="kBOtNF0s8AiQkGUmvfPVBA==" spinCount="100000" sheet="1" objects="1" scenarios="1" formatColumns="0" formatRows="0"/>
  <dataValidations count="1">
    <dataValidation type="custom" allowBlank="1" showInputMessage="1" showErrorMessage="1" error="Please enter a numeric value upto 2 decimal places only" sqref="E24:N33 E17:N22 E58:N67 E51:N56">
      <formula1>AND(ISNUMBER(E17),IF(ISERR(FIND(".",E17)),TRUE,IF(LEN(E17)-FIND(".",E17)&lt;=2,TRUE,FALSE)))</formula1>
    </dataValidation>
  </dataValidations>
  <hyperlinks>
    <hyperlink ref="A17" r:id="rId1"/>
    <hyperlink ref="A24" r:id="rId2"/>
    <hyperlink ref="A51" r:id="rId3"/>
    <hyperlink ref="A58" r:id="rId4"/>
    <hyperlink ref="O33" tooltip="اظهار تفاصيل البند" display="اظهار تفاصيل البند"/>
    <hyperlink ref="O67"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2350" r:id="rId7" name="LegendBtn">
          <controlPr defaultSize="0" autoLine="0" r:id="rId8">
            <anchor>
              <from>
                <xdr:col>5</xdr:col>
                <xdr:colOff>476250</xdr:colOff>
                <xdr:row>0</xdr:row>
                <xdr:rowOff>123825</xdr:rowOff>
              </from>
              <to>
                <xdr:col>5</xdr:col>
                <xdr:colOff>1104900</xdr:colOff>
                <xdr:row>0</xdr:row>
                <xdr:rowOff>762000</xdr:rowOff>
              </to>
            </anchor>
          </controlPr>
        </control>
      </mc:Choice>
      <mc:Fallback>
        <control shapeId="12350" r:id="rId7" name="LegendBtn"/>
      </mc:Fallback>
    </mc:AlternateContent>
    <mc:AlternateContent xmlns:mc="http://schemas.openxmlformats.org/markup-compatibility/2006">
      <mc:Choice Requires="x14">
        <control shapeId="12349" r:id="rId9" name="HelpBtn">
          <controlPr defaultSize="0" autoLine="0" r:id="rId10">
            <anchor>
              <from>
                <xdr:col>4</xdr:col>
                <xdr:colOff>1162050</xdr:colOff>
                <xdr:row>0</xdr:row>
                <xdr:rowOff>123825</xdr:rowOff>
              </from>
              <to>
                <xdr:col>5</xdr:col>
                <xdr:colOff>285750</xdr:colOff>
                <xdr:row>0</xdr:row>
                <xdr:rowOff>762000</xdr:rowOff>
              </to>
            </anchor>
          </controlPr>
        </control>
      </mc:Choice>
      <mc:Fallback>
        <control shapeId="12349" r:id="rId9" name="HelpBtn"/>
      </mc:Fallback>
    </mc:AlternateContent>
    <mc:AlternateContent xmlns:mc="http://schemas.openxmlformats.org/markup-compatibility/2006">
      <mc:Choice Requires="x14">
        <control shapeId="12348" r:id="rId11" name="ToolboxBtn">
          <controlPr defaultSize="0" autoLine="0" r:id="rId12">
            <anchor>
              <from>
                <xdr:col>4</xdr:col>
                <xdr:colOff>333375</xdr:colOff>
                <xdr:row>0</xdr:row>
                <xdr:rowOff>123825</xdr:rowOff>
              </from>
              <to>
                <xdr:col>4</xdr:col>
                <xdr:colOff>971550</xdr:colOff>
                <xdr:row>0</xdr:row>
                <xdr:rowOff>762000</xdr:rowOff>
              </to>
            </anchor>
          </controlPr>
        </control>
      </mc:Choice>
      <mc:Fallback>
        <control shapeId="12348" r:id="rId11" name="ToolboxBtn"/>
      </mc:Fallback>
    </mc:AlternateContent>
    <mc:AlternateContent xmlns:mc="http://schemas.openxmlformats.org/markup-compatibility/2006">
      <mc:Choice Requires="x14">
        <control shapeId="12347" r:id="rId13" name="HomeBtn">
          <controlPr defaultSize="0" autoLine="0" r:id="rId14">
            <anchor>
              <from>
                <xdr:col>3</xdr:col>
                <xdr:colOff>2228850</xdr:colOff>
                <xdr:row>0</xdr:row>
                <xdr:rowOff>123825</xdr:rowOff>
              </from>
              <to>
                <xdr:col>4</xdr:col>
                <xdr:colOff>142875</xdr:colOff>
                <xdr:row>0</xdr:row>
                <xdr:rowOff>762000</xdr:rowOff>
              </to>
            </anchor>
          </controlPr>
        </control>
      </mc:Choice>
      <mc:Fallback>
        <control shapeId="12347" r:id="rId13" name="HomeBtn"/>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DZ203"/>
  <sheetViews>
    <sheetView showGridLines="0" rightToLeft="1" topLeftCell="C1" workbookViewId="0">
      <pane ySplit="2" topLeftCell="A23"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7" width="22.7109375" customWidth="1"/>
    <col min="8" max="8" width="25.7109375" customWidth="1"/>
  </cols>
  <sheetData>
    <row r="1" spans="1:130" ht="80.099999999999994" customHeight="1">
      <c r="A1" s="51" t="s">
        <v>1087</v>
      </c>
      <c r="B1" s="22"/>
      <c r="C1" s="22"/>
      <c r="D1" s="22"/>
      <c r="E1" s="22"/>
      <c r="F1" s="22"/>
      <c r="G1" s="22"/>
      <c r="H1" s="22"/>
      <c r="I1" s="22"/>
    </row>
    <row r="2" spans="1:130" ht="24.95" customHeight="1">
      <c r="A2" s="56"/>
      <c r="B2" s="56"/>
      <c r="C2" s="56"/>
      <c r="D2" s="59" t="s">
        <v>1824</v>
      </c>
      <c r="E2" s="56"/>
      <c r="F2" s="56"/>
      <c r="G2" s="56"/>
      <c r="H2" s="56"/>
      <c r="I2" s="56"/>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51" t="s">
        <v>1088</v>
      </c>
      <c r="D5" s="23"/>
      <c r="E5" s="23"/>
      <c r="F5" s="23"/>
      <c r="G5" s="23"/>
      <c r="H5" s="23"/>
      <c r="I5" s="23"/>
    </row>
    <row r="6" spans="1:130" hidden="1">
      <c r="A6" s="23"/>
      <c r="B6" s="23"/>
      <c r="C6" s="23"/>
      <c r="D6" s="23"/>
      <c r="E6" s="23" t="s">
        <v>518</v>
      </c>
      <c r="F6" s="23" t="s">
        <v>518</v>
      </c>
      <c r="G6" s="23" t="s">
        <v>518</v>
      </c>
      <c r="H6" s="23"/>
      <c r="I6" s="23"/>
    </row>
    <row r="7" spans="1:130" hidden="1">
      <c r="A7" s="23"/>
      <c r="B7" s="23"/>
      <c r="C7" s="23"/>
      <c r="D7" s="23"/>
      <c r="E7" s="23" t="s">
        <v>519</v>
      </c>
      <c r="F7" s="23" t="s">
        <v>520</v>
      </c>
      <c r="G7" s="24"/>
      <c r="H7" s="23"/>
      <c r="I7" s="23"/>
    </row>
    <row r="8" spans="1:130">
      <c r="A8" s="23"/>
      <c r="B8" s="23"/>
      <c r="C8" s="23" t="s">
        <v>437</v>
      </c>
      <c r="D8" s="23" t="s">
        <v>441</v>
      </c>
      <c r="E8" s="23"/>
      <c r="F8" s="23"/>
      <c r="G8" s="23"/>
      <c r="H8" s="23" t="s">
        <v>439</v>
      </c>
      <c r="I8" s="23" t="s">
        <v>440</v>
      </c>
    </row>
    <row r="9" spans="1:130" ht="24.95" customHeight="1">
      <c r="A9" s="23"/>
      <c r="B9" s="23"/>
      <c r="C9" s="23" t="s">
        <v>438</v>
      </c>
      <c r="D9" s="75" t="s">
        <v>2167</v>
      </c>
      <c r="E9" s="75" t="s">
        <v>2555</v>
      </c>
      <c r="F9" s="75" t="s">
        <v>2556</v>
      </c>
      <c r="G9" s="75" t="s">
        <v>1908</v>
      </c>
      <c r="H9" s="22"/>
      <c r="I9" s="23"/>
    </row>
    <row r="10" spans="1:130" ht="24.95" customHeight="1">
      <c r="A10" s="26"/>
      <c r="B10" s="26"/>
      <c r="C10" s="26" t="s">
        <v>442</v>
      </c>
      <c r="D10" s="25"/>
      <c r="E10" s="27" t="str">
        <f>TEXT(DATE(MID(E12,7,4),MID(E12,4,2),MID(E12,1,2)),"dd/MM/yyyy")&amp;" - "&amp;TEXT(DATE(MID(E13,7,4),MID(E13,4,2),MID(E13,1,2)),"dd/MM/yyyy")</f>
        <v>01/01/2021 - 30/06/2021</v>
      </c>
      <c r="F10" s="27" t="str">
        <f>TEXT(DATE(MID(F12,7,4),MID(F12,4,2),MID(F12,1,2)),"dd/MM/yyyy")&amp;" - "&amp;TEXT(DATE(MID(F13,7,4),MID(F13,4,2),MID(F13,1,2)),"dd/MM/yyyy")</f>
        <v>01/01/2021 - 30/06/2021</v>
      </c>
      <c r="G10" s="27" t="str">
        <f>TEXT(DATE(MID(G12,7,4),MID(G12,4,2),MID(G12,1,2)),"dd/MM/yyyy")&amp;" - "&amp;TEXT(DATE(MID(G13,7,4),MID(G13,4,2),MID(G13,1,2)),"dd/MM/yyyy")</f>
        <v>01/01/2021 - 30/06/2021</v>
      </c>
      <c r="H10" s="28"/>
      <c r="I10" s="26"/>
    </row>
    <row r="11" spans="1:130" ht="24.95" customHeight="1">
      <c r="A11" s="26"/>
      <c r="B11" s="26"/>
      <c r="C11" s="26" t="s">
        <v>443</v>
      </c>
      <c r="D11" s="25"/>
      <c r="E11" s="27" t="str">
        <f>StartUp!$E$8</f>
        <v>JOD</v>
      </c>
      <c r="F11" s="27" t="str">
        <f>StartUp!$E$8</f>
        <v>JOD</v>
      </c>
      <c r="G11" s="27" t="str">
        <f>StartUp!$E$8</f>
        <v>JOD</v>
      </c>
      <c r="H11" s="28"/>
      <c r="I11" s="26"/>
    </row>
    <row r="12" spans="1:130" ht="24.95" hidden="1" customHeight="1">
      <c r="A12" s="26"/>
      <c r="B12" s="26"/>
      <c r="C12" s="26" t="s">
        <v>444</v>
      </c>
      <c r="D12" s="29"/>
      <c r="E12" s="30" t="s">
        <v>1808</v>
      </c>
      <c r="F12" s="30" t="s">
        <v>1808</v>
      </c>
      <c r="G12" s="30" t="s">
        <v>1808</v>
      </c>
      <c r="H12" s="28"/>
      <c r="I12" s="26"/>
    </row>
    <row r="13" spans="1:130" ht="24.95" hidden="1" customHeight="1">
      <c r="A13" s="26"/>
      <c r="B13" s="26"/>
      <c r="C13" s="26" t="s">
        <v>445</v>
      </c>
      <c r="D13" s="29"/>
      <c r="E13" s="30" t="s">
        <v>1769</v>
      </c>
      <c r="F13" s="30" t="s">
        <v>1769</v>
      </c>
      <c r="G13" s="30" t="s">
        <v>1769</v>
      </c>
      <c r="H13" s="28"/>
      <c r="I13" s="26"/>
    </row>
    <row r="14" spans="1:130">
      <c r="A14" s="23"/>
      <c r="B14" s="23"/>
      <c r="C14" s="23" t="s">
        <v>439</v>
      </c>
      <c r="D14" s="22"/>
      <c r="E14" s="22"/>
      <c r="F14" s="22"/>
      <c r="G14" s="22"/>
      <c r="H14" s="22"/>
      <c r="I14" s="23"/>
    </row>
    <row r="15" spans="1:130">
      <c r="A15" s="23"/>
      <c r="B15" s="23"/>
      <c r="C15" s="23"/>
      <c r="D15" s="85" t="s">
        <v>1892</v>
      </c>
      <c r="E15" s="90"/>
      <c r="F15" s="90"/>
      <c r="G15" s="90"/>
      <c r="H15" s="22"/>
      <c r="I15" s="23"/>
    </row>
    <row r="16" spans="1:130" ht="25.5">
      <c r="A16" s="23"/>
      <c r="B16" s="23"/>
      <c r="C16" s="23"/>
      <c r="D16" s="124" t="s">
        <v>2568</v>
      </c>
      <c r="E16" s="90"/>
      <c r="F16" s="90"/>
      <c r="G16" s="90"/>
      <c r="H16" s="22"/>
      <c r="I16" s="23"/>
    </row>
    <row r="17" spans="1:9">
      <c r="A17" s="23"/>
      <c r="B17" s="23" t="s">
        <v>521</v>
      </c>
      <c r="C17" s="23"/>
      <c r="D17" s="88" t="s">
        <v>2546</v>
      </c>
      <c r="E17" s="31"/>
      <c r="F17" s="31"/>
      <c r="G17" s="32">
        <f t="shared" ref="G17:G22" si="0">E17+F17</f>
        <v>0</v>
      </c>
      <c r="H17" s="22"/>
      <c r="I17" s="23"/>
    </row>
    <row r="18" spans="1:9">
      <c r="A18" s="23"/>
      <c r="B18" s="23" t="s">
        <v>522</v>
      </c>
      <c r="C18" s="23"/>
      <c r="D18" s="88" t="s">
        <v>2547</v>
      </c>
      <c r="E18" s="31"/>
      <c r="F18" s="31"/>
      <c r="G18" s="32">
        <f t="shared" si="0"/>
        <v>0</v>
      </c>
      <c r="H18" s="22"/>
      <c r="I18" s="23"/>
    </row>
    <row r="19" spans="1:9">
      <c r="A19" s="23"/>
      <c r="B19" s="23" t="s">
        <v>523</v>
      </c>
      <c r="C19" s="23"/>
      <c r="D19" s="88" t="s">
        <v>2548</v>
      </c>
      <c r="E19" s="31"/>
      <c r="F19" s="31"/>
      <c r="G19" s="32">
        <f t="shared" si="0"/>
        <v>0</v>
      </c>
      <c r="H19" s="22"/>
      <c r="I19" s="23"/>
    </row>
    <row r="20" spans="1:9">
      <c r="A20" s="23"/>
      <c r="B20" s="23" t="s">
        <v>524</v>
      </c>
      <c r="C20" s="23"/>
      <c r="D20" s="88" t="s">
        <v>2549</v>
      </c>
      <c r="E20" s="31"/>
      <c r="F20" s="31"/>
      <c r="G20" s="32">
        <f t="shared" si="0"/>
        <v>0</v>
      </c>
      <c r="H20" s="22"/>
      <c r="I20" s="23"/>
    </row>
    <row r="21" spans="1:9">
      <c r="A21" s="23"/>
      <c r="B21" s="23" t="s">
        <v>525</v>
      </c>
      <c r="C21" s="23"/>
      <c r="D21" s="88" t="s">
        <v>2550</v>
      </c>
      <c r="E21" s="31"/>
      <c r="F21" s="31"/>
      <c r="G21" s="32">
        <f t="shared" si="0"/>
        <v>0</v>
      </c>
      <c r="H21" s="22"/>
      <c r="I21" s="23"/>
    </row>
    <row r="22" spans="1:9">
      <c r="A22" s="23"/>
      <c r="B22" s="23" t="s">
        <v>526</v>
      </c>
      <c r="C22" s="23"/>
      <c r="D22" s="88" t="s">
        <v>2025</v>
      </c>
      <c r="E22" s="31"/>
      <c r="F22" s="31"/>
      <c r="G22" s="32">
        <f t="shared" si="0"/>
        <v>0</v>
      </c>
      <c r="H22" s="22"/>
      <c r="I22" s="23"/>
    </row>
    <row r="23" spans="1:9" ht="25.5">
      <c r="A23" s="23"/>
      <c r="B23" s="23" t="s">
        <v>527</v>
      </c>
      <c r="C23" s="23"/>
      <c r="D23" s="88" t="s">
        <v>2569</v>
      </c>
      <c r="E23" s="32">
        <f>SUM(E17:E22)</f>
        <v>0</v>
      </c>
      <c r="F23" s="32">
        <f>SUM(F17:F22)</f>
        <v>0</v>
      </c>
      <c r="G23" s="32">
        <f>SUM(G17:G22)</f>
        <v>0</v>
      </c>
      <c r="H23" s="22"/>
      <c r="I23" s="23"/>
    </row>
    <row r="24" spans="1:9" ht="25.5">
      <c r="A24" s="23"/>
      <c r="B24" s="23"/>
      <c r="C24" s="23"/>
      <c r="D24" s="124" t="s">
        <v>2570</v>
      </c>
      <c r="E24" s="90"/>
      <c r="F24" s="90"/>
      <c r="G24" s="90"/>
      <c r="H24" s="22"/>
      <c r="I24" s="23"/>
    </row>
    <row r="25" spans="1:9">
      <c r="A25" s="23"/>
      <c r="B25" s="23" t="s">
        <v>528</v>
      </c>
      <c r="C25" s="23"/>
      <c r="D25" s="88" t="s">
        <v>2546</v>
      </c>
      <c r="E25" s="31"/>
      <c r="F25" s="31"/>
      <c r="G25" s="32">
        <f t="shared" ref="G25:G30" si="1">E25+F25</f>
        <v>0</v>
      </c>
      <c r="H25" s="22"/>
      <c r="I25" s="23"/>
    </row>
    <row r="26" spans="1:9">
      <c r="A26" s="23"/>
      <c r="B26" s="23" t="s">
        <v>529</v>
      </c>
      <c r="C26" s="23"/>
      <c r="D26" s="88" t="s">
        <v>2547</v>
      </c>
      <c r="E26" s="31"/>
      <c r="F26" s="31"/>
      <c r="G26" s="32">
        <f t="shared" si="1"/>
        <v>0</v>
      </c>
      <c r="H26" s="22"/>
      <c r="I26" s="23"/>
    </row>
    <row r="27" spans="1:9">
      <c r="A27" s="23"/>
      <c r="B27" s="23" t="s">
        <v>530</v>
      </c>
      <c r="C27" s="23"/>
      <c r="D27" s="88" t="s">
        <v>2548</v>
      </c>
      <c r="E27" s="31"/>
      <c r="F27" s="31"/>
      <c r="G27" s="32">
        <f t="shared" si="1"/>
        <v>0</v>
      </c>
      <c r="H27" s="22"/>
      <c r="I27" s="23"/>
    </row>
    <row r="28" spans="1:9">
      <c r="A28" s="23"/>
      <c r="B28" s="23" t="s">
        <v>531</v>
      </c>
      <c r="C28" s="23"/>
      <c r="D28" s="88" t="s">
        <v>2549</v>
      </c>
      <c r="E28" s="31"/>
      <c r="F28" s="31"/>
      <c r="G28" s="32">
        <f t="shared" si="1"/>
        <v>0</v>
      </c>
      <c r="H28" s="22"/>
      <c r="I28" s="23"/>
    </row>
    <row r="29" spans="1:9">
      <c r="A29" s="23"/>
      <c r="B29" s="23" t="s">
        <v>532</v>
      </c>
      <c r="C29" s="23"/>
      <c r="D29" s="88" t="s">
        <v>2550</v>
      </c>
      <c r="E29" s="31"/>
      <c r="F29" s="31"/>
      <c r="G29" s="32">
        <f t="shared" si="1"/>
        <v>0</v>
      </c>
      <c r="H29" s="22"/>
      <c r="I29" s="23"/>
    </row>
    <row r="30" spans="1:9">
      <c r="A30" s="23"/>
      <c r="B30" s="23" t="s">
        <v>533</v>
      </c>
      <c r="C30" s="23"/>
      <c r="D30" s="88" t="s">
        <v>2025</v>
      </c>
      <c r="E30" s="31"/>
      <c r="F30" s="31"/>
      <c r="G30" s="32">
        <f t="shared" si="1"/>
        <v>0</v>
      </c>
      <c r="H30" s="22"/>
      <c r="I30" s="23"/>
    </row>
    <row r="31" spans="1:9" ht="25.5">
      <c r="A31" s="23"/>
      <c r="B31" s="23" t="s">
        <v>534</v>
      </c>
      <c r="C31" s="23"/>
      <c r="D31" s="88" t="s">
        <v>2571</v>
      </c>
      <c r="E31" s="32">
        <f>SUM(E24:E30)</f>
        <v>0</v>
      </c>
      <c r="F31" s="32">
        <f>SUM(F24:F30)</f>
        <v>0</v>
      </c>
      <c r="G31" s="32">
        <f>SUM(G24:G30)</f>
        <v>0</v>
      </c>
      <c r="H31" s="22"/>
      <c r="I31" s="23"/>
    </row>
    <row r="32" spans="1:9" ht="25.5">
      <c r="A32" s="23"/>
      <c r="B32" s="23"/>
      <c r="C32" s="23"/>
      <c r="D32" s="123" t="s">
        <v>2572</v>
      </c>
      <c r="E32" s="32">
        <f>E23+E31</f>
        <v>0</v>
      </c>
      <c r="F32" s="32">
        <f>F23+F31</f>
        <v>0</v>
      </c>
      <c r="G32" s="32">
        <f>G23+G31</f>
        <v>0</v>
      </c>
      <c r="H32" s="60" t="s">
        <v>1881</v>
      </c>
      <c r="I32" s="23"/>
    </row>
    <row r="33" spans="1:9" hidden="1">
      <c r="A33" s="23"/>
      <c r="B33" s="23"/>
      <c r="C33" s="23" t="s">
        <v>439</v>
      </c>
      <c r="D33" s="22"/>
      <c r="E33" s="22"/>
      <c r="F33" s="22"/>
      <c r="G33" s="22"/>
      <c r="H33" s="22"/>
      <c r="I33" s="23"/>
    </row>
    <row r="34" spans="1:9" hidden="1">
      <c r="A34" s="23"/>
      <c r="B34" s="23"/>
      <c r="C34" s="23" t="s">
        <v>459</v>
      </c>
      <c r="D34" s="23"/>
      <c r="E34" s="23"/>
      <c r="F34" s="23"/>
      <c r="G34" s="23"/>
      <c r="H34" s="23"/>
      <c r="I34" s="23" t="s">
        <v>460</v>
      </c>
    </row>
    <row r="35" spans="1:9" hidden="1">
      <c r="A35" s="22"/>
      <c r="B35" s="22"/>
      <c r="C35" s="22"/>
      <c r="D35" s="22"/>
      <c r="E35" s="22"/>
      <c r="F35" s="22"/>
      <c r="G35" s="22"/>
      <c r="H35" s="22"/>
      <c r="I35" s="22"/>
    </row>
    <row r="36" spans="1:9" hidden="1">
      <c r="A36" s="22"/>
      <c r="B36" s="22"/>
      <c r="C36" s="22"/>
      <c r="D36" s="22"/>
      <c r="E36" s="22"/>
      <c r="F36" s="22"/>
      <c r="G36" s="22"/>
      <c r="H36" s="22"/>
      <c r="I36" s="22"/>
    </row>
    <row r="37" spans="1:9" ht="24.95" customHeight="1">
      <c r="A37" s="23"/>
      <c r="B37" s="23" t="b">
        <v>1</v>
      </c>
      <c r="C37" s="51" t="s">
        <v>1708</v>
      </c>
      <c r="D37" s="23"/>
      <c r="E37" s="23"/>
      <c r="F37" s="23"/>
      <c r="G37" s="23"/>
      <c r="H37" s="23"/>
      <c r="I37" s="23"/>
    </row>
    <row r="38" spans="1:9" hidden="1">
      <c r="A38" s="23"/>
      <c r="B38" s="23"/>
      <c r="C38" s="23"/>
      <c r="D38" s="23"/>
      <c r="E38" s="23" t="s">
        <v>518</v>
      </c>
      <c r="F38" s="23" t="s">
        <v>518</v>
      </c>
      <c r="G38" s="23" t="s">
        <v>518</v>
      </c>
      <c r="H38" s="23"/>
      <c r="I38" s="23"/>
    </row>
    <row r="39" spans="1:9" hidden="1">
      <c r="A39" s="23"/>
      <c r="B39" s="23"/>
      <c r="C39" s="23"/>
      <c r="D39" s="23"/>
      <c r="E39" s="23" t="s">
        <v>1748</v>
      </c>
      <c r="F39" s="23" t="s">
        <v>1749</v>
      </c>
      <c r="G39" s="24" t="s">
        <v>1720</v>
      </c>
      <c r="H39" s="23"/>
      <c r="I39" s="23"/>
    </row>
    <row r="40" spans="1:9">
      <c r="A40" s="23"/>
      <c r="B40" s="23"/>
      <c r="C40" s="23" t="s">
        <v>437</v>
      </c>
      <c r="D40" s="23" t="s">
        <v>441</v>
      </c>
      <c r="E40" s="23"/>
      <c r="F40" s="23"/>
      <c r="G40" s="23"/>
      <c r="H40" s="23" t="s">
        <v>439</v>
      </c>
      <c r="I40" s="23" t="s">
        <v>440</v>
      </c>
    </row>
    <row r="41" spans="1:9" ht="24.95" customHeight="1">
      <c r="A41" s="23"/>
      <c r="B41" s="23"/>
      <c r="C41" s="23" t="s">
        <v>438</v>
      </c>
      <c r="D41" s="75" t="s">
        <v>2167</v>
      </c>
      <c r="E41" s="75" t="s">
        <v>2555</v>
      </c>
      <c r="F41" s="75" t="s">
        <v>2556</v>
      </c>
      <c r="G41" s="75" t="s">
        <v>1908</v>
      </c>
      <c r="H41" s="22"/>
      <c r="I41" s="23"/>
    </row>
    <row r="42" spans="1:9" ht="24.95" customHeight="1">
      <c r="A42" s="26"/>
      <c r="B42" s="26"/>
      <c r="C42" s="26" t="s">
        <v>442</v>
      </c>
      <c r="D42" s="25"/>
      <c r="E42" s="27" t="str">
        <f>TEXT(DATE(MID(E45,7,4),MID(E45,4,2),MID(E45,1,2)),"dd/MM/yyyy")&amp;" - "&amp;TEXT(DATE(MID(E46,7,4),MID(E46,4,2),MID(E46,1,2)),"dd/MM/yyyy")</f>
        <v>01/01/2020 - 31/12/2020</v>
      </c>
      <c r="F42" s="27" t="str">
        <f>TEXT(DATE(MID(F45,7,4),MID(F45,4,2),MID(F45,1,2)),"dd/MM/yyyy")&amp;" - "&amp;TEXT(DATE(MID(F46,7,4),MID(F46,4,2),MID(F46,1,2)),"dd/MM/yyyy")</f>
        <v>01/01/2020 - 31/12/2020</v>
      </c>
      <c r="G42" s="27" t="str">
        <f>TEXT(DATE(MID(G45,7,4),MID(G45,4,2),MID(G45,1,2)),"dd/MM/yyyy")&amp;" - "&amp;TEXT(DATE(MID(G46,7,4),MID(G46,4,2),MID(G46,1,2)),"dd/MM/yyyy")</f>
        <v>01/01/2020 - 31/12/2020</v>
      </c>
      <c r="H42" s="28"/>
      <c r="I42" s="26"/>
    </row>
    <row r="43" spans="1:9" ht="24.95" customHeight="1">
      <c r="A43" s="26"/>
      <c r="B43" s="26"/>
      <c r="C43" s="26" t="s">
        <v>443</v>
      </c>
      <c r="D43" s="25"/>
      <c r="E43" s="27" t="str">
        <f>StartUp!$E$8</f>
        <v>JOD</v>
      </c>
      <c r="F43" s="27" t="str">
        <f>StartUp!$E$8</f>
        <v>JOD</v>
      </c>
      <c r="G43" s="27" t="str">
        <f>StartUp!$E$8</f>
        <v>JOD</v>
      </c>
      <c r="H43" s="28"/>
      <c r="I43" s="26"/>
    </row>
    <row r="44" spans="1:9" ht="24.95" customHeight="1">
      <c r="A44" s="26"/>
      <c r="B44" s="26" t="s">
        <v>1719</v>
      </c>
      <c r="C44" s="26" t="s">
        <v>474</v>
      </c>
      <c r="D44" s="130"/>
      <c r="E44" s="72" t="s">
        <v>1836</v>
      </c>
      <c r="F44" s="72" t="s">
        <v>1836</v>
      </c>
      <c r="G44" s="72" t="s">
        <v>1836</v>
      </c>
      <c r="H44" s="28"/>
      <c r="I44" s="26"/>
    </row>
    <row r="45" spans="1:9" ht="24.95" hidden="1" customHeight="1">
      <c r="A45" s="26"/>
      <c r="B45" s="26"/>
      <c r="C45" s="26" t="s">
        <v>444</v>
      </c>
      <c r="D45" s="29"/>
      <c r="E45" s="30" t="s">
        <v>1834</v>
      </c>
      <c r="F45" s="30" t="s">
        <v>1834</v>
      </c>
      <c r="G45" s="30" t="s">
        <v>1834</v>
      </c>
      <c r="H45" s="28"/>
      <c r="I45" s="26"/>
    </row>
    <row r="46" spans="1:9" ht="24.95" hidden="1" customHeight="1">
      <c r="A46" s="26"/>
      <c r="B46" s="26"/>
      <c r="C46" s="26" t="s">
        <v>445</v>
      </c>
      <c r="D46" s="29"/>
      <c r="E46" s="30" t="s">
        <v>1835</v>
      </c>
      <c r="F46" s="30" t="s">
        <v>1835</v>
      </c>
      <c r="G46" s="30" t="s">
        <v>1835</v>
      </c>
      <c r="H46" s="28"/>
      <c r="I46" s="26"/>
    </row>
    <row r="47" spans="1:9">
      <c r="A47" s="23"/>
      <c r="B47" s="23"/>
      <c r="C47" s="23" t="s">
        <v>439</v>
      </c>
      <c r="D47" s="22"/>
      <c r="E47" s="22"/>
      <c r="F47" s="22"/>
      <c r="G47" s="22"/>
      <c r="H47" s="22"/>
      <c r="I47" s="23"/>
    </row>
    <row r="48" spans="1:9">
      <c r="A48" s="23"/>
      <c r="B48" s="23"/>
      <c r="C48" s="23"/>
      <c r="D48" s="85" t="s">
        <v>1892</v>
      </c>
      <c r="E48" s="90"/>
      <c r="F48" s="90"/>
      <c r="G48" s="90"/>
      <c r="H48" s="22"/>
      <c r="I48" s="23"/>
    </row>
    <row r="49" spans="1:9" ht="25.5">
      <c r="A49" s="23"/>
      <c r="B49" s="23"/>
      <c r="C49" s="23"/>
      <c r="D49" s="124" t="s">
        <v>2568</v>
      </c>
      <c r="E49" s="90"/>
      <c r="F49" s="90"/>
      <c r="G49" s="90"/>
      <c r="H49" s="22"/>
      <c r="I49" s="23"/>
    </row>
    <row r="50" spans="1:9">
      <c r="A50" s="23"/>
      <c r="B50" s="23" t="s">
        <v>521</v>
      </c>
      <c r="C50" s="23"/>
      <c r="D50" s="88" t="s">
        <v>2546</v>
      </c>
      <c r="E50" s="31"/>
      <c r="F50" s="31"/>
      <c r="G50" s="32">
        <f t="shared" ref="G50:G55" si="2">E50+F50</f>
        <v>0</v>
      </c>
      <c r="H50" s="22"/>
      <c r="I50" s="23"/>
    </row>
    <row r="51" spans="1:9">
      <c r="A51" s="23"/>
      <c r="B51" s="23" t="s">
        <v>522</v>
      </c>
      <c r="C51" s="23"/>
      <c r="D51" s="88" t="s">
        <v>2547</v>
      </c>
      <c r="E51" s="31"/>
      <c r="F51" s="31"/>
      <c r="G51" s="32">
        <f t="shared" si="2"/>
        <v>0</v>
      </c>
      <c r="H51" s="22"/>
      <c r="I51" s="23"/>
    </row>
    <row r="52" spans="1:9">
      <c r="A52" s="23"/>
      <c r="B52" s="23" t="s">
        <v>523</v>
      </c>
      <c r="C52" s="23"/>
      <c r="D52" s="88" t="s">
        <v>2548</v>
      </c>
      <c r="E52" s="31"/>
      <c r="F52" s="31"/>
      <c r="G52" s="32">
        <f t="shared" si="2"/>
        <v>0</v>
      </c>
      <c r="H52" s="22"/>
      <c r="I52" s="23"/>
    </row>
    <row r="53" spans="1:9">
      <c r="A53" s="23"/>
      <c r="B53" s="23" t="s">
        <v>524</v>
      </c>
      <c r="C53" s="23"/>
      <c r="D53" s="88" t="s">
        <v>2549</v>
      </c>
      <c r="E53" s="31"/>
      <c r="F53" s="31"/>
      <c r="G53" s="32">
        <f t="shared" si="2"/>
        <v>0</v>
      </c>
      <c r="H53" s="22"/>
      <c r="I53" s="23"/>
    </row>
    <row r="54" spans="1:9">
      <c r="A54" s="23"/>
      <c r="B54" s="23" t="s">
        <v>525</v>
      </c>
      <c r="C54" s="23"/>
      <c r="D54" s="88" t="s">
        <v>2550</v>
      </c>
      <c r="E54" s="31"/>
      <c r="F54" s="31"/>
      <c r="G54" s="32">
        <f t="shared" si="2"/>
        <v>0</v>
      </c>
      <c r="H54" s="22"/>
      <c r="I54" s="23"/>
    </row>
    <row r="55" spans="1:9">
      <c r="A55" s="23"/>
      <c r="B55" s="23" t="s">
        <v>526</v>
      </c>
      <c r="C55" s="23"/>
      <c r="D55" s="88" t="s">
        <v>2025</v>
      </c>
      <c r="E55" s="31"/>
      <c r="F55" s="31"/>
      <c r="G55" s="32">
        <f t="shared" si="2"/>
        <v>0</v>
      </c>
      <c r="H55" s="22"/>
      <c r="I55" s="23"/>
    </row>
    <row r="56" spans="1:9" ht="25.5">
      <c r="A56" s="23"/>
      <c r="B56" s="23" t="s">
        <v>527</v>
      </c>
      <c r="C56" s="23"/>
      <c r="D56" s="88" t="s">
        <v>2569</v>
      </c>
      <c r="E56" s="32">
        <f>SUM(E50:E55)</f>
        <v>0</v>
      </c>
      <c r="F56" s="32">
        <f>SUM(F50:F55)</f>
        <v>0</v>
      </c>
      <c r="G56" s="32">
        <f>SUM(G50:G55)</f>
        <v>0</v>
      </c>
      <c r="H56" s="22"/>
      <c r="I56" s="23"/>
    </row>
    <row r="57" spans="1:9" ht="25.5">
      <c r="A57" s="23"/>
      <c r="B57" s="23"/>
      <c r="C57" s="23"/>
      <c r="D57" s="124" t="s">
        <v>2570</v>
      </c>
      <c r="E57" s="90"/>
      <c r="F57" s="90"/>
      <c r="G57" s="90"/>
      <c r="H57" s="22"/>
      <c r="I57" s="23"/>
    </row>
    <row r="58" spans="1:9">
      <c r="A58" s="23"/>
      <c r="B58" s="23" t="s">
        <v>528</v>
      </c>
      <c r="C58" s="23"/>
      <c r="D58" s="88" t="s">
        <v>2546</v>
      </c>
      <c r="E58" s="31"/>
      <c r="F58" s="31"/>
      <c r="G58" s="32">
        <f t="shared" ref="G58:G63" si="3">E58+F58</f>
        <v>0</v>
      </c>
      <c r="H58" s="22"/>
      <c r="I58" s="23"/>
    </row>
    <row r="59" spans="1:9">
      <c r="A59" s="23"/>
      <c r="B59" s="23" t="s">
        <v>529</v>
      </c>
      <c r="C59" s="23"/>
      <c r="D59" s="88" t="s">
        <v>2547</v>
      </c>
      <c r="E59" s="31"/>
      <c r="F59" s="31"/>
      <c r="G59" s="32">
        <f t="shared" si="3"/>
        <v>0</v>
      </c>
      <c r="H59" s="22"/>
      <c r="I59" s="23"/>
    </row>
    <row r="60" spans="1:9">
      <c r="A60" s="23"/>
      <c r="B60" s="23" t="s">
        <v>530</v>
      </c>
      <c r="C60" s="23"/>
      <c r="D60" s="88" t="s">
        <v>2548</v>
      </c>
      <c r="E60" s="31"/>
      <c r="F60" s="31"/>
      <c r="G60" s="32">
        <f t="shared" si="3"/>
        <v>0</v>
      </c>
      <c r="H60" s="22"/>
      <c r="I60" s="23"/>
    </row>
    <row r="61" spans="1:9">
      <c r="A61" s="23"/>
      <c r="B61" s="23" t="s">
        <v>531</v>
      </c>
      <c r="C61" s="23"/>
      <c r="D61" s="88" t="s">
        <v>2549</v>
      </c>
      <c r="E61" s="31"/>
      <c r="F61" s="31"/>
      <c r="G61" s="32">
        <f t="shared" si="3"/>
        <v>0</v>
      </c>
      <c r="H61" s="22"/>
      <c r="I61" s="23"/>
    </row>
    <row r="62" spans="1:9">
      <c r="A62" s="23"/>
      <c r="B62" s="23" t="s">
        <v>532</v>
      </c>
      <c r="C62" s="23"/>
      <c r="D62" s="88" t="s">
        <v>2550</v>
      </c>
      <c r="E62" s="31"/>
      <c r="F62" s="31"/>
      <c r="G62" s="32">
        <f t="shared" si="3"/>
        <v>0</v>
      </c>
      <c r="H62" s="22"/>
      <c r="I62" s="23"/>
    </row>
    <row r="63" spans="1:9">
      <c r="A63" s="23"/>
      <c r="B63" s="23" t="s">
        <v>533</v>
      </c>
      <c r="C63" s="23"/>
      <c r="D63" s="88" t="s">
        <v>2025</v>
      </c>
      <c r="E63" s="31"/>
      <c r="F63" s="31"/>
      <c r="G63" s="32">
        <f t="shared" si="3"/>
        <v>0</v>
      </c>
      <c r="H63" s="22"/>
      <c r="I63" s="23"/>
    </row>
    <row r="64" spans="1:9" ht="25.5">
      <c r="A64" s="23"/>
      <c r="B64" s="23" t="s">
        <v>534</v>
      </c>
      <c r="C64" s="23"/>
      <c r="D64" s="88" t="s">
        <v>2571</v>
      </c>
      <c r="E64" s="32">
        <f>SUM(E57:E63)</f>
        <v>0</v>
      </c>
      <c r="F64" s="32">
        <f>SUM(F57:F63)</f>
        <v>0</v>
      </c>
      <c r="G64" s="32">
        <f>SUM(G57:G63)</f>
        <v>0</v>
      </c>
      <c r="H64" s="22"/>
      <c r="I64" s="23"/>
    </row>
    <row r="65" spans="1:9" ht="25.5">
      <c r="A65" s="23"/>
      <c r="B65" s="23"/>
      <c r="C65" s="23"/>
      <c r="D65" s="123" t="s">
        <v>2572</v>
      </c>
      <c r="E65" s="32">
        <f>E56+E64</f>
        <v>0</v>
      </c>
      <c r="F65" s="32">
        <f>F56+F64</f>
        <v>0</v>
      </c>
      <c r="G65" s="32">
        <f>G56+G64</f>
        <v>0</v>
      </c>
      <c r="H65" s="60" t="s">
        <v>1881</v>
      </c>
      <c r="I65" s="23"/>
    </row>
    <row r="66" spans="1:9" hidden="1">
      <c r="A66" s="23"/>
      <c r="B66" s="23"/>
      <c r="C66" s="23" t="s">
        <v>439</v>
      </c>
      <c r="D66" s="22"/>
      <c r="E66" s="22"/>
      <c r="F66" s="22"/>
      <c r="G66" s="22"/>
      <c r="H66" s="22"/>
      <c r="I66" s="23"/>
    </row>
    <row r="67" spans="1:9" hidden="1">
      <c r="A67" s="23"/>
      <c r="B67" s="23"/>
      <c r="C67" s="23" t="s">
        <v>459</v>
      </c>
      <c r="D67" s="23"/>
      <c r="E67" s="23"/>
      <c r="F67" s="23"/>
      <c r="G67" s="23"/>
      <c r="H67" s="23"/>
      <c r="I67" s="23" t="s">
        <v>460</v>
      </c>
    </row>
    <row r="68" spans="1:9" hidden="1">
      <c r="A68" s="22"/>
      <c r="B68" s="22"/>
      <c r="C68" s="22"/>
      <c r="D68" s="22"/>
      <c r="E68" s="22"/>
      <c r="F68" s="22"/>
      <c r="G68" s="22"/>
      <c r="H68" s="22"/>
      <c r="I68" s="22"/>
    </row>
    <row r="69" spans="1:9" hidden="1">
      <c r="A69" s="22"/>
      <c r="B69" s="22"/>
      <c r="C69" s="22"/>
      <c r="D69" s="22"/>
      <c r="E69" s="22"/>
      <c r="F69" s="22"/>
      <c r="G69" s="22"/>
      <c r="H69" s="22"/>
      <c r="I69" s="22"/>
    </row>
    <row r="70" spans="1:9" hidden="1">
      <c r="A70" s="22"/>
      <c r="B70" s="22"/>
      <c r="C70" s="22"/>
      <c r="D70" s="22"/>
      <c r="E70" s="22"/>
      <c r="F70" s="22"/>
      <c r="G70" s="22"/>
      <c r="H70" s="22"/>
      <c r="I70" s="22"/>
    </row>
    <row r="71" spans="1:9" ht="30" customHeight="1">
      <c r="A71" s="23"/>
      <c r="B71" s="23" t="b">
        <v>1</v>
      </c>
      <c r="C71" s="51" t="s">
        <v>1089</v>
      </c>
      <c r="D71" s="23"/>
      <c r="E71" s="23"/>
      <c r="F71" s="23"/>
      <c r="G71" s="23"/>
      <c r="H71" s="23"/>
      <c r="I71" s="23"/>
    </row>
    <row r="72" spans="1:9" hidden="1">
      <c r="A72" s="23"/>
      <c r="B72" s="23"/>
      <c r="C72" s="23"/>
      <c r="D72" s="23"/>
      <c r="E72" s="23"/>
      <c r="F72" s="23"/>
      <c r="G72" s="23"/>
      <c r="H72" s="23"/>
      <c r="I72" s="23"/>
    </row>
    <row r="73" spans="1:9" hidden="1">
      <c r="A73" s="23"/>
      <c r="B73" s="23"/>
      <c r="C73" s="23"/>
      <c r="D73" s="23"/>
      <c r="E73" s="23" t="s">
        <v>519</v>
      </c>
      <c r="F73" s="23" t="s">
        <v>520</v>
      </c>
      <c r="G73" s="23"/>
      <c r="H73" s="23"/>
      <c r="I73" s="23"/>
    </row>
    <row r="74" spans="1:9">
      <c r="A74" s="23"/>
      <c r="B74" s="23"/>
      <c r="C74" s="23" t="s">
        <v>437</v>
      </c>
      <c r="D74" s="23" t="s">
        <v>438</v>
      </c>
      <c r="E74" s="23"/>
      <c r="F74" s="23"/>
      <c r="G74" s="23"/>
      <c r="H74" s="23" t="s">
        <v>439</v>
      </c>
      <c r="I74" s="23" t="s">
        <v>440</v>
      </c>
    </row>
    <row r="75" spans="1:9" ht="24.95" customHeight="1">
      <c r="A75" s="23"/>
      <c r="B75" s="23"/>
      <c r="C75" s="23" t="s">
        <v>441</v>
      </c>
      <c r="D75" s="25" t="s">
        <v>2167</v>
      </c>
      <c r="E75" s="75" t="s">
        <v>2555</v>
      </c>
      <c r="F75" s="75" t="s">
        <v>2556</v>
      </c>
      <c r="G75" s="75" t="s">
        <v>1908</v>
      </c>
      <c r="H75" s="22"/>
      <c r="I75" s="23"/>
    </row>
    <row r="76" spans="1:9" ht="24.95" customHeight="1">
      <c r="A76" s="26"/>
      <c r="B76" s="26"/>
      <c r="C76" s="26" t="s">
        <v>442</v>
      </c>
      <c r="D76" s="25"/>
      <c r="E76" s="27" t="str">
        <f>TEXT(DATE(MID(E78,7,4),MID(E78,4,2),MID(E78,1,2)),"dd/MM/yyyy")&amp;" - "&amp;TEXT(DATE(MID(E79,7,4),MID(E79,4,2),MID(E79,1,2)),"dd/MM/yyyy")</f>
        <v>01/01/2021 - 30/06/2021</v>
      </c>
      <c r="F76" s="27" t="str">
        <f>TEXT(DATE(MID(F78,7,4),MID(F78,4,2),MID(F78,1,2)),"dd/MM/yyyy")&amp;" - "&amp;TEXT(DATE(MID(F79,7,4),MID(F79,4,2),MID(F79,1,2)),"dd/MM/yyyy")</f>
        <v>01/01/2021 - 30/06/2021</v>
      </c>
      <c r="G76" s="27" t="str">
        <f>TEXT(DATE(MID(G78,7,4),MID(G78,4,2),MID(G78,1,2)),"dd/MM/yyyy")&amp;" - "&amp;TEXT(DATE(MID(G79,7,4),MID(G79,4,2),MID(G79,1,2)),"dd/MM/yyyy")</f>
        <v>01/01/2021 - 30/06/2021</v>
      </c>
      <c r="H76" s="28"/>
      <c r="I76" s="26"/>
    </row>
    <row r="77" spans="1:9" ht="24.95" customHeight="1">
      <c r="A77" s="26"/>
      <c r="B77" s="26"/>
      <c r="C77" s="26" t="s">
        <v>443</v>
      </c>
      <c r="D77" s="25"/>
      <c r="E77" s="27" t="str">
        <f>StartUp!$E$8</f>
        <v>JOD</v>
      </c>
      <c r="F77" s="27" t="str">
        <f>StartUp!$E$8</f>
        <v>JOD</v>
      </c>
      <c r="G77" s="27" t="str">
        <f>StartUp!$E$8</f>
        <v>JOD</v>
      </c>
      <c r="H77" s="28"/>
      <c r="I77" s="26"/>
    </row>
    <row r="78" spans="1:9" ht="24.95" hidden="1" customHeight="1">
      <c r="A78" s="26"/>
      <c r="B78" s="26"/>
      <c r="C78" s="26" t="s">
        <v>444</v>
      </c>
      <c r="D78" s="29"/>
      <c r="E78" s="30" t="s">
        <v>1808</v>
      </c>
      <c r="F78" s="30" t="s">
        <v>1808</v>
      </c>
      <c r="G78" s="30" t="s">
        <v>1808</v>
      </c>
      <c r="H78" s="28"/>
      <c r="I78" s="26"/>
    </row>
    <row r="79" spans="1:9" ht="24.95" hidden="1" customHeight="1">
      <c r="A79" s="26"/>
      <c r="B79" s="26"/>
      <c r="C79" s="26" t="s">
        <v>445</v>
      </c>
      <c r="D79" s="29"/>
      <c r="E79" s="30" t="s">
        <v>1769</v>
      </c>
      <c r="F79" s="30" t="s">
        <v>1769</v>
      </c>
      <c r="G79" s="30" t="s">
        <v>1769</v>
      </c>
      <c r="H79" s="28"/>
      <c r="I79" s="26"/>
    </row>
    <row r="80" spans="1:9">
      <c r="A80" s="23"/>
      <c r="B80" s="23"/>
      <c r="C80" s="23" t="s">
        <v>439</v>
      </c>
      <c r="D80" s="78"/>
      <c r="E80" s="22"/>
      <c r="F80" s="22"/>
      <c r="G80" s="22"/>
      <c r="H80" s="22"/>
      <c r="I80" s="23"/>
    </row>
    <row r="81" spans="1:9">
      <c r="A81" s="23"/>
      <c r="B81" s="23"/>
      <c r="C81" s="23"/>
      <c r="D81" s="85" t="s">
        <v>1893</v>
      </c>
      <c r="E81" s="90"/>
      <c r="F81" s="90"/>
      <c r="G81" s="90"/>
      <c r="H81" s="22"/>
      <c r="I81" s="23"/>
    </row>
    <row r="82" spans="1:9">
      <c r="A82" s="23"/>
      <c r="B82" s="23"/>
      <c r="C82" s="23"/>
      <c r="D82" s="124" t="s">
        <v>2557</v>
      </c>
      <c r="E82" s="90"/>
      <c r="F82" s="90"/>
      <c r="G82" s="90"/>
      <c r="H82" s="22"/>
      <c r="I82" s="23"/>
    </row>
    <row r="83" spans="1:9">
      <c r="A83" s="23" t="s">
        <v>535</v>
      </c>
      <c r="B83" s="23" t="s">
        <v>536</v>
      </c>
      <c r="C83" s="23"/>
      <c r="D83" s="88" t="s">
        <v>2558</v>
      </c>
      <c r="E83" s="132"/>
      <c r="F83" s="132"/>
      <c r="G83" s="128">
        <f t="shared" ref="G83:G89" si="4">SUM(E83:F83)</f>
        <v>0</v>
      </c>
      <c r="H83" s="22"/>
      <c r="I83" s="23"/>
    </row>
    <row r="84" spans="1:9">
      <c r="A84" s="23" t="s">
        <v>535</v>
      </c>
      <c r="B84" s="23" t="s">
        <v>537</v>
      </c>
      <c r="C84" s="23"/>
      <c r="D84" s="88" t="s">
        <v>2559</v>
      </c>
      <c r="E84" s="132"/>
      <c r="F84" s="132"/>
      <c r="G84" s="128">
        <f t="shared" si="4"/>
        <v>0</v>
      </c>
      <c r="H84" s="22"/>
      <c r="I84" s="23"/>
    </row>
    <row r="85" spans="1:9">
      <c r="A85" s="23" t="s">
        <v>535</v>
      </c>
      <c r="B85" s="23" t="s">
        <v>538</v>
      </c>
      <c r="C85" s="23"/>
      <c r="D85" s="88" t="s">
        <v>2560</v>
      </c>
      <c r="E85" s="132"/>
      <c r="F85" s="132"/>
      <c r="G85" s="128">
        <f t="shared" si="4"/>
        <v>0</v>
      </c>
      <c r="H85" s="22"/>
      <c r="I85" s="23"/>
    </row>
    <row r="86" spans="1:9">
      <c r="A86" s="23" t="s">
        <v>535</v>
      </c>
      <c r="B86" s="23" t="s">
        <v>521</v>
      </c>
      <c r="C86" s="23"/>
      <c r="D86" s="88" t="s">
        <v>2546</v>
      </c>
      <c r="E86" s="132"/>
      <c r="F86" s="132"/>
      <c r="G86" s="128">
        <f t="shared" si="4"/>
        <v>0</v>
      </c>
      <c r="H86" s="22"/>
      <c r="I86" s="23"/>
    </row>
    <row r="87" spans="1:9">
      <c r="A87" s="23" t="s">
        <v>535</v>
      </c>
      <c r="B87" s="23" t="s">
        <v>522</v>
      </c>
      <c r="C87" s="23"/>
      <c r="D87" s="88" t="s">
        <v>2547</v>
      </c>
      <c r="E87" s="132"/>
      <c r="F87" s="132"/>
      <c r="G87" s="128">
        <f t="shared" si="4"/>
        <v>0</v>
      </c>
      <c r="H87" s="22"/>
      <c r="I87" s="23"/>
    </row>
    <row r="88" spans="1:9" ht="25.5">
      <c r="A88" s="23" t="s">
        <v>535</v>
      </c>
      <c r="B88" s="23" t="s">
        <v>527</v>
      </c>
      <c r="C88" s="23"/>
      <c r="D88" s="88" t="s">
        <v>2561</v>
      </c>
      <c r="E88" s="128">
        <f>SUM(E83:E87)</f>
        <v>0</v>
      </c>
      <c r="F88" s="128">
        <f>SUM(F83:F87)</f>
        <v>0</v>
      </c>
      <c r="G88" s="128">
        <f t="shared" si="4"/>
        <v>0</v>
      </c>
      <c r="H88" s="22"/>
      <c r="I88" s="23"/>
    </row>
    <row r="89" spans="1:9">
      <c r="A89" s="23" t="s">
        <v>539</v>
      </c>
      <c r="B89" s="23" t="s">
        <v>527</v>
      </c>
      <c r="C89" s="23"/>
      <c r="D89" s="88" t="s">
        <v>2562</v>
      </c>
      <c r="E89" s="132"/>
      <c r="F89" s="132"/>
      <c r="G89" s="128">
        <f t="shared" si="4"/>
        <v>0</v>
      </c>
      <c r="H89" s="22"/>
      <c r="I89" s="23"/>
    </row>
    <row r="90" spans="1:9" ht="25.5">
      <c r="A90" s="23" t="s">
        <v>540</v>
      </c>
      <c r="B90" s="23" t="s">
        <v>527</v>
      </c>
      <c r="C90" s="23"/>
      <c r="D90" s="88" t="s">
        <v>2563</v>
      </c>
      <c r="E90" s="128">
        <f>E88-E89</f>
        <v>0</v>
      </c>
      <c r="F90" s="128">
        <f>F88-F89</f>
        <v>0</v>
      </c>
      <c r="G90" s="128">
        <f>G88-G89</f>
        <v>0</v>
      </c>
      <c r="H90" s="22"/>
      <c r="I90" s="23"/>
    </row>
    <row r="91" spans="1:9">
      <c r="A91" s="23"/>
      <c r="B91" s="23"/>
      <c r="C91" s="23"/>
      <c r="D91" s="124" t="s">
        <v>2564</v>
      </c>
      <c r="E91" s="90"/>
      <c r="F91" s="90"/>
      <c r="G91" s="90"/>
      <c r="H91" s="22"/>
      <c r="I91" s="23"/>
    </row>
    <row r="92" spans="1:9">
      <c r="A92" s="23" t="s">
        <v>535</v>
      </c>
      <c r="B92" s="23" t="s">
        <v>541</v>
      </c>
      <c r="C92" s="23"/>
      <c r="D92" s="88" t="s">
        <v>2558</v>
      </c>
      <c r="E92" s="132"/>
      <c r="F92" s="132"/>
      <c r="G92" s="128">
        <f t="shared" ref="G92:G98" si="5">SUM(E92:F92)</f>
        <v>0</v>
      </c>
      <c r="H92" s="22"/>
      <c r="I92" s="23"/>
    </row>
    <row r="93" spans="1:9">
      <c r="A93" s="23" t="s">
        <v>535</v>
      </c>
      <c r="B93" s="23" t="s">
        <v>542</v>
      </c>
      <c r="C93" s="23"/>
      <c r="D93" s="88" t="s">
        <v>2559</v>
      </c>
      <c r="E93" s="132"/>
      <c r="F93" s="132"/>
      <c r="G93" s="128">
        <f t="shared" si="5"/>
        <v>0</v>
      </c>
      <c r="H93" s="22"/>
      <c r="I93" s="23"/>
    </row>
    <row r="94" spans="1:9">
      <c r="A94" s="23" t="s">
        <v>535</v>
      </c>
      <c r="B94" s="23" t="s">
        <v>543</v>
      </c>
      <c r="C94" s="23"/>
      <c r="D94" s="88" t="s">
        <v>2560</v>
      </c>
      <c r="E94" s="132"/>
      <c r="F94" s="132"/>
      <c r="G94" s="128">
        <f t="shared" si="5"/>
        <v>0</v>
      </c>
      <c r="H94" s="22"/>
      <c r="I94" s="23"/>
    </row>
    <row r="95" spans="1:9">
      <c r="A95" s="23" t="s">
        <v>535</v>
      </c>
      <c r="B95" s="23" t="s">
        <v>528</v>
      </c>
      <c r="C95" s="23"/>
      <c r="D95" s="88" t="s">
        <v>2546</v>
      </c>
      <c r="E95" s="132"/>
      <c r="F95" s="132"/>
      <c r="G95" s="128">
        <f t="shared" si="5"/>
        <v>0</v>
      </c>
      <c r="H95" s="22"/>
      <c r="I95" s="23"/>
    </row>
    <row r="96" spans="1:9">
      <c r="A96" s="23" t="s">
        <v>535</v>
      </c>
      <c r="B96" s="23" t="s">
        <v>529</v>
      </c>
      <c r="C96" s="23"/>
      <c r="D96" s="88" t="s">
        <v>2547</v>
      </c>
      <c r="E96" s="132"/>
      <c r="F96" s="132"/>
      <c r="G96" s="128">
        <f t="shared" si="5"/>
        <v>0</v>
      </c>
      <c r="H96" s="22"/>
      <c r="I96" s="23"/>
    </row>
    <row r="97" spans="1:9" ht="25.5">
      <c r="A97" s="23" t="s">
        <v>535</v>
      </c>
      <c r="B97" s="23" t="s">
        <v>534</v>
      </c>
      <c r="C97" s="23"/>
      <c r="D97" s="88" t="s">
        <v>2565</v>
      </c>
      <c r="E97" s="128">
        <f>SUM(E92:E96)</f>
        <v>0</v>
      </c>
      <c r="F97" s="128">
        <f>SUM(F92:F96)</f>
        <v>0</v>
      </c>
      <c r="G97" s="128">
        <f t="shared" si="5"/>
        <v>0</v>
      </c>
      <c r="H97" s="22"/>
      <c r="I97" s="23"/>
    </row>
    <row r="98" spans="1:9">
      <c r="A98" s="23" t="s">
        <v>539</v>
      </c>
      <c r="B98" s="23" t="s">
        <v>534</v>
      </c>
      <c r="C98" s="23"/>
      <c r="D98" s="88" t="s">
        <v>2562</v>
      </c>
      <c r="E98" s="132"/>
      <c r="F98" s="132"/>
      <c r="G98" s="128">
        <f t="shared" si="5"/>
        <v>0</v>
      </c>
      <c r="H98" s="22"/>
      <c r="I98" s="23"/>
    </row>
    <row r="99" spans="1:9" ht="25.5">
      <c r="A99" s="23" t="s">
        <v>540</v>
      </c>
      <c r="B99" s="23" t="s">
        <v>534</v>
      </c>
      <c r="C99" s="23"/>
      <c r="D99" s="88" t="s">
        <v>2566</v>
      </c>
      <c r="E99" s="128">
        <f>E97-E98</f>
        <v>0</v>
      </c>
      <c r="F99" s="128">
        <f>F97-F98</f>
        <v>0</v>
      </c>
      <c r="G99" s="128">
        <f>G97-G98</f>
        <v>0</v>
      </c>
      <c r="H99" s="22"/>
      <c r="I99" s="23"/>
    </row>
    <row r="100" spans="1:9">
      <c r="A100" s="23" t="s">
        <v>540</v>
      </c>
      <c r="B100" s="23"/>
      <c r="C100" s="23"/>
      <c r="D100" s="123" t="s">
        <v>2567</v>
      </c>
      <c r="E100" s="128">
        <f>E90+E99</f>
        <v>0</v>
      </c>
      <c r="F100" s="128">
        <f>F90+F99</f>
        <v>0</v>
      </c>
      <c r="G100" s="128">
        <f>G90+G99</f>
        <v>0</v>
      </c>
      <c r="H100" s="60" t="s">
        <v>1881</v>
      </c>
      <c r="I100" s="23"/>
    </row>
    <row r="101" spans="1:9" hidden="1">
      <c r="A101" s="23"/>
      <c r="B101" s="23"/>
      <c r="C101" s="23" t="s">
        <v>439</v>
      </c>
      <c r="D101" s="22"/>
      <c r="E101" s="22"/>
      <c r="F101" s="22"/>
      <c r="G101" s="22"/>
      <c r="H101" s="22"/>
      <c r="I101" s="23"/>
    </row>
    <row r="102" spans="1:9" hidden="1">
      <c r="A102" s="23"/>
      <c r="B102" s="23"/>
      <c r="C102" s="23" t="s">
        <v>459</v>
      </c>
      <c r="D102" s="23"/>
      <c r="E102" s="23"/>
      <c r="F102" s="23"/>
      <c r="G102" s="23"/>
      <c r="H102" s="23"/>
      <c r="I102" s="23" t="s">
        <v>460</v>
      </c>
    </row>
    <row r="103" spans="1:9" hidden="1">
      <c r="A103" s="22"/>
      <c r="B103" s="22"/>
      <c r="C103" s="22"/>
      <c r="D103" s="22"/>
      <c r="E103" s="22"/>
      <c r="F103" s="22"/>
      <c r="G103" s="22"/>
      <c r="H103" s="22"/>
      <c r="I103" s="22"/>
    </row>
    <row r="104" spans="1:9" hidden="1">
      <c r="A104" s="22"/>
      <c r="B104" s="22"/>
      <c r="C104" s="22"/>
      <c r="D104" s="22"/>
      <c r="E104" s="22"/>
      <c r="F104" s="22"/>
      <c r="G104" s="22"/>
      <c r="H104" s="22"/>
      <c r="I104" s="22"/>
    </row>
    <row r="105" spans="1:9" ht="24.95" customHeight="1">
      <c r="A105" s="23"/>
      <c r="B105" s="23" t="b">
        <v>1</v>
      </c>
      <c r="C105" s="51" t="s">
        <v>1707</v>
      </c>
      <c r="D105" s="23"/>
      <c r="E105" s="23"/>
      <c r="F105" s="23"/>
      <c r="G105" s="23"/>
      <c r="H105" s="23"/>
      <c r="I105" s="23"/>
    </row>
    <row r="106" spans="1:9" hidden="1">
      <c r="A106" s="23"/>
      <c r="B106" s="23"/>
      <c r="C106" s="23"/>
      <c r="D106" s="23"/>
      <c r="E106" s="23"/>
      <c r="F106" s="23"/>
      <c r="G106" s="23"/>
      <c r="H106" s="23"/>
      <c r="I106" s="23"/>
    </row>
    <row r="107" spans="1:9" hidden="1">
      <c r="A107" s="23"/>
      <c r="B107" s="23"/>
      <c r="C107" s="23"/>
      <c r="D107" s="23"/>
      <c r="E107" s="23" t="s">
        <v>1748</v>
      </c>
      <c r="F107" s="23" t="s">
        <v>1749</v>
      </c>
      <c r="G107" s="23" t="s">
        <v>1720</v>
      </c>
      <c r="H107" s="23"/>
      <c r="I107" s="23"/>
    </row>
    <row r="108" spans="1:9">
      <c r="A108" s="23"/>
      <c r="B108" s="23"/>
      <c r="C108" s="23" t="s">
        <v>437</v>
      </c>
      <c r="D108" s="23" t="s">
        <v>438</v>
      </c>
      <c r="E108" s="23"/>
      <c r="F108" s="23"/>
      <c r="G108" s="23"/>
      <c r="H108" s="23" t="s">
        <v>439</v>
      </c>
      <c r="I108" s="23" t="s">
        <v>440</v>
      </c>
    </row>
    <row r="109" spans="1:9" ht="24.95" customHeight="1">
      <c r="A109" s="23"/>
      <c r="B109" s="23"/>
      <c r="C109" s="23" t="s">
        <v>441</v>
      </c>
      <c r="D109" s="25" t="s">
        <v>2167</v>
      </c>
      <c r="E109" s="75" t="s">
        <v>2555</v>
      </c>
      <c r="F109" s="75" t="s">
        <v>2556</v>
      </c>
      <c r="G109" s="75" t="s">
        <v>1908</v>
      </c>
      <c r="H109" s="22"/>
      <c r="I109" s="23"/>
    </row>
    <row r="110" spans="1:9" ht="24.95" customHeight="1">
      <c r="A110" s="26"/>
      <c r="B110" s="26"/>
      <c r="C110" s="26" t="s">
        <v>442</v>
      </c>
      <c r="D110" s="25"/>
      <c r="E110" s="27" t="str">
        <f>TEXT(DATE(MID(E113,7,4),MID(E113,4,2),MID(E113,1,2)),"dd/MM/yyyy")&amp;" - "&amp;TEXT(DATE(MID(E114,7,4),MID(E114,4,2),MID(E114,1,2)),"dd/MM/yyyy")</f>
        <v>01/01/2020 - 31/12/2020</v>
      </c>
      <c r="F110" s="27" t="str">
        <f>TEXT(DATE(MID(F113,7,4),MID(F113,4,2),MID(F113,1,2)),"dd/MM/yyyy")&amp;" - "&amp;TEXT(DATE(MID(F114,7,4),MID(F114,4,2),MID(F114,1,2)),"dd/MM/yyyy")</f>
        <v>01/01/2020 - 31/12/2020</v>
      </c>
      <c r="G110" s="27" t="str">
        <f>TEXT(DATE(MID(G113,7,4),MID(G113,4,2),MID(G113,1,2)),"dd/MM/yyyy")&amp;" - "&amp;TEXT(DATE(MID(G114,7,4),MID(G114,4,2),MID(G114,1,2)),"dd/MM/yyyy")</f>
        <v>01/01/2020 - 31/12/2020</v>
      </c>
      <c r="H110" s="28"/>
      <c r="I110" s="26"/>
    </row>
    <row r="111" spans="1:9" ht="24.95" customHeight="1">
      <c r="A111" s="26"/>
      <c r="B111" s="26"/>
      <c r="C111" s="26" t="s">
        <v>443</v>
      </c>
      <c r="D111" s="25"/>
      <c r="E111" s="27" t="str">
        <f>StartUp!$E$8</f>
        <v>JOD</v>
      </c>
      <c r="F111" s="27" t="str">
        <f>StartUp!$E$8</f>
        <v>JOD</v>
      </c>
      <c r="G111" s="27" t="str">
        <f>StartUp!$E$8</f>
        <v>JOD</v>
      </c>
      <c r="H111" s="28"/>
      <c r="I111" s="26"/>
    </row>
    <row r="112" spans="1:9" ht="24.95" customHeight="1">
      <c r="A112" s="26"/>
      <c r="B112" s="26" t="s">
        <v>1719</v>
      </c>
      <c r="C112" s="26" t="s">
        <v>474</v>
      </c>
      <c r="D112" s="130"/>
      <c r="E112" s="72" t="s">
        <v>1836</v>
      </c>
      <c r="F112" s="72" t="s">
        <v>1836</v>
      </c>
      <c r="G112" s="72" t="s">
        <v>1836</v>
      </c>
      <c r="H112" s="28"/>
      <c r="I112" s="26"/>
    </row>
    <row r="113" spans="1:9" ht="24.95" hidden="1" customHeight="1">
      <c r="A113" s="26"/>
      <c r="B113" s="26"/>
      <c r="C113" s="26" t="s">
        <v>444</v>
      </c>
      <c r="D113" s="29"/>
      <c r="E113" s="30" t="s">
        <v>1834</v>
      </c>
      <c r="F113" s="30" t="s">
        <v>1834</v>
      </c>
      <c r="G113" s="30" t="s">
        <v>1834</v>
      </c>
      <c r="H113" s="28"/>
      <c r="I113" s="26"/>
    </row>
    <row r="114" spans="1:9" ht="24.95" hidden="1" customHeight="1">
      <c r="A114" s="26"/>
      <c r="B114" s="26"/>
      <c r="C114" s="26" t="s">
        <v>445</v>
      </c>
      <c r="D114" s="29"/>
      <c r="E114" s="30" t="s">
        <v>1835</v>
      </c>
      <c r="F114" s="30" t="s">
        <v>1835</v>
      </c>
      <c r="G114" s="30" t="s">
        <v>1835</v>
      </c>
      <c r="H114" s="28"/>
      <c r="I114" s="26"/>
    </row>
    <row r="115" spans="1:9">
      <c r="A115" s="23"/>
      <c r="B115" s="23"/>
      <c r="C115" s="23" t="s">
        <v>439</v>
      </c>
      <c r="D115" s="78"/>
      <c r="E115" s="22"/>
      <c r="F115" s="22"/>
      <c r="G115" s="22"/>
      <c r="H115" s="22"/>
      <c r="I115" s="23"/>
    </row>
    <row r="116" spans="1:9">
      <c r="A116" s="23"/>
      <c r="B116" s="23"/>
      <c r="C116" s="23"/>
      <c r="D116" s="85" t="s">
        <v>1893</v>
      </c>
      <c r="E116" s="90"/>
      <c r="F116" s="90"/>
      <c r="G116" s="90"/>
      <c r="H116" s="22"/>
      <c r="I116" s="23"/>
    </row>
    <row r="117" spans="1:9">
      <c r="A117" s="23"/>
      <c r="B117" s="23"/>
      <c r="C117" s="23"/>
      <c r="D117" s="124" t="s">
        <v>2557</v>
      </c>
      <c r="E117" s="90"/>
      <c r="F117" s="90"/>
      <c r="G117" s="90"/>
      <c r="H117" s="22"/>
      <c r="I117" s="23"/>
    </row>
    <row r="118" spans="1:9">
      <c r="A118" s="23" t="s">
        <v>535</v>
      </c>
      <c r="B118" s="23" t="s">
        <v>536</v>
      </c>
      <c r="C118" s="23"/>
      <c r="D118" s="88" t="s">
        <v>2558</v>
      </c>
      <c r="E118" s="132"/>
      <c r="F118" s="132"/>
      <c r="G118" s="128">
        <f t="shared" ref="G118:G124" si="6">SUM(E118:F118)</f>
        <v>0</v>
      </c>
      <c r="H118" s="22"/>
      <c r="I118" s="23"/>
    </row>
    <row r="119" spans="1:9">
      <c r="A119" s="23" t="s">
        <v>535</v>
      </c>
      <c r="B119" s="23" t="s">
        <v>537</v>
      </c>
      <c r="C119" s="23"/>
      <c r="D119" s="88" t="s">
        <v>2559</v>
      </c>
      <c r="E119" s="132"/>
      <c r="F119" s="132"/>
      <c r="G119" s="128">
        <f t="shared" si="6"/>
        <v>0</v>
      </c>
      <c r="H119" s="22"/>
      <c r="I119" s="23"/>
    </row>
    <row r="120" spans="1:9">
      <c r="A120" s="23" t="s">
        <v>535</v>
      </c>
      <c r="B120" s="23" t="s">
        <v>538</v>
      </c>
      <c r="C120" s="23"/>
      <c r="D120" s="88" t="s">
        <v>2560</v>
      </c>
      <c r="E120" s="132"/>
      <c r="F120" s="132"/>
      <c r="G120" s="128">
        <f t="shared" si="6"/>
        <v>0</v>
      </c>
      <c r="H120" s="22"/>
      <c r="I120" s="23"/>
    </row>
    <row r="121" spans="1:9">
      <c r="A121" s="23" t="s">
        <v>535</v>
      </c>
      <c r="B121" s="23" t="s">
        <v>521</v>
      </c>
      <c r="C121" s="23"/>
      <c r="D121" s="88" t="s">
        <v>2546</v>
      </c>
      <c r="E121" s="132"/>
      <c r="F121" s="132"/>
      <c r="G121" s="128">
        <f t="shared" si="6"/>
        <v>0</v>
      </c>
      <c r="H121" s="22"/>
      <c r="I121" s="23"/>
    </row>
    <row r="122" spans="1:9">
      <c r="A122" s="23" t="s">
        <v>535</v>
      </c>
      <c r="B122" s="23" t="s">
        <v>522</v>
      </c>
      <c r="C122" s="23"/>
      <c r="D122" s="88" t="s">
        <v>2547</v>
      </c>
      <c r="E122" s="132"/>
      <c r="F122" s="132"/>
      <c r="G122" s="128">
        <f t="shared" si="6"/>
        <v>0</v>
      </c>
      <c r="H122" s="22"/>
      <c r="I122" s="23"/>
    </row>
    <row r="123" spans="1:9" ht="25.5">
      <c r="A123" s="23" t="s">
        <v>535</v>
      </c>
      <c r="B123" s="23" t="s">
        <v>527</v>
      </c>
      <c r="C123" s="23"/>
      <c r="D123" s="88" t="s">
        <v>2561</v>
      </c>
      <c r="E123" s="128">
        <f>SUM(E118:E122)</f>
        <v>0</v>
      </c>
      <c r="F123" s="128">
        <f>SUM(F118:F122)</f>
        <v>0</v>
      </c>
      <c r="G123" s="128">
        <f t="shared" si="6"/>
        <v>0</v>
      </c>
      <c r="H123" s="22"/>
      <c r="I123" s="23"/>
    </row>
    <row r="124" spans="1:9">
      <c r="A124" s="23" t="s">
        <v>539</v>
      </c>
      <c r="B124" s="23" t="s">
        <v>527</v>
      </c>
      <c r="C124" s="23"/>
      <c r="D124" s="88" t="s">
        <v>2562</v>
      </c>
      <c r="E124" s="132"/>
      <c r="F124" s="132"/>
      <c r="G124" s="128">
        <f t="shared" si="6"/>
        <v>0</v>
      </c>
      <c r="H124" s="22"/>
      <c r="I124" s="23"/>
    </row>
    <row r="125" spans="1:9" ht="25.5">
      <c r="A125" s="23" t="s">
        <v>540</v>
      </c>
      <c r="B125" s="23" t="s">
        <v>527</v>
      </c>
      <c r="C125" s="23"/>
      <c r="D125" s="88" t="s">
        <v>2563</v>
      </c>
      <c r="E125" s="128">
        <f>E123-E124</f>
        <v>0</v>
      </c>
      <c r="F125" s="128">
        <f>F123-F124</f>
        <v>0</v>
      </c>
      <c r="G125" s="128">
        <f>G123-G124</f>
        <v>0</v>
      </c>
      <c r="H125" s="22"/>
      <c r="I125" s="23"/>
    </row>
    <row r="126" spans="1:9">
      <c r="A126" s="23"/>
      <c r="B126" s="23"/>
      <c r="C126" s="23"/>
      <c r="D126" s="124" t="s">
        <v>2564</v>
      </c>
      <c r="E126" s="90"/>
      <c r="F126" s="90"/>
      <c r="G126" s="90"/>
      <c r="H126" s="22"/>
      <c r="I126" s="23"/>
    </row>
    <row r="127" spans="1:9">
      <c r="A127" s="23" t="s">
        <v>535</v>
      </c>
      <c r="B127" s="23" t="s">
        <v>541</v>
      </c>
      <c r="C127" s="23"/>
      <c r="D127" s="88" t="s">
        <v>2558</v>
      </c>
      <c r="E127" s="132"/>
      <c r="F127" s="132"/>
      <c r="G127" s="128">
        <f t="shared" ref="G127:G133" si="7">SUM(E127:F127)</f>
        <v>0</v>
      </c>
      <c r="H127" s="22"/>
      <c r="I127" s="23"/>
    </row>
    <row r="128" spans="1:9">
      <c r="A128" s="23" t="s">
        <v>535</v>
      </c>
      <c r="B128" s="23" t="s">
        <v>542</v>
      </c>
      <c r="C128" s="23"/>
      <c r="D128" s="88" t="s">
        <v>2559</v>
      </c>
      <c r="E128" s="132"/>
      <c r="F128" s="132"/>
      <c r="G128" s="128">
        <f t="shared" si="7"/>
        <v>0</v>
      </c>
      <c r="H128" s="22"/>
      <c r="I128" s="23"/>
    </row>
    <row r="129" spans="1:9">
      <c r="A129" s="23" t="s">
        <v>535</v>
      </c>
      <c r="B129" s="23" t="s">
        <v>543</v>
      </c>
      <c r="C129" s="23"/>
      <c r="D129" s="88" t="s">
        <v>2560</v>
      </c>
      <c r="E129" s="132"/>
      <c r="F129" s="132"/>
      <c r="G129" s="128">
        <f t="shared" si="7"/>
        <v>0</v>
      </c>
      <c r="H129" s="22"/>
      <c r="I129" s="23"/>
    </row>
    <row r="130" spans="1:9">
      <c r="A130" s="23" t="s">
        <v>535</v>
      </c>
      <c r="B130" s="23" t="s">
        <v>528</v>
      </c>
      <c r="C130" s="23"/>
      <c r="D130" s="88" t="s">
        <v>2546</v>
      </c>
      <c r="E130" s="132"/>
      <c r="F130" s="132"/>
      <c r="G130" s="128">
        <f t="shared" si="7"/>
        <v>0</v>
      </c>
      <c r="H130" s="22"/>
      <c r="I130" s="23"/>
    </row>
    <row r="131" spans="1:9">
      <c r="A131" s="23" t="s">
        <v>535</v>
      </c>
      <c r="B131" s="23" t="s">
        <v>529</v>
      </c>
      <c r="C131" s="23"/>
      <c r="D131" s="88" t="s">
        <v>2547</v>
      </c>
      <c r="E131" s="132"/>
      <c r="F131" s="132"/>
      <c r="G131" s="128">
        <f t="shared" si="7"/>
        <v>0</v>
      </c>
      <c r="H131" s="22"/>
      <c r="I131" s="23"/>
    </row>
    <row r="132" spans="1:9" ht="25.5">
      <c r="A132" s="23" t="s">
        <v>535</v>
      </c>
      <c r="B132" s="23" t="s">
        <v>534</v>
      </c>
      <c r="C132" s="23"/>
      <c r="D132" s="88" t="s">
        <v>2565</v>
      </c>
      <c r="E132" s="128">
        <f>SUM(E127:E131)</f>
        <v>0</v>
      </c>
      <c r="F132" s="128">
        <f>SUM(F127:F131)</f>
        <v>0</v>
      </c>
      <c r="G132" s="128">
        <f t="shared" si="7"/>
        <v>0</v>
      </c>
      <c r="H132" s="22"/>
      <c r="I132" s="23"/>
    </row>
    <row r="133" spans="1:9">
      <c r="A133" s="23" t="s">
        <v>539</v>
      </c>
      <c r="B133" s="23" t="s">
        <v>534</v>
      </c>
      <c r="C133" s="23"/>
      <c r="D133" s="88" t="s">
        <v>2562</v>
      </c>
      <c r="E133" s="132"/>
      <c r="F133" s="132"/>
      <c r="G133" s="128">
        <f t="shared" si="7"/>
        <v>0</v>
      </c>
      <c r="H133" s="22"/>
      <c r="I133" s="23"/>
    </row>
    <row r="134" spans="1:9" ht="25.5">
      <c r="A134" s="23" t="s">
        <v>540</v>
      </c>
      <c r="B134" s="23" t="s">
        <v>534</v>
      </c>
      <c r="C134" s="23"/>
      <c r="D134" s="88" t="s">
        <v>2566</v>
      </c>
      <c r="E134" s="128">
        <f>E132-E133</f>
        <v>0</v>
      </c>
      <c r="F134" s="128">
        <f>F132-F133</f>
        <v>0</v>
      </c>
      <c r="G134" s="128">
        <f>G132-G133</f>
        <v>0</v>
      </c>
      <c r="H134" s="22"/>
      <c r="I134" s="23"/>
    </row>
    <row r="135" spans="1:9">
      <c r="A135" s="23" t="s">
        <v>540</v>
      </c>
      <c r="B135" s="23"/>
      <c r="C135" s="23"/>
      <c r="D135" s="123" t="s">
        <v>2567</v>
      </c>
      <c r="E135" s="128">
        <f>E125+E134</f>
        <v>0</v>
      </c>
      <c r="F135" s="128">
        <f>F125+F134</f>
        <v>0</v>
      </c>
      <c r="G135" s="128">
        <f>G125+G134</f>
        <v>0</v>
      </c>
      <c r="H135" s="60" t="s">
        <v>1881</v>
      </c>
      <c r="I135" s="23"/>
    </row>
    <row r="136" spans="1:9" hidden="1">
      <c r="A136" s="23"/>
      <c r="B136" s="23"/>
      <c r="C136" s="23" t="s">
        <v>439</v>
      </c>
      <c r="D136" s="22"/>
      <c r="E136" s="22"/>
      <c r="F136" s="22"/>
      <c r="G136" s="22"/>
      <c r="H136" s="22"/>
      <c r="I136" s="23"/>
    </row>
    <row r="137" spans="1:9" hidden="1">
      <c r="A137" s="23"/>
      <c r="B137" s="23"/>
      <c r="C137" s="23" t="s">
        <v>459</v>
      </c>
      <c r="D137" s="23"/>
      <c r="E137" s="23"/>
      <c r="F137" s="23"/>
      <c r="G137" s="23"/>
      <c r="H137" s="23"/>
      <c r="I137" s="23" t="s">
        <v>460</v>
      </c>
    </row>
    <row r="138" spans="1:9" hidden="1">
      <c r="A138" s="22"/>
      <c r="B138" s="22"/>
      <c r="C138" s="22"/>
      <c r="D138" s="22"/>
      <c r="E138" s="22"/>
      <c r="F138" s="22"/>
      <c r="G138" s="22"/>
      <c r="H138" s="22"/>
      <c r="I138" s="22"/>
    </row>
    <row r="139" spans="1:9" hidden="1">
      <c r="A139" s="22"/>
      <c r="B139" s="22"/>
      <c r="C139" s="22"/>
      <c r="D139" s="22"/>
      <c r="E139" s="22"/>
      <c r="F139" s="22"/>
      <c r="G139" s="22"/>
      <c r="H139" s="22"/>
      <c r="I139" s="22"/>
    </row>
    <row r="140" spans="1:9" hidden="1">
      <c r="A140" s="22"/>
      <c r="B140" s="22"/>
      <c r="C140" s="22"/>
      <c r="D140" s="22"/>
      <c r="E140" s="22"/>
      <c r="F140" s="22"/>
      <c r="G140" s="22"/>
      <c r="H140" s="22"/>
      <c r="I140" s="22"/>
    </row>
    <row r="141" spans="1:9" ht="30" customHeight="1">
      <c r="A141" s="23"/>
      <c r="B141" s="23" t="b">
        <v>1</v>
      </c>
      <c r="C141" s="51" t="s">
        <v>1090</v>
      </c>
      <c r="D141" s="23"/>
      <c r="E141" s="23"/>
      <c r="F141" s="23"/>
      <c r="G141" s="23"/>
      <c r="H141" s="23"/>
      <c r="I141" s="23"/>
    </row>
    <row r="142" spans="1:9" hidden="1">
      <c r="A142" s="23"/>
      <c r="B142" s="23"/>
      <c r="C142" s="23"/>
      <c r="D142" s="23"/>
      <c r="E142" s="23" t="s">
        <v>544</v>
      </c>
      <c r="F142" s="23" t="s">
        <v>544</v>
      </c>
      <c r="G142" s="23" t="s">
        <v>544</v>
      </c>
      <c r="H142" s="23"/>
      <c r="I142" s="23"/>
    </row>
    <row r="143" spans="1:9" hidden="1">
      <c r="A143" s="23"/>
      <c r="B143" s="23"/>
      <c r="C143" s="23"/>
      <c r="D143" s="23"/>
      <c r="E143" s="23" t="s">
        <v>519</v>
      </c>
      <c r="F143" s="23" t="s">
        <v>520</v>
      </c>
      <c r="G143" s="23"/>
      <c r="H143" s="23"/>
      <c r="I143" s="23"/>
    </row>
    <row r="144" spans="1:9">
      <c r="A144" s="23"/>
      <c r="B144" s="23"/>
      <c r="C144" s="23" t="s">
        <v>437</v>
      </c>
      <c r="D144" s="23" t="s">
        <v>441</v>
      </c>
      <c r="E144" s="23"/>
      <c r="F144" s="23"/>
      <c r="G144" s="23"/>
      <c r="H144" s="23" t="s">
        <v>439</v>
      </c>
      <c r="I144" s="23" t="s">
        <v>440</v>
      </c>
    </row>
    <row r="145" spans="1:9" ht="24.95" customHeight="1">
      <c r="A145" s="23"/>
      <c r="B145" s="23"/>
      <c r="C145" s="23" t="s">
        <v>438</v>
      </c>
      <c r="D145" s="75" t="s">
        <v>2167</v>
      </c>
      <c r="E145" s="75" t="s">
        <v>2555</v>
      </c>
      <c r="F145" s="75" t="s">
        <v>2556</v>
      </c>
      <c r="G145" s="75" t="s">
        <v>1908</v>
      </c>
      <c r="H145" s="22"/>
      <c r="I145" s="23"/>
    </row>
    <row r="146" spans="1:9" ht="24.95" customHeight="1">
      <c r="A146" s="26"/>
      <c r="B146" s="26"/>
      <c r="C146" s="26" t="s">
        <v>442</v>
      </c>
      <c r="D146" s="25"/>
      <c r="E146" s="27" t="str">
        <f>TEXT(DATE(MID(E148,7,4),MID(E148,4,2),MID(E148,1,2)),"dd/MM/yyyy")&amp;" - "&amp;TEXT(DATE(MID(E149,7,4),MID(E149,4,2),MID(E149,1,2)),"dd/MM/yyyy")</f>
        <v>01/01/2021 - 30/06/2021</v>
      </c>
      <c r="F146" s="27" t="str">
        <f>TEXT(DATE(MID(F148,7,4),MID(F148,4,2),MID(F148,1,2)),"dd/MM/yyyy")&amp;" - "&amp;TEXT(DATE(MID(F149,7,4),MID(F149,4,2),MID(F149,1,2)),"dd/MM/yyyy")</f>
        <v>01/01/2021 - 30/06/2021</v>
      </c>
      <c r="G146" s="27" t="str">
        <f>TEXT(DATE(MID(G148,7,4),MID(G148,4,2),MID(G148,1,2)),"dd/MM/yyyy")&amp;" - "&amp;TEXT(DATE(MID(G149,7,4),MID(G149,4,2),MID(G149,1,2)),"dd/MM/yyyy")</f>
        <v>01/01/2021 - 30/06/2021</v>
      </c>
      <c r="H146" s="28"/>
      <c r="I146" s="26"/>
    </row>
    <row r="147" spans="1:9" ht="24.95" customHeight="1">
      <c r="A147" s="26"/>
      <c r="B147" s="26"/>
      <c r="C147" s="26" t="s">
        <v>443</v>
      </c>
      <c r="D147" s="25"/>
      <c r="E147" s="27" t="str">
        <f>StartUp!$E$8</f>
        <v>JOD</v>
      </c>
      <c r="F147" s="27" t="str">
        <f>StartUp!$E$8</f>
        <v>JOD</v>
      </c>
      <c r="G147" s="27" t="str">
        <f>StartUp!$E$8</f>
        <v>JOD</v>
      </c>
      <c r="H147" s="28"/>
      <c r="I147" s="26"/>
    </row>
    <row r="148" spans="1:9" ht="24.95" hidden="1" customHeight="1">
      <c r="A148" s="26"/>
      <c r="B148" s="26"/>
      <c r="C148" s="26" t="s">
        <v>444</v>
      </c>
      <c r="D148" s="29"/>
      <c r="E148" s="30" t="s">
        <v>1808</v>
      </c>
      <c r="F148" s="30" t="s">
        <v>1808</v>
      </c>
      <c r="G148" s="30" t="s">
        <v>1808</v>
      </c>
      <c r="H148" s="28"/>
      <c r="I148" s="26"/>
    </row>
    <row r="149" spans="1:9" ht="24.95" hidden="1" customHeight="1">
      <c r="A149" s="26"/>
      <c r="B149" s="26"/>
      <c r="C149" s="26" t="s">
        <v>445</v>
      </c>
      <c r="D149" s="29"/>
      <c r="E149" s="30" t="s">
        <v>1769</v>
      </c>
      <c r="F149" s="30" t="s">
        <v>1769</v>
      </c>
      <c r="G149" s="30" t="s">
        <v>1769</v>
      </c>
      <c r="H149" s="28"/>
      <c r="I149" s="26"/>
    </row>
    <row r="150" spans="1:9">
      <c r="A150" s="23"/>
      <c r="B150" s="23"/>
      <c r="C150" s="23" t="s">
        <v>439</v>
      </c>
      <c r="D150" s="22"/>
      <c r="E150" s="22"/>
      <c r="F150" s="22"/>
      <c r="G150" s="22"/>
      <c r="H150" s="22"/>
      <c r="I150" s="23"/>
    </row>
    <row r="151" spans="1:9">
      <c r="A151" s="23"/>
      <c r="B151" s="23"/>
      <c r="C151" s="23"/>
      <c r="D151" s="85" t="s">
        <v>1904</v>
      </c>
      <c r="E151" s="90"/>
      <c r="F151" s="90"/>
      <c r="G151" s="90"/>
      <c r="H151" s="22"/>
      <c r="I151" s="23"/>
    </row>
    <row r="152" spans="1:9" ht="25.5">
      <c r="A152" s="23"/>
      <c r="B152" s="23"/>
      <c r="C152" s="23"/>
      <c r="D152" s="124" t="s">
        <v>2545</v>
      </c>
      <c r="E152" s="90"/>
      <c r="F152" s="90"/>
      <c r="G152" s="90"/>
      <c r="H152" s="22"/>
      <c r="I152" s="23"/>
    </row>
    <row r="153" spans="1:9">
      <c r="A153" s="23"/>
      <c r="B153" s="23" t="s">
        <v>521</v>
      </c>
      <c r="C153" s="23"/>
      <c r="D153" s="88" t="s">
        <v>2546</v>
      </c>
      <c r="E153" s="31"/>
      <c r="F153" s="31"/>
      <c r="G153" s="32">
        <f t="shared" ref="G153:G158" si="8">E153+F153</f>
        <v>0</v>
      </c>
      <c r="H153" s="22"/>
      <c r="I153" s="23"/>
    </row>
    <row r="154" spans="1:9">
      <c r="A154" s="23"/>
      <c r="B154" s="23" t="s">
        <v>522</v>
      </c>
      <c r="C154" s="23"/>
      <c r="D154" s="88" t="s">
        <v>2547</v>
      </c>
      <c r="E154" s="31"/>
      <c r="F154" s="31"/>
      <c r="G154" s="32">
        <f t="shared" si="8"/>
        <v>0</v>
      </c>
      <c r="H154" s="22"/>
      <c r="I154" s="23"/>
    </row>
    <row r="155" spans="1:9">
      <c r="A155" s="23"/>
      <c r="B155" s="23" t="s">
        <v>523</v>
      </c>
      <c r="C155" s="23"/>
      <c r="D155" s="88" t="s">
        <v>2548</v>
      </c>
      <c r="E155" s="31"/>
      <c r="F155" s="31"/>
      <c r="G155" s="32">
        <f t="shared" si="8"/>
        <v>0</v>
      </c>
      <c r="H155" s="22"/>
      <c r="I155" s="23"/>
    </row>
    <row r="156" spans="1:9">
      <c r="A156" s="23"/>
      <c r="B156" s="23" t="s">
        <v>524</v>
      </c>
      <c r="C156" s="23"/>
      <c r="D156" s="88" t="s">
        <v>2549</v>
      </c>
      <c r="E156" s="31"/>
      <c r="F156" s="31"/>
      <c r="G156" s="32">
        <f t="shared" si="8"/>
        <v>0</v>
      </c>
      <c r="H156" s="22"/>
      <c r="I156" s="23"/>
    </row>
    <row r="157" spans="1:9">
      <c r="A157" s="23"/>
      <c r="B157" s="23" t="s">
        <v>525</v>
      </c>
      <c r="C157" s="23"/>
      <c r="D157" s="88" t="s">
        <v>2550</v>
      </c>
      <c r="E157" s="31"/>
      <c r="F157" s="31"/>
      <c r="G157" s="32">
        <f t="shared" si="8"/>
        <v>0</v>
      </c>
      <c r="H157" s="22"/>
      <c r="I157" s="23"/>
    </row>
    <row r="158" spans="1:9">
      <c r="A158" s="23"/>
      <c r="B158" s="23" t="s">
        <v>526</v>
      </c>
      <c r="C158" s="23"/>
      <c r="D158" s="88" t="s">
        <v>2025</v>
      </c>
      <c r="E158" s="31"/>
      <c r="F158" s="31"/>
      <c r="G158" s="32">
        <f t="shared" si="8"/>
        <v>0</v>
      </c>
      <c r="H158" s="22"/>
      <c r="I158" s="23"/>
    </row>
    <row r="159" spans="1:9" ht="25.5">
      <c r="A159" s="23"/>
      <c r="B159" s="23" t="s">
        <v>527</v>
      </c>
      <c r="C159" s="23"/>
      <c r="D159" s="88" t="s">
        <v>2551</v>
      </c>
      <c r="E159" s="32">
        <f>SUM(E153:E158)</f>
        <v>0</v>
      </c>
      <c r="F159" s="32">
        <f>SUM(F153:F158)</f>
        <v>0</v>
      </c>
      <c r="G159" s="32">
        <f>SUM(G153:G158)</f>
        <v>0</v>
      </c>
      <c r="H159" s="22"/>
      <c r="I159" s="23"/>
    </row>
    <row r="160" spans="1:9" ht="25.5">
      <c r="A160" s="23"/>
      <c r="B160" s="23"/>
      <c r="C160" s="23"/>
      <c r="D160" s="124" t="s">
        <v>2552</v>
      </c>
      <c r="E160" s="90"/>
      <c r="F160" s="90"/>
      <c r="G160" s="90"/>
      <c r="H160" s="22"/>
      <c r="I160" s="23"/>
    </row>
    <row r="161" spans="1:9">
      <c r="A161" s="23"/>
      <c r="B161" s="23" t="s">
        <v>528</v>
      </c>
      <c r="C161" s="23"/>
      <c r="D161" s="88" t="s">
        <v>2546</v>
      </c>
      <c r="E161" s="31"/>
      <c r="F161" s="31"/>
      <c r="G161" s="32">
        <f t="shared" ref="G161:G166" si="9">E161+F161</f>
        <v>0</v>
      </c>
      <c r="H161" s="22"/>
      <c r="I161" s="23"/>
    </row>
    <row r="162" spans="1:9">
      <c r="A162" s="23"/>
      <c r="B162" s="23" t="s">
        <v>529</v>
      </c>
      <c r="C162" s="23"/>
      <c r="D162" s="88" t="s">
        <v>2547</v>
      </c>
      <c r="E162" s="31"/>
      <c r="F162" s="31"/>
      <c r="G162" s="32">
        <f t="shared" si="9"/>
        <v>0</v>
      </c>
      <c r="H162" s="22"/>
      <c r="I162" s="23"/>
    </row>
    <row r="163" spans="1:9">
      <c r="A163" s="23"/>
      <c r="B163" s="23" t="s">
        <v>530</v>
      </c>
      <c r="C163" s="23"/>
      <c r="D163" s="88" t="s">
        <v>2548</v>
      </c>
      <c r="E163" s="31"/>
      <c r="F163" s="31"/>
      <c r="G163" s="32">
        <f t="shared" si="9"/>
        <v>0</v>
      </c>
      <c r="H163" s="22"/>
      <c r="I163" s="23"/>
    </row>
    <row r="164" spans="1:9">
      <c r="A164" s="23"/>
      <c r="B164" s="23" t="s">
        <v>531</v>
      </c>
      <c r="C164" s="23"/>
      <c r="D164" s="88" t="s">
        <v>2549</v>
      </c>
      <c r="E164" s="31"/>
      <c r="F164" s="31"/>
      <c r="G164" s="32">
        <f t="shared" si="9"/>
        <v>0</v>
      </c>
      <c r="H164" s="22"/>
      <c r="I164" s="23"/>
    </row>
    <row r="165" spans="1:9">
      <c r="A165" s="23"/>
      <c r="B165" s="23" t="s">
        <v>532</v>
      </c>
      <c r="C165" s="23"/>
      <c r="D165" s="88" t="s">
        <v>2550</v>
      </c>
      <c r="E165" s="31"/>
      <c r="F165" s="31"/>
      <c r="G165" s="32">
        <f t="shared" si="9"/>
        <v>0</v>
      </c>
      <c r="H165" s="22"/>
      <c r="I165" s="23"/>
    </row>
    <row r="166" spans="1:9">
      <c r="A166" s="23"/>
      <c r="B166" s="23" t="s">
        <v>533</v>
      </c>
      <c r="C166" s="23"/>
      <c r="D166" s="88" t="s">
        <v>2025</v>
      </c>
      <c r="E166" s="31"/>
      <c r="F166" s="31"/>
      <c r="G166" s="32">
        <f t="shared" si="9"/>
        <v>0</v>
      </c>
      <c r="H166" s="22"/>
      <c r="I166" s="23"/>
    </row>
    <row r="167" spans="1:9" ht="25.5">
      <c r="A167" s="23"/>
      <c r="B167" s="23" t="s">
        <v>534</v>
      </c>
      <c r="C167" s="23"/>
      <c r="D167" s="88" t="s">
        <v>2553</v>
      </c>
      <c r="E167" s="32">
        <f>SUM(E161:E166)</f>
        <v>0</v>
      </c>
      <c r="F167" s="32">
        <f>SUM(F161:F166)</f>
        <v>0</v>
      </c>
      <c r="G167" s="32">
        <f>SUM(G161:G166)</f>
        <v>0</v>
      </c>
      <c r="H167" s="22"/>
      <c r="I167" s="23"/>
    </row>
    <row r="168" spans="1:9">
      <c r="A168" s="23"/>
      <c r="B168" s="23"/>
      <c r="C168" s="23"/>
      <c r="D168" s="123" t="s">
        <v>2554</v>
      </c>
      <c r="E168" s="32">
        <f>E159+E167</f>
        <v>0</v>
      </c>
      <c r="F168" s="32">
        <f>F159+F167</f>
        <v>0</v>
      </c>
      <c r="G168" s="32">
        <f>G159+G167</f>
        <v>0</v>
      </c>
      <c r="H168" s="60" t="s">
        <v>1881</v>
      </c>
      <c r="I168" s="23"/>
    </row>
    <row r="169" spans="1:9">
      <c r="A169" s="23"/>
      <c r="B169" s="23"/>
      <c r="C169" s="23" t="s">
        <v>439</v>
      </c>
      <c r="D169" s="22"/>
      <c r="E169" s="22"/>
      <c r="F169" s="22"/>
      <c r="G169" s="22"/>
      <c r="H169" s="22"/>
      <c r="I169" s="23"/>
    </row>
    <row r="170" spans="1:9">
      <c r="A170" s="23"/>
      <c r="B170" s="23"/>
      <c r="C170" s="23" t="s">
        <v>459</v>
      </c>
      <c r="D170" s="23"/>
      <c r="E170" s="23"/>
      <c r="F170" s="23"/>
      <c r="G170" s="23"/>
      <c r="H170" s="23"/>
      <c r="I170" s="23" t="s">
        <v>460</v>
      </c>
    </row>
    <row r="173" spans="1:9" ht="24.95" customHeight="1">
      <c r="A173" s="23"/>
      <c r="B173" s="23" t="b">
        <v>1</v>
      </c>
      <c r="C173" s="51" t="s">
        <v>1706</v>
      </c>
      <c r="D173" s="23"/>
      <c r="E173" s="23"/>
      <c r="F173" s="23"/>
      <c r="G173" s="23"/>
      <c r="H173" s="23"/>
      <c r="I173" s="23"/>
    </row>
    <row r="174" spans="1:9" hidden="1">
      <c r="A174" s="23"/>
      <c r="B174" s="23"/>
      <c r="C174" s="23"/>
      <c r="D174" s="23"/>
      <c r="E174" s="23" t="s">
        <v>544</v>
      </c>
      <c r="F174" s="23" t="s">
        <v>544</v>
      </c>
      <c r="G174" s="23" t="s">
        <v>544</v>
      </c>
      <c r="H174" s="23"/>
      <c r="I174" s="23"/>
    </row>
    <row r="175" spans="1:9" hidden="1">
      <c r="A175" s="23"/>
      <c r="B175" s="23"/>
      <c r="C175" s="23"/>
      <c r="D175" s="23"/>
      <c r="E175" s="23" t="s">
        <v>1748</v>
      </c>
      <c r="F175" s="23" t="s">
        <v>1749</v>
      </c>
      <c r="G175" s="23" t="s">
        <v>1720</v>
      </c>
      <c r="H175" s="23"/>
      <c r="I175" s="23"/>
    </row>
    <row r="176" spans="1:9">
      <c r="A176" s="23"/>
      <c r="B176" s="23"/>
      <c r="C176" s="23" t="s">
        <v>437</v>
      </c>
      <c r="D176" s="23" t="s">
        <v>441</v>
      </c>
      <c r="E176" s="23"/>
      <c r="F176" s="23"/>
      <c r="G176" s="23"/>
      <c r="H176" s="23" t="s">
        <v>439</v>
      </c>
      <c r="I176" s="23" t="s">
        <v>440</v>
      </c>
    </row>
    <row r="177" spans="1:9" ht="24.95" customHeight="1">
      <c r="A177" s="23"/>
      <c r="B177" s="23"/>
      <c r="C177" s="23" t="s">
        <v>438</v>
      </c>
      <c r="D177" s="75" t="s">
        <v>2167</v>
      </c>
      <c r="E177" s="75" t="s">
        <v>2555</v>
      </c>
      <c r="F177" s="75" t="s">
        <v>2556</v>
      </c>
      <c r="G177" s="75" t="s">
        <v>1908</v>
      </c>
      <c r="H177" s="22"/>
      <c r="I177" s="23"/>
    </row>
    <row r="178" spans="1:9" ht="24.95" customHeight="1">
      <c r="A178" s="26"/>
      <c r="B178" s="26"/>
      <c r="C178" s="26" t="s">
        <v>442</v>
      </c>
      <c r="D178" s="25"/>
      <c r="E178" s="27" t="str">
        <f>TEXT(DATE(MID(E181,7,4),MID(E181,4,2),MID(E181,1,2)),"dd/MM/yyyy")&amp;" - "&amp;TEXT(DATE(MID(E182,7,4),MID(E182,4,2),MID(E182,1,2)),"dd/MM/yyyy")</f>
        <v>01/01/2020 - 31/12/2020</v>
      </c>
      <c r="F178" s="27" t="str">
        <f>TEXT(DATE(MID(F181,7,4),MID(F181,4,2),MID(F181,1,2)),"dd/MM/yyyy")&amp;" - "&amp;TEXT(DATE(MID(F182,7,4),MID(F182,4,2),MID(F182,1,2)),"dd/MM/yyyy")</f>
        <v>01/01/2020 - 31/12/2020</v>
      </c>
      <c r="G178" s="27" t="str">
        <f>TEXT(DATE(MID(G181,7,4),MID(G181,4,2),MID(G181,1,2)),"dd/MM/yyyy")&amp;" - "&amp;TEXT(DATE(MID(G182,7,4),MID(G182,4,2),MID(G182,1,2)),"dd/MM/yyyy")</f>
        <v>01/01/2020 - 31/12/2020</v>
      </c>
      <c r="H178" s="28"/>
      <c r="I178" s="26"/>
    </row>
    <row r="179" spans="1:9" ht="24.95" customHeight="1">
      <c r="A179" s="26"/>
      <c r="B179" s="26"/>
      <c r="C179" s="26" t="s">
        <v>443</v>
      </c>
      <c r="D179" s="25"/>
      <c r="E179" s="27" t="str">
        <f>StartUp!$E$8</f>
        <v>JOD</v>
      </c>
      <c r="F179" s="27" t="str">
        <f>StartUp!$E$8</f>
        <v>JOD</v>
      </c>
      <c r="G179" s="27" t="str">
        <f>StartUp!$E$8</f>
        <v>JOD</v>
      </c>
      <c r="H179" s="28"/>
      <c r="I179" s="26"/>
    </row>
    <row r="180" spans="1:9" ht="24.95" customHeight="1">
      <c r="A180" s="26"/>
      <c r="B180" s="26" t="s">
        <v>1719</v>
      </c>
      <c r="C180" s="26" t="s">
        <v>474</v>
      </c>
      <c r="D180" s="130"/>
      <c r="E180" s="72" t="s">
        <v>1836</v>
      </c>
      <c r="F180" s="72" t="s">
        <v>1836</v>
      </c>
      <c r="G180" s="72" t="s">
        <v>1836</v>
      </c>
      <c r="H180" s="28"/>
      <c r="I180" s="26"/>
    </row>
    <row r="181" spans="1:9" ht="24.95" hidden="1" customHeight="1">
      <c r="A181" s="26"/>
      <c r="B181" s="26"/>
      <c r="C181" s="26" t="s">
        <v>444</v>
      </c>
      <c r="D181" s="29"/>
      <c r="E181" s="30" t="s">
        <v>1834</v>
      </c>
      <c r="F181" s="30" t="s">
        <v>1834</v>
      </c>
      <c r="G181" s="30" t="s">
        <v>1834</v>
      </c>
      <c r="H181" s="28"/>
      <c r="I181" s="26"/>
    </row>
    <row r="182" spans="1:9" ht="24.95" hidden="1" customHeight="1">
      <c r="A182" s="26"/>
      <c r="B182" s="26"/>
      <c r="C182" s="26" t="s">
        <v>445</v>
      </c>
      <c r="D182" s="29"/>
      <c r="E182" s="30" t="s">
        <v>1835</v>
      </c>
      <c r="F182" s="30" t="s">
        <v>1835</v>
      </c>
      <c r="G182" s="30" t="s">
        <v>1835</v>
      </c>
      <c r="H182" s="28"/>
      <c r="I182" s="26"/>
    </row>
    <row r="183" spans="1:9">
      <c r="A183" s="23"/>
      <c r="B183" s="23"/>
      <c r="C183" s="23" t="s">
        <v>439</v>
      </c>
      <c r="D183" s="22"/>
      <c r="E183" s="22"/>
      <c r="F183" s="22"/>
      <c r="G183" s="22"/>
      <c r="H183" s="22"/>
      <c r="I183" s="23"/>
    </row>
    <row r="184" spans="1:9">
      <c r="A184" s="23"/>
      <c r="B184" s="23"/>
      <c r="C184" s="23"/>
      <c r="D184" s="85" t="s">
        <v>1904</v>
      </c>
      <c r="E184" s="90"/>
      <c r="F184" s="90"/>
      <c r="G184" s="90"/>
      <c r="H184" s="22"/>
      <c r="I184" s="23"/>
    </row>
    <row r="185" spans="1:9" ht="25.5">
      <c r="A185" s="23"/>
      <c r="B185" s="23"/>
      <c r="C185" s="23"/>
      <c r="D185" s="124" t="s">
        <v>2545</v>
      </c>
      <c r="E185" s="90"/>
      <c r="F185" s="90"/>
      <c r="G185" s="90"/>
      <c r="H185" s="22"/>
      <c r="I185" s="23"/>
    </row>
    <row r="186" spans="1:9">
      <c r="A186" s="23"/>
      <c r="B186" s="23" t="s">
        <v>521</v>
      </c>
      <c r="C186" s="23"/>
      <c r="D186" s="88" t="s">
        <v>2546</v>
      </c>
      <c r="E186" s="31"/>
      <c r="F186" s="31"/>
      <c r="G186" s="32">
        <f t="shared" ref="G186:G191" si="10">E186+F186</f>
        <v>0</v>
      </c>
      <c r="H186" s="22"/>
      <c r="I186" s="23"/>
    </row>
    <row r="187" spans="1:9">
      <c r="A187" s="23"/>
      <c r="B187" s="23" t="s">
        <v>522</v>
      </c>
      <c r="C187" s="23"/>
      <c r="D187" s="88" t="s">
        <v>2547</v>
      </c>
      <c r="E187" s="31"/>
      <c r="F187" s="31"/>
      <c r="G187" s="32">
        <f t="shared" si="10"/>
        <v>0</v>
      </c>
      <c r="H187" s="22"/>
      <c r="I187" s="23"/>
    </row>
    <row r="188" spans="1:9">
      <c r="A188" s="23"/>
      <c r="B188" s="23" t="s">
        <v>523</v>
      </c>
      <c r="C188" s="23"/>
      <c r="D188" s="88" t="s">
        <v>2548</v>
      </c>
      <c r="E188" s="31"/>
      <c r="F188" s="31"/>
      <c r="G188" s="32">
        <f t="shared" si="10"/>
        <v>0</v>
      </c>
      <c r="H188" s="22"/>
      <c r="I188" s="23"/>
    </row>
    <row r="189" spans="1:9">
      <c r="A189" s="23"/>
      <c r="B189" s="23" t="s">
        <v>524</v>
      </c>
      <c r="C189" s="23"/>
      <c r="D189" s="88" t="s">
        <v>2549</v>
      </c>
      <c r="E189" s="31"/>
      <c r="F189" s="31"/>
      <c r="G189" s="32">
        <f t="shared" si="10"/>
        <v>0</v>
      </c>
      <c r="H189" s="22"/>
      <c r="I189" s="23"/>
    </row>
    <row r="190" spans="1:9">
      <c r="A190" s="23"/>
      <c r="B190" s="23" t="s">
        <v>525</v>
      </c>
      <c r="C190" s="23"/>
      <c r="D190" s="88" t="s">
        <v>2550</v>
      </c>
      <c r="E190" s="31"/>
      <c r="F190" s="31"/>
      <c r="G190" s="32">
        <f t="shared" si="10"/>
        <v>0</v>
      </c>
      <c r="H190" s="22"/>
      <c r="I190" s="23"/>
    </row>
    <row r="191" spans="1:9">
      <c r="A191" s="23"/>
      <c r="B191" s="23" t="s">
        <v>526</v>
      </c>
      <c r="C191" s="23"/>
      <c r="D191" s="88" t="s">
        <v>2025</v>
      </c>
      <c r="E191" s="31"/>
      <c r="F191" s="31"/>
      <c r="G191" s="32">
        <f t="shared" si="10"/>
        <v>0</v>
      </c>
      <c r="H191" s="22"/>
      <c r="I191" s="23"/>
    </row>
    <row r="192" spans="1:9" ht="25.5">
      <c r="A192" s="23"/>
      <c r="B192" s="23" t="s">
        <v>527</v>
      </c>
      <c r="C192" s="23"/>
      <c r="D192" s="88" t="s">
        <v>2551</v>
      </c>
      <c r="E192" s="32">
        <f>SUM(E186:E191)</f>
        <v>0</v>
      </c>
      <c r="F192" s="32">
        <f>SUM(F186:F191)</f>
        <v>0</v>
      </c>
      <c r="G192" s="32">
        <f>SUM(G186:G191)</f>
        <v>0</v>
      </c>
      <c r="H192" s="22"/>
      <c r="I192" s="23"/>
    </row>
    <row r="193" spans="1:9" ht="25.5">
      <c r="A193" s="23"/>
      <c r="B193" s="23"/>
      <c r="C193" s="23"/>
      <c r="D193" s="124" t="s">
        <v>2552</v>
      </c>
      <c r="E193" s="90"/>
      <c r="F193" s="90"/>
      <c r="G193" s="90"/>
      <c r="H193" s="22"/>
      <c r="I193" s="23"/>
    </row>
    <row r="194" spans="1:9">
      <c r="A194" s="23"/>
      <c r="B194" s="23" t="s">
        <v>528</v>
      </c>
      <c r="C194" s="23"/>
      <c r="D194" s="88" t="s">
        <v>2546</v>
      </c>
      <c r="E194" s="31"/>
      <c r="F194" s="31"/>
      <c r="G194" s="32">
        <f t="shared" ref="G194:G199" si="11">E194+F194</f>
        <v>0</v>
      </c>
      <c r="H194" s="22"/>
      <c r="I194" s="23"/>
    </row>
    <row r="195" spans="1:9">
      <c r="A195" s="23"/>
      <c r="B195" s="23" t="s">
        <v>529</v>
      </c>
      <c r="C195" s="23"/>
      <c r="D195" s="88" t="s">
        <v>2547</v>
      </c>
      <c r="E195" s="31"/>
      <c r="F195" s="31"/>
      <c r="G195" s="32">
        <f t="shared" si="11"/>
        <v>0</v>
      </c>
      <c r="H195" s="22"/>
      <c r="I195" s="23"/>
    </row>
    <row r="196" spans="1:9">
      <c r="A196" s="23"/>
      <c r="B196" s="23" t="s">
        <v>530</v>
      </c>
      <c r="C196" s="23"/>
      <c r="D196" s="88" t="s">
        <v>2548</v>
      </c>
      <c r="E196" s="31"/>
      <c r="F196" s="31"/>
      <c r="G196" s="32">
        <f t="shared" si="11"/>
        <v>0</v>
      </c>
      <c r="H196" s="22"/>
      <c r="I196" s="23"/>
    </row>
    <row r="197" spans="1:9">
      <c r="A197" s="23"/>
      <c r="B197" s="23" t="s">
        <v>531</v>
      </c>
      <c r="C197" s="23"/>
      <c r="D197" s="88" t="s">
        <v>2549</v>
      </c>
      <c r="E197" s="31"/>
      <c r="F197" s="31"/>
      <c r="G197" s="32">
        <f t="shared" si="11"/>
        <v>0</v>
      </c>
      <c r="H197" s="22"/>
      <c r="I197" s="23"/>
    </row>
    <row r="198" spans="1:9">
      <c r="A198" s="23"/>
      <c r="B198" s="23" t="s">
        <v>532</v>
      </c>
      <c r="C198" s="23"/>
      <c r="D198" s="88" t="s">
        <v>2550</v>
      </c>
      <c r="E198" s="31"/>
      <c r="F198" s="31"/>
      <c r="G198" s="32">
        <f t="shared" si="11"/>
        <v>0</v>
      </c>
      <c r="H198" s="22"/>
      <c r="I198" s="23"/>
    </row>
    <row r="199" spans="1:9">
      <c r="A199" s="23"/>
      <c r="B199" s="23" t="s">
        <v>533</v>
      </c>
      <c r="C199" s="23"/>
      <c r="D199" s="88" t="s">
        <v>2025</v>
      </c>
      <c r="E199" s="31"/>
      <c r="F199" s="31"/>
      <c r="G199" s="32">
        <f t="shared" si="11"/>
        <v>0</v>
      </c>
      <c r="H199" s="22"/>
      <c r="I199" s="23"/>
    </row>
    <row r="200" spans="1:9" ht="25.5">
      <c r="A200" s="23"/>
      <c r="B200" s="23" t="s">
        <v>534</v>
      </c>
      <c r="C200" s="23"/>
      <c r="D200" s="88" t="s">
        <v>2553</v>
      </c>
      <c r="E200" s="32">
        <f>SUM(E194:E199)</f>
        <v>0</v>
      </c>
      <c r="F200" s="32">
        <f>SUM(F194:F199)</f>
        <v>0</v>
      </c>
      <c r="G200" s="32">
        <f>SUM(G194:G199)</f>
        <v>0</v>
      </c>
      <c r="H200" s="22"/>
      <c r="I200" s="23"/>
    </row>
    <row r="201" spans="1:9">
      <c r="A201" s="23"/>
      <c r="B201" s="23"/>
      <c r="C201" s="23"/>
      <c r="D201" s="123" t="s">
        <v>2554</v>
      </c>
      <c r="E201" s="32">
        <f>E192+E200</f>
        <v>0</v>
      </c>
      <c r="F201" s="32">
        <f>F192+F200</f>
        <v>0</v>
      </c>
      <c r="G201" s="32">
        <f>G192+G200</f>
        <v>0</v>
      </c>
      <c r="H201" s="60" t="s">
        <v>1881</v>
      </c>
      <c r="I201" s="23"/>
    </row>
    <row r="202" spans="1:9">
      <c r="A202" s="23"/>
      <c r="B202" s="23"/>
      <c r="C202" s="23" t="s">
        <v>439</v>
      </c>
      <c r="D202" s="22"/>
      <c r="E202" s="22"/>
      <c r="F202" s="22"/>
      <c r="G202" s="22"/>
      <c r="H202" s="22"/>
      <c r="I202" s="23"/>
    </row>
    <row r="203" spans="1:9">
      <c r="A203" s="23"/>
      <c r="B203" s="23"/>
      <c r="C203" s="23" t="s">
        <v>459</v>
      </c>
      <c r="D203" s="23"/>
      <c r="E203" s="23"/>
      <c r="F203" s="23"/>
      <c r="G203" s="23"/>
      <c r="H203" s="23"/>
      <c r="I203" s="23" t="s">
        <v>460</v>
      </c>
    </row>
  </sheetData>
  <sheetProtection algorithmName="SHA-512" hashValue="o5YWOmAEj2Y+NmFXbyBM6AdKvKpv6rcm032rkwxbnR7Rt3/Qr0ra4Zn9+/xVPygOF2NK+YRdOSZmujVJwmoSvg==" saltValue="l8aB2yzZa77YbcIu3HPKDA==" spinCount="100000" sheet="1" objects="1" scenarios="1" formatColumns="0" formatRows="0"/>
  <dataValidations count="1">
    <dataValidation type="custom" allowBlank="1" showInputMessage="1" showErrorMessage="1" error="Please enter a numeric value upto 2 decimal places only" sqref="E161:G168 E153:G159 E92:G100 E83:G90 E25:G32 E17:G23 E194:G201 E186:G192 E127:G135 E118:G125 E58:G65 E50:G56">
      <formula1>AND(ISNUMBER(E17),IF(ISERR(FIND(".",E17)),TRUE,IF(LEN(E17)-FIND(".",E17)&lt;=2,TRUE,FALSE)))</formula1>
    </dataValidation>
  </dataValidations>
  <hyperlinks>
    <hyperlink ref="H32" tooltip="اظهار تفاصيل البند" display="اظهار تفاصيل البند"/>
    <hyperlink ref="H65" tooltip="اظهار تفاصيل البند" display="اظهار تفاصيل البند"/>
    <hyperlink ref="H100" tooltip="اظهار تفاصيل البند" display="اظهار تفاصيل البند"/>
    <hyperlink ref="H135" tooltip="اظهار تفاصيل البند" display="اظهار تفاصيل البند"/>
    <hyperlink ref="H168" tooltip="اظهار تفاصيل البند" display="اظهار تفاصيل البند"/>
    <hyperlink ref="H201" tooltip="اظهار تفاصيل البند" display="اظهار تفاصيل البند"/>
  </hyperlinks>
  <pageMargins left="0.7" right="0.7" top="0.75" bottom="0.75" header="0.3" footer="0.3"/>
  <drawing r:id="rId1"/>
  <legacyDrawing r:id="rId2"/>
  <controls>
    <mc:AlternateContent xmlns:mc="http://schemas.openxmlformats.org/markup-compatibility/2006">
      <mc:Choice Requires="x14">
        <control shapeId="11322" r:id="rId3" name="LegendBtn">
          <controlPr defaultSize="0" autoLine="0" r:id="rId4">
            <anchor>
              <from>
                <xdr:col>5</xdr:col>
                <xdr:colOff>476250</xdr:colOff>
                <xdr:row>0</xdr:row>
                <xdr:rowOff>123825</xdr:rowOff>
              </from>
              <to>
                <xdr:col>5</xdr:col>
                <xdr:colOff>1104900</xdr:colOff>
                <xdr:row>0</xdr:row>
                <xdr:rowOff>762000</xdr:rowOff>
              </to>
            </anchor>
          </controlPr>
        </control>
      </mc:Choice>
      <mc:Fallback>
        <control shapeId="11322" r:id="rId3" name="LegendBtn"/>
      </mc:Fallback>
    </mc:AlternateContent>
    <mc:AlternateContent xmlns:mc="http://schemas.openxmlformats.org/markup-compatibility/2006">
      <mc:Choice Requires="x14">
        <control shapeId="11321" r:id="rId5" name="HelpBtn">
          <controlPr defaultSize="0" autoLine="0" r:id="rId6">
            <anchor>
              <from>
                <xdr:col>4</xdr:col>
                <xdr:colOff>1162050</xdr:colOff>
                <xdr:row>0</xdr:row>
                <xdr:rowOff>123825</xdr:rowOff>
              </from>
              <to>
                <xdr:col>5</xdr:col>
                <xdr:colOff>285750</xdr:colOff>
                <xdr:row>0</xdr:row>
                <xdr:rowOff>762000</xdr:rowOff>
              </to>
            </anchor>
          </controlPr>
        </control>
      </mc:Choice>
      <mc:Fallback>
        <control shapeId="11321" r:id="rId5" name="HelpBtn"/>
      </mc:Fallback>
    </mc:AlternateContent>
    <mc:AlternateContent xmlns:mc="http://schemas.openxmlformats.org/markup-compatibility/2006">
      <mc:Choice Requires="x14">
        <control shapeId="11320" r:id="rId7" name="ToolboxBtn">
          <controlPr defaultSize="0" autoLine="0" r:id="rId8">
            <anchor>
              <from>
                <xdr:col>4</xdr:col>
                <xdr:colOff>333375</xdr:colOff>
                <xdr:row>0</xdr:row>
                <xdr:rowOff>123825</xdr:rowOff>
              </from>
              <to>
                <xdr:col>4</xdr:col>
                <xdr:colOff>971550</xdr:colOff>
                <xdr:row>0</xdr:row>
                <xdr:rowOff>762000</xdr:rowOff>
              </to>
            </anchor>
          </controlPr>
        </control>
      </mc:Choice>
      <mc:Fallback>
        <control shapeId="11320" r:id="rId7" name="ToolboxBtn"/>
      </mc:Fallback>
    </mc:AlternateContent>
    <mc:AlternateContent xmlns:mc="http://schemas.openxmlformats.org/markup-compatibility/2006">
      <mc:Choice Requires="x14">
        <control shapeId="11319" r:id="rId9" name="HomeBtn">
          <controlPr defaultSize="0" autoLine="0" r:id="rId10">
            <anchor>
              <from>
                <xdr:col>3</xdr:col>
                <xdr:colOff>2228850</xdr:colOff>
                <xdr:row>0</xdr:row>
                <xdr:rowOff>123825</xdr:rowOff>
              </from>
              <to>
                <xdr:col>4</xdr:col>
                <xdr:colOff>142875</xdr:colOff>
                <xdr:row>0</xdr:row>
                <xdr:rowOff>762000</xdr:rowOff>
              </to>
            </anchor>
          </controlPr>
        </control>
      </mc:Choice>
      <mc:Fallback>
        <control shapeId="11319" r:id="rId9" name="HomeBtn"/>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DZ71"/>
  <sheetViews>
    <sheetView showGridLines="0" rightToLeft="1" topLeftCell="C1" workbookViewId="0">
      <pane ySplit="2" topLeftCell="A35"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8" width="22.7109375" customWidth="1"/>
    <col min="9" max="9" width="25.7109375" customWidth="1"/>
  </cols>
  <sheetData>
    <row r="1" spans="1:130" ht="80.099999999999994" customHeight="1">
      <c r="A1" s="51" t="s">
        <v>1093</v>
      </c>
      <c r="B1" s="22"/>
      <c r="C1" s="22"/>
      <c r="D1" s="22"/>
      <c r="E1" s="35"/>
      <c r="F1" s="35"/>
      <c r="G1" s="35"/>
      <c r="H1" s="35"/>
      <c r="I1" s="35"/>
      <c r="J1" s="22"/>
    </row>
    <row r="2" spans="1:130" ht="24.95" customHeight="1">
      <c r="A2" s="56"/>
      <c r="B2" s="56"/>
      <c r="C2" s="56"/>
      <c r="D2" s="59" t="s">
        <v>1825</v>
      </c>
      <c r="E2" s="62"/>
      <c r="F2" s="62"/>
      <c r="G2" s="62"/>
      <c r="H2" s="62"/>
      <c r="I2" s="62"/>
      <c r="J2" s="56"/>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35"/>
      <c r="F3" s="35"/>
      <c r="G3" s="35"/>
      <c r="H3" s="35"/>
      <c r="I3" s="35"/>
      <c r="J3" s="22"/>
    </row>
    <row r="4" spans="1:130">
      <c r="A4" s="22"/>
      <c r="B4" s="22"/>
      <c r="C4" s="22"/>
      <c r="D4" s="22"/>
      <c r="E4" s="35"/>
      <c r="F4" s="35"/>
      <c r="G4" s="35"/>
      <c r="H4" s="35"/>
      <c r="I4" s="35"/>
      <c r="J4" s="22"/>
    </row>
    <row r="5" spans="1:130" ht="30" customHeight="1">
      <c r="A5" s="23"/>
      <c r="B5" s="23" t="b">
        <v>1</v>
      </c>
      <c r="C5" s="61" t="s">
        <v>1094</v>
      </c>
      <c r="D5" s="23"/>
      <c r="E5" s="37"/>
      <c r="F5" s="37"/>
      <c r="G5" s="37"/>
      <c r="H5" s="37"/>
      <c r="I5" s="23"/>
      <c r="J5" s="23"/>
    </row>
    <row r="6" spans="1:130" hidden="1">
      <c r="A6" s="23"/>
      <c r="B6" s="23"/>
      <c r="C6" s="23"/>
      <c r="D6" s="23"/>
      <c r="E6" s="37"/>
      <c r="F6" s="37"/>
      <c r="G6" s="37"/>
      <c r="H6" s="37"/>
      <c r="I6" s="23"/>
      <c r="J6" s="23"/>
    </row>
    <row r="7" spans="1:130" hidden="1">
      <c r="A7" s="23"/>
      <c r="B7" s="23"/>
      <c r="C7" s="23"/>
      <c r="D7" s="38"/>
      <c r="E7" s="39" t="s">
        <v>501</v>
      </c>
      <c r="F7" s="39" t="s">
        <v>502</v>
      </c>
      <c r="G7" s="39" t="s">
        <v>503</v>
      </c>
      <c r="H7" s="40"/>
      <c r="I7" s="23"/>
      <c r="J7" s="23"/>
    </row>
    <row r="8" spans="1:130">
      <c r="A8" s="23"/>
      <c r="B8" s="23"/>
      <c r="C8" s="23" t="s">
        <v>437</v>
      </c>
      <c r="D8" s="23" t="s">
        <v>438</v>
      </c>
      <c r="E8" s="37"/>
      <c r="F8" s="37"/>
      <c r="G8" s="37"/>
      <c r="H8" s="37"/>
      <c r="I8" s="23" t="s">
        <v>439</v>
      </c>
      <c r="J8" s="23" t="s">
        <v>440</v>
      </c>
    </row>
    <row r="9" spans="1:130">
      <c r="A9" s="23"/>
      <c r="B9" s="23"/>
      <c r="C9" s="23" t="s">
        <v>441</v>
      </c>
      <c r="D9" s="25" t="s">
        <v>2167</v>
      </c>
      <c r="E9" s="75" t="s">
        <v>2587</v>
      </c>
      <c r="F9" s="75" t="s">
        <v>2588</v>
      </c>
      <c r="G9" s="75" t="s">
        <v>2589</v>
      </c>
      <c r="H9" s="75" t="s">
        <v>1908</v>
      </c>
      <c r="I9" s="22"/>
      <c r="J9" s="23"/>
    </row>
    <row r="10" spans="1:130" ht="24.95" customHeight="1">
      <c r="A10" s="26"/>
      <c r="B10" s="26"/>
      <c r="C10" s="26" t="s">
        <v>442</v>
      </c>
      <c r="D10" s="25"/>
      <c r="E10" s="27" t="str">
        <f>TEXT(DATE(MID(E12,7,4),MID(E12,4,2),MID(E12,1,2)),"dd/MM/yyyy")&amp;" - "&amp;TEXT(DATE(MID(E13,7,4),MID(E13,4,2),MID(E13,1,2)),"dd/MM/yyyy")</f>
        <v>01/01/2021 - 30/06/2021</v>
      </c>
      <c r="F10" s="27" t="str">
        <f>TEXT(DATE(MID(F12,7,4),MID(F12,4,2),MID(F12,1,2)),"dd/MM/yyyy")&amp;" - "&amp;TEXT(DATE(MID(F13,7,4),MID(F13,4,2),MID(F13,1,2)),"dd/MM/yyyy")</f>
        <v>01/01/2021 - 30/06/2021</v>
      </c>
      <c r="G10" s="27" t="str">
        <f>TEXT(DATE(MID(G12,7,4),MID(G12,4,2),MID(G12,1,2)),"dd/MM/yyyy")&amp;" - "&amp;TEXT(DATE(MID(G13,7,4),MID(G13,4,2),MID(G13,1,2)),"dd/MM/yyyy")</f>
        <v>01/01/2021 - 30/06/2021</v>
      </c>
      <c r="H10" s="27" t="str">
        <f>TEXT(DATE(MID(H12,7,4),MID(H12,4,2),MID(H12,1,2)),"dd/MM/yyyy")&amp;" - "&amp;TEXT(DATE(MID(H13,7,4),MID(H13,4,2),MID(H13,1,2)),"dd/MM/yyyy")</f>
        <v>01/01/2021 - 30/06/2021</v>
      </c>
      <c r="I10" s="28"/>
      <c r="J10" s="26"/>
    </row>
    <row r="11" spans="1:130" ht="24.95" customHeight="1">
      <c r="A11" s="26"/>
      <c r="B11" s="26"/>
      <c r="C11" s="26" t="s">
        <v>443</v>
      </c>
      <c r="D11" s="25"/>
      <c r="E11" s="27" t="str">
        <f>StartUp!$E$8</f>
        <v>JOD</v>
      </c>
      <c r="F11" s="27" t="str">
        <f>StartUp!$E$8</f>
        <v>JOD</v>
      </c>
      <c r="G11" s="27" t="str">
        <f>StartUp!$E$8</f>
        <v>JOD</v>
      </c>
      <c r="H11" s="27" t="str">
        <f>StartUp!$E$8</f>
        <v>JOD</v>
      </c>
      <c r="I11" s="28"/>
      <c r="J11" s="26"/>
    </row>
    <row r="12" spans="1:130" ht="24.95" hidden="1" customHeight="1">
      <c r="A12" s="26"/>
      <c r="B12" s="26"/>
      <c r="C12" s="26" t="s">
        <v>444</v>
      </c>
      <c r="D12" s="29"/>
      <c r="E12" s="30" t="s">
        <v>1808</v>
      </c>
      <c r="F12" s="30" t="s">
        <v>1808</v>
      </c>
      <c r="G12" s="30" t="s">
        <v>1808</v>
      </c>
      <c r="H12" s="30" t="s">
        <v>1808</v>
      </c>
      <c r="I12" s="28"/>
      <c r="J12" s="26"/>
    </row>
    <row r="13" spans="1:130" ht="24.95" hidden="1" customHeight="1">
      <c r="A13" s="26"/>
      <c r="B13" s="26"/>
      <c r="C13" s="26" t="s">
        <v>445</v>
      </c>
      <c r="D13" s="29"/>
      <c r="E13" s="30" t="s">
        <v>1769</v>
      </c>
      <c r="F13" s="30" t="s">
        <v>1769</v>
      </c>
      <c r="G13" s="30" t="s">
        <v>1769</v>
      </c>
      <c r="H13" s="30" t="s">
        <v>1769</v>
      </c>
      <c r="I13" s="28"/>
      <c r="J13" s="26"/>
    </row>
    <row r="14" spans="1:130">
      <c r="A14" s="23"/>
      <c r="B14" s="23"/>
      <c r="C14" s="23" t="s">
        <v>439</v>
      </c>
      <c r="D14" s="78"/>
      <c r="E14" s="35"/>
      <c r="F14" s="35"/>
      <c r="G14" s="35"/>
      <c r="H14" s="35"/>
      <c r="I14" s="22"/>
      <c r="J14" s="23"/>
    </row>
    <row r="15" spans="1:130">
      <c r="A15" s="23"/>
      <c r="B15" s="23"/>
      <c r="C15" s="23"/>
      <c r="D15" s="85" t="s">
        <v>2573</v>
      </c>
      <c r="E15" s="127"/>
      <c r="F15" s="127"/>
      <c r="G15" s="127"/>
      <c r="H15" s="127"/>
      <c r="I15" s="22"/>
      <c r="J15" s="23"/>
    </row>
    <row r="16" spans="1:130">
      <c r="A16" s="23"/>
      <c r="B16" s="23"/>
      <c r="C16" s="23"/>
      <c r="D16" s="124" t="s">
        <v>2574</v>
      </c>
      <c r="E16" s="127"/>
      <c r="F16" s="127"/>
      <c r="G16" s="127"/>
      <c r="H16" s="127"/>
      <c r="I16" s="22"/>
      <c r="J16" s="23"/>
    </row>
    <row r="17" spans="1:10">
      <c r="A17" s="23" t="s">
        <v>504</v>
      </c>
      <c r="B17" s="23" t="s">
        <v>505</v>
      </c>
      <c r="C17" s="23"/>
      <c r="D17" s="88" t="s">
        <v>2575</v>
      </c>
      <c r="E17" s="129"/>
      <c r="F17" s="129"/>
      <c r="G17" s="129"/>
      <c r="H17" s="128">
        <f t="shared" ref="H17:H22" si="0">SUM(E17:G17)</f>
        <v>0</v>
      </c>
      <c r="I17" s="22"/>
      <c r="J17" s="23"/>
    </row>
    <row r="18" spans="1:10">
      <c r="A18" s="23" t="s">
        <v>506</v>
      </c>
      <c r="B18" s="23" t="s">
        <v>505</v>
      </c>
      <c r="C18" s="23"/>
      <c r="D18" s="88" t="s">
        <v>2576</v>
      </c>
      <c r="E18" s="129"/>
      <c r="F18" s="129"/>
      <c r="G18" s="129"/>
      <c r="H18" s="128">
        <f t="shared" si="0"/>
        <v>0</v>
      </c>
      <c r="I18" s="22"/>
      <c r="J18" s="23"/>
    </row>
    <row r="19" spans="1:10">
      <c r="A19" s="23" t="s">
        <v>507</v>
      </c>
      <c r="B19" s="23" t="s">
        <v>505</v>
      </c>
      <c r="C19" s="23"/>
      <c r="D19" s="88" t="s">
        <v>2228</v>
      </c>
      <c r="E19" s="129"/>
      <c r="F19" s="129"/>
      <c r="G19" s="129"/>
      <c r="H19" s="128">
        <f t="shared" si="0"/>
        <v>0</v>
      </c>
      <c r="I19" s="22"/>
      <c r="J19" s="23"/>
    </row>
    <row r="20" spans="1:10">
      <c r="A20" s="23" t="s">
        <v>508</v>
      </c>
      <c r="B20" s="23" t="s">
        <v>505</v>
      </c>
      <c r="C20" s="23"/>
      <c r="D20" s="88" t="s">
        <v>2229</v>
      </c>
      <c r="E20" s="129"/>
      <c r="F20" s="129"/>
      <c r="G20" s="129"/>
      <c r="H20" s="128">
        <f t="shared" si="0"/>
        <v>0</v>
      </c>
      <c r="I20" s="22"/>
      <c r="J20" s="23"/>
    </row>
    <row r="21" spans="1:10">
      <c r="A21" s="23" t="s">
        <v>509</v>
      </c>
      <c r="B21" s="23" t="s">
        <v>505</v>
      </c>
      <c r="C21" s="23"/>
      <c r="D21" s="88" t="s">
        <v>2577</v>
      </c>
      <c r="E21" s="129"/>
      <c r="F21" s="129"/>
      <c r="G21" s="129"/>
      <c r="H21" s="128">
        <f t="shared" si="0"/>
        <v>0</v>
      </c>
      <c r="I21" s="22"/>
      <c r="J21" s="23"/>
    </row>
    <row r="22" spans="1:10">
      <c r="A22" s="23" t="s">
        <v>510</v>
      </c>
      <c r="B22" s="23" t="s">
        <v>505</v>
      </c>
      <c r="C22" s="23"/>
      <c r="D22" s="88" t="s">
        <v>2578</v>
      </c>
      <c r="E22" s="128">
        <f>E17+E18+E19-E20+E21</f>
        <v>0</v>
      </c>
      <c r="F22" s="128">
        <f>F17+F18+F19-F20+F21</f>
        <v>0</v>
      </c>
      <c r="G22" s="128">
        <f>G17+G18+G19-G20+G21</f>
        <v>0</v>
      </c>
      <c r="H22" s="128">
        <f t="shared" si="0"/>
        <v>0</v>
      </c>
      <c r="I22" s="22"/>
      <c r="J22" s="23"/>
    </row>
    <row r="23" spans="1:10">
      <c r="A23" s="23"/>
      <c r="B23" s="23"/>
      <c r="C23" s="23"/>
      <c r="D23" s="124" t="s">
        <v>2579</v>
      </c>
      <c r="E23" s="127"/>
      <c r="F23" s="127"/>
      <c r="G23" s="127"/>
      <c r="H23" s="127"/>
      <c r="I23" s="22"/>
      <c r="J23" s="23"/>
    </row>
    <row r="24" spans="1:10">
      <c r="A24" s="41" t="s">
        <v>504</v>
      </c>
      <c r="B24" s="23" t="s">
        <v>511</v>
      </c>
      <c r="C24" s="23"/>
      <c r="D24" s="88" t="s">
        <v>2580</v>
      </c>
      <c r="E24" s="129"/>
      <c r="F24" s="129"/>
      <c r="G24" s="129"/>
      <c r="H24" s="128">
        <f t="shared" ref="H24:H34" si="1">SUM(E24:G24)</f>
        <v>0</v>
      </c>
      <c r="I24" s="22"/>
      <c r="J24" s="23"/>
    </row>
    <row r="25" spans="1:10">
      <c r="A25" s="23" t="s">
        <v>506</v>
      </c>
      <c r="B25" s="23" t="s">
        <v>511</v>
      </c>
      <c r="C25" s="23"/>
      <c r="D25" s="88" t="s">
        <v>2576</v>
      </c>
      <c r="E25" s="129"/>
      <c r="F25" s="129"/>
      <c r="G25" s="129"/>
      <c r="H25" s="128">
        <f t="shared" si="1"/>
        <v>0</v>
      </c>
      <c r="I25" s="22"/>
      <c r="J25" s="23"/>
    </row>
    <row r="26" spans="1:10">
      <c r="A26" s="23" t="s">
        <v>512</v>
      </c>
      <c r="B26" s="23" t="s">
        <v>511</v>
      </c>
      <c r="C26" s="23"/>
      <c r="D26" s="88" t="s">
        <v>2581</v>
      </c>
      <c r="E26" s="129"/>
      <c r="F26" s="129"/>
      <c r="G26" s="129"/>
      <c r="H26" s="128">
        <f t="shared" si="1"/>
        <v>0</v>
      </c>
      <c r="I26" s="22"/>
      <c r="J26" s="23"/>
    </row>
    <row r="27" spans="1:10">
      <c r="A27" s="23" t="s">
        <v>513</v>
      </c>
      <c r="B27" s="23" t="s">
        <v>511</v>
      </c>
      <c r="C27" s="23"/>
      <c r="D27" s="88" t="s">
        <v>2533</v>
      </c>
      <c r="E27" s="129"/>
      <c r="F27" s="129"/>
      <c r="G27" s="129"/>
      <c r="H27" s="128">
        <f t="shared" si="1"/>
        <v>0</v>
      </c>
      <c r="I27" s="22"/>
      <c r="J27" s="23"/>
    </row>
    <row r="28" spans="1:10">
      <c r="A28" s="23" t="s">
        <v>508</v>
      </c>
      <c r="B28" s="23" t="s">
        <v>511</v>
      </c>
      <c r="C28" s="23"/>
      <c r="D28" s="88" t="s">
        <v>2229</v>
      </c>
      <c r="E28" s="129"/>
      <c r="F28" s="129"/>
      <c r="G28" s="129"/>
      <c r="H28" s="128">
        <f t="shared" si="1"/>
        <v>0</v>
      </c>
      <c r="I28" s="22"/>
      <c r="J28" s="23"/>
    </row>
    <row r="29" spans="1:10">
      <c r="A29" s="23" t="s">
        <v>509</v>
      </c>
      <c r="B29" s="23" t="s">
        <v>511</v>
      </c>
      <c r="C29" s="23"/>
      <c r="D29" s="88" t="s">
        <v>2577</v>
      </c>
      <c r="E29" s="129"/>
      <c r="F29" s="129"/>
      <c r="G29" s="129"/>
      <c r="H29" s="128">
        <f t="shared" si="1"/>
        <v>0</v>
      </c>
      <c r="I29" s="22"/>
      <c r="J29" s="23"/>
    </row>
    <row r="30" spans="1:10">
      <c r="A30" s="24" t="s">
        <v>514</v>
      </c>
      <c r="B30" s="23" t="s">
        <v>511</v>
      </c>
      <c r="C30" s="23"/>
      <c r="D30" s="88" t="s">
        <v>2582</v>
      </c>
      <c r="E30" s="128">
        <f>E24+E25+E26+E27-E28+E29</f>
        <v>0</v>
      </c>
      <c r="F30" s="128">
        <f>F24+F25+F26+F27-F28+F29</f>
        <v>0</v>
      </c>
      <c r="G30" s="128">
        <f>G24+G25+G26+G27-G28+G29</f>
        <v>0</v>
      </c>
      <c r="H30" s="128">
        <f t="shared" si="1"/>
        <v>0</v>
      </c>
      <c r="I30" s="22"/>
      <c r="J30" s="23"/>
    </row>
    <row r="31" spans="1:10">
      <c r="A31" s="24" t="s">
        <v>514</v>
      </c>
      <c r="B31" s="23"/>
      <c r="C31" s="23"/>
      <c r="D31" s="123" t="s">
        <v>2583</v>
      </c>
      <c r="E31" s="128">
        <f>E22-E30</f>
        <v>0</v>
      </c>
      <c r="F31" s="128">
        <f>F22-F30</f>
        <v>0</v>
      </c>
      <c r="G31" s="128">
        <f>G22-G30</f>
        <v>0</v>
      </c>
      <c r="H31" s="128">
        <f t="shared" si="1"/>
        <v>0</v>
      </c>
      <c r="J31" s="23"/>
    </row>
    <row r="32" spans="1:10">
      <c r="A32" s="23" t="s">
        <v>515</v>
      </c>
      <c r="B32" s="23"/>
      <c r="C32" s="23"/>
      <c r="D32" s="123" t="s">
        <v>2584</v>
      </c>
      <c r="E32" s="129"/>
      <c r="F32" s="129"/>
      <c r="G32" s="129"/>
      <c r="H32" s="128">
        <f t="shared" si="1"/>
        <v>0</v>
      </c>
      <c r="J32" s="23"/>
    </row>
    <row r="33" spans="1:10">
      <c r="A33" s="23" t="s">
        <v>516</v>
      </c>
      <c r="B33" s="23"/>
      <c r="C33" s="23"/>
      <c r="D33" s="123" t="s">
        <v>2585</v>
      </c>
      <c r="E33" s="129"/>
      <c r="F33" s="129"/>
      <c r="G33" s="129"/>
      <c r="H33" s="128">
        <f t="shared" si="1"/>
        <v>0</v>
      </c>
      <c r="J33" s="23"/>
    </row>
    <row r="34" spans="1:10">
      <c r="A34" s="23" t="s">
        <v>517</v>
      </c>
      <c r="B34" s="23"/>
      <c r="C34" s="23"/>
      <c r="D34" s="123" t="s">
        <v>2586</v>
      </c>
      <c r="E34" s="128">
        <f>E31+E32+E33</f>
        <v>0</v>
      </c>
      <c r="F34" s="128">
        <f>F31+F32+F33</f>
        <v>0</v>
      </c>
      <c r="G34" s="128">
        <f>G31+G32+G33</f>
        <v>0</v>
      </c>
      <c r="H34" s="128">
        <f t="shared" si="1"/>
        <v>0</v>
      </c>
      <c r="I34" s="60" t="s">
        <v>1881</v>
      </c>
      <c r="J34" s="23"/>
    </row>
    <row r="35" spans="1:10">
      <c r="A35" s="23"/>
      <c r="B35" s="23"/>
      <c r="C35" s="23" t="s">
        <v>439</v>
      </c>
      <c r="D35" s="22"/>
      <c r="E35" s="35"/>
      <c r="F35" s="35"/>
      <c r="G35" s="35"/>
      <c r="H35" s="35"/>
      <c r="I35" s="22"/>
      <c r="J35" s="23"/>
    </row>
    <row r="36" spans="1:10">
      <c r="A36" s="23"/>
      <c r="B36" s="23"/>
      <c r="C36" s="23" t="s">
        <v>459</v>
      </c>
      <c r="D36" s="23"/>
      <c r="E36" s="37"/>
      <c r="F36" s="37"/>
      <c r="G36" s="37"/>
      <c r="H36" s="37"/>
      <c r="I36" s="23"/>
      <c r="J36" s="23" t="s">
        <v>460</v>
      </c>
    </row>
    <row r="39" spans="1:10" ht="24.95" customHeight="1">
      <c r="A39" s="23"/>
      <c r="B39" s="23" t="b">
        <v>1</v>
      </c>
      <c r="C39" s="61" t="s">
        <v>1709</v>
      </c>
      <c r="D39" s="23"/>
      <c r="E39" s="37"/>
      <c r="F39" s="37"/>
      <c r="G39" s="37"/>
      <c r="H39" s="37"/>
      <c r="I39" s="23"/>
      <c r="J39" s="23"/>
    </row>
    <row r="40" spans="1:10" hidden="1">
      <c r="A40" s="23"/>
      <c r="B40" s="23"/>
      <c r="C40" s="23"/>
      <c r="D40" s="23"/>
      <c r="E40" s="37"/>
      <c r="F40" s="37"/>
      <c r="G40" s="37"/>
      <c r="H40" s="37"/>
      <c r="I40" s="23"/>
      <c r="J40" s="23"/>
    </row>
    <row r="41" spans="1:10" hidden="1">
      <c r="A41" s="23"/>
      <c r="B41" s="23"/>
      <c r="C41" s="23"/>
      <c r="D41" s="38"/>
      <c r="E41" s="39" t="s">
        <v>1750</v>
      </c>
      <c r="F41" s="39" t="s">
        <v>1751</v>
      </c>
      <c r="G41" s="39" t="s">
        <v>1752</v>
      </c>
      <c r="H41" s="40" t="s">
        <v>1720</v>
      </c>
      <c r="I41" s="23"/>
      <c r="J41" s="23"/>
    </row>
    <row r="42" spans="1:10">
      <c r="A42" s="23"/>
      <c r="B42" s="23"/>
      <c r="C42" s="23" t="s">
        <v>437</v>
      </c>
      <c r="D42" s="23" t="s">
        <v>438</v>
      </c>
      <c r="E42" s="37"/>
      <c r="F42" s="37"/>
      <c r="G42" s="37"/>
      <c r="H42" s="37"/>
      <c r="I42" s="23" t="s">
        <v>439</v>
      </c>
      <c r="J42" s="23" t="s">
        <v>440</v>
      </c>
    </row>
    <row r="43" spans="1:10">
      <c r="A43" s="23"/>
      <c r="B43" s="23"/>
      <c r="C43" s="23" t="s">
        <v>441</v>
      </c>
      <c r="D43" s="25" t="s">
        <v>2167</v>
      </c>
      <c r="E43" s="75" t="s">
        <v>2587</v>
      </c>
      <c r="F43" s="75" t="s">
        <v>2588</v>
      </c>
      <c r="G43" s="75" t="s">
        <v>2589</v>
      </c>
      <c r="H43" s="75" t="s">
        <v>1908</v>
      </c>
      <c r="I43" s="22"/>
      <c r="J43" s="23"/>
    </row>
    <row r="44" spans="1:10" ht="24.95" customHeight="1">
      <c r="A44" s="26"/>
      <c r="B44" s="26"/>
      <c r="C44" s="26" t="s">
        <v>442</v>
      </c>
      <c r="D44" s="25"/>
      <c r="E44" s="27" t="str">
        <f>TEXT(DATE(MID(E47,7,4),MID(E47,4,2),MID(E47,1,2)),"dd/MM/yyyy")&amp;" - "&amp;TEXT(DATE(MID(E48,7,4),MID(E48,4,2),MID(E48,1,2)),"dd/MM/yyyy")</f>
        <v>01/01/2020 - 31/12/2020</v>
      </c>
      <c r="F44" s="27" t="str">
        <f>TEXT(DATE(MID(F47,7,4),MID(F47,4,2),MID(F47,1,2)),"dd/MM/yyyy")&amp;" - "&amp;TEXT(DATE(MID(F48,7,4),MID(F48,4,2),MID(F48,1,2)),"dd/MM/yyyy")</f>
        <v>01/01/2020 - 31/12/2020</v>
      </c>
      <c r="G44" s="27" t="str">
        <f>TEXT(DATE(MID(G47,7,4),MID(G47,4,2),MID(G47,1,2)),"dd/MM/yyyy")&amp;" - "&amp;TEXT(DATE(MID(G48,7,4),MID(G48,4,2),MID(G48,1,2)),"dd/MM/yyyy")</f>
        <v>01/01/2020 - 31/12/2020</v>
      </c>
      <c r="H44" s="27" t="str">
        <f>TEXT(DATE(MID(H47,7,4),MID(H47,4,2),MID(H47,1,2)),"dd/MM/yyyy")&amp;" - "&amp;TEXT(DATE(MID(H48,7,4),MID(H48,4,2),MID(H48,1,2)),"dd/MM/yyyy")</f>
        <v>01/01/2020 - 31/12/2020</v>
      </c>
      <c r="I44" s="28"/>
      <c r="J44" s="26"/>
    </row>
    <row r="45" spans="1:10" ht="24.95" customHeight="1">
      <c r="A45" s="26"/>
      <c r="B45" s="26"/>
      <c r="C45" s="26" t="s">
        <v>443</v>
      </c>
      <c r="D45" s="25"/>
      <c r="E45" s="27" t="str">
        <f>StartUp!$E$8</f>
        <v>JOD</v>
      </c>
      <c r="F45" s="27" t="str">
        <f>StartUp!$E$8</f>
        <v>JOD</v>
      </c>
      <c r="G45" s="27" t="str">
        <f>StartUp!$E$8</f>
        <v>JOD</v>
      </c>
      <c r="H45" s="27" t="str">
        <f>StartUp!$E$8</f>
        <v>JOD</v>
      </c>
      <c r="I45" s="28"/>
      <c r="J45" s="26"/>
    </row>
    <row r="46" spans="1:10" ht="24.95" customHeight="1">
      <c r="A46" s="26"/>
      <c r="B46" s="26" t="s">
        <v>1719</v>
      </c>
      <c r="C46" s="26" t="s">
        <v>474</v>
      </c>
      <c r="D46" s="130"/>
      <c r="E46" s="72" t="s">
        <v>1836</v>
      </c>
      <c r="F46" s="72" t="s">
        <v>1836</v>
      </c>
      <c r="G46" s="72" t="s">
        <v>1836</v>
      </c>
      <c r="H46" s="72" t="s">
        <v>1836</v>
      </c>
      <c r="I46" s="28"/>
      <c r="J46" s="26"/>
    </row>
    <row r="47" spans="1:10" ht="24.95" hidden="1" customHeight="1">
      <c r="A47" s="26"/>
      <c r="B47" s="26"/>
      <c r="C47" s="26" t="s">
        <v>444</v>
      </c>
      <c r="D47" s="29"/>
      <c r="E47" s="30" t="s">
        <v>1834</v>
      </c>
      <c r="F47" s="30" t="s">
        <v>1834</v>
      </c>
      <c r="G47" s="30" t="s">
        <v>1834</v>
      </c>
      <c r="H47" s="30" t="s">
        <v>1834</v>
      </c>
      <c r="I47" s="28"/>
      <c r="J47" s="26"/>
    </row>
    <row r="48" spans="1:10" ht="24.95" hidden="1" customHeight="1">
      <c r="A48" s="26"/>
      <c r="B48" s="26"/>
      <c r="C48" s="26" t="s">
        <v>445</v>
      </c>
      <c r="D48" s="29"/>
      <c r="E48" s="30" t="s">
        <v>1835</v>
      </c>
      <c r="F48" s="30" t="s">
        <v>1835</v>
      </c>
      <c r="G48" s="30" t="s">
        <v>1835</v>
      </c>
      <c r="H48" s="30" t="s">
        <v>1835</v>
      </c>
      <c r="I48" s="28"/>
      <c r="J48" s="26"/>
    </row>
    <row r="49" spans="1:10">
      <c r="A49" s="23"/>
      <c r="B49" s="23"/>
      <c r="C49" s="23" t="s">
        <v>439</v>
      </c>
      <c r="D49" s="78"/>
      <c r="E49" s="35"/>
      <c r="F49" s="35"/>
      <c r="G49" s="35"/>
      <c r="H49" s="35"/>
      <c r="I49" s="22"/>
      <c r="J49" s="23"/>
    </row>
    <row r="50" spans="1:10">
      <c r="A50" s="23"/>
      <c r="B50" s="23"/>
      <c r="C50" s="23"/>
      <c r="D50" s="85" t="s">
        <v>2573</v>
      </c>
      <c r="E50" s="127"/>
      <c r="F50" s="127"/>
      <c r="G50" s="127"/>
      <c r="H50" s="127"/>
      <c r="I50" s="22"/>
      <c r="J50" s="23"/>
    </row>
    <row r="51" spans="1:10">
      <c r="A51" s="23"/>
      <c r="B51" s="23"/>
      <c r="C51" s="23"/>
      <c r="D51" s="124" t="s">
        <v>2574</v>
      </c>
      <c r="E51" s="127"/>
      <c r="F51" s="127"/>
      <c r="G51" s="127"/>
      <c r="H51" s="127"/>
      <c r="I51" s="22"/>
      <c r="J51" s="23"/>
    </row>
    <row r="52" spans="1:10">
      <c r="A52" s="23" t="s">
        <v>504</v>
      </c>
      <c r="B52" s="23" t="s">
        <v>505</v>
      </c>
      <c r="C52" s="23"/>
      <c r="D52" s="88" t="s">
        <v>2575</v>
      </c>
      <c r="E52" s="129"/>
      <c r="F52" s="129"/>
      <c r="G52" s="129"/>
      <c r="H52" s="128">
        <f t="shared" ref="H52:H57" si="2">SUM(E52:G52)</f>
        <v>0</v>
      </c>
      <c r="I52" s="22"/>
      <c r="J52" s="23"/>
    </row>
    <row r="53" spans="1:10">
      <c r="A53" s="23" t="s">
        <v>506</v>
      </c>
      <c r="B53" s="23" t="s">
        <v>505</v>
      </c>
      <c r="C53" s="23"/>
      <c r="D53" s="88" t="s">
        <v>2576</v>
      </c>
      <c r="E53" s="129"/>
      <c r="F53" s="129"/>
      <c r="G53" s="129"/>
      <c r="H53" s="128">
        <f t="shared" si="2"/>
        <v>0</v>
      </c>
      <c r="I53" s="22"/>
      <c r="J53" s="23"/>
    </row>
    <row r="54" spans="1:10">
      <c r="A54" s="23" t="s">
        <v>507</v>
      </c>
      <c r="B54" s="23" t="s">
        <v>505</v>
      </c>
      <c r="C54" s="23"/>
      <c r="D54" s="88" t="s">
        <v>2228</v>
      </c>
      <c r="E54" s="129"/>
      <c r="F54" s="129"/>
      <c r="G54" s="129"/>
      <c r="H54" s="128">
        <f t="shared" si="2"/>
        <v>0</v>
      </c>
      <c r="I54" s="22"/>
      <c r="J54" s="23"/>
    </row>
    <row r="55" spans="1:10">
      <c r="A55" s="23" t="s">
        <v>508</v>
      </c>
      <c r="B55" s="23" t="s">
        <v>505</v>
      </c>
      <c r="C55" s="23"/>
      <c r="D55" s="88" t="s">
        <v>2229</v>
      </c>
      <c r="E55" s="129"/>
      <c r="F55" s="129"/>
      <c r="G55" s="129"/>
      <c r="H55" s="128">
        <f t="shared" si="2"/>
        <v>0</v>
      </c>
      <c r="I55" s="22"/>
      <c r="J55" s="23"/>
    </row>
    <row r="56" spans="1:10">
      <c r="A56" s="23" t="s">
        <v>509</v>
      </c>
      <c r="B56" s="23" t="s">
        <v>505</v>
      </c>
      <c r="C56" s="23"/>
      <c r="D56" s="88" t="s">
        <v>2577</v>
      </c>
      <c r="E56" s="129"/>
      <c r="F56" s="129"/>
      <c r="G56" s="129"/>
      <c r="H56" s="128">
        <f t="shared" si="2"/>
        <v>0</v>
      </c>
      <c r="I56" s="22"/>
      <c r="J56" s="23"/>
    </row>
    <row r="57" spans="1:10">
      <c r="A57" s="23" t="s">
        <v>510</v>
      </c>
      <c r="B57" s="23" t="s">
        <v>505</v>
      </c>
      <c r="C57" s="23"/>
      <c r="D57" s="88" t="s">
        <v>2578</v>
      </c>
      <c r="E57" s="128">
        <f>E52+E53+E54-E55+E56</f>
        <v>0</v>
      </c>
      <c r="F57" s="128">
        <f>F52+F53+F54-F55+F56</f>
        <v>0</v>
      </c>
      <c r="G57" s="128">
        <f>G52+G53+G54-G55+G56</f>
        <v>0</v>
      </c>
      <c r="H57" s="128">
        <f t="shared" si="2"/>
        <v>0</v>
      </c>
      <c r="I57" s="22"/>
      <c r="J57" s="23"/>
    </row>
    <row r="58" spans="1:10">
      <c r="A58" s="23"/>
      <c r="B58" s="23"/>
      <c r="C58" s="23"/>
      <c r="D58" s="124" t="s">
        <v>2579</v>
      </c>
      <c r="E58" s="127"/>
      <c r="F58" s="127"/>
      <c r="G58" s="127"/>
      <c r="H58" s="127"/>
      <c r="I58" s="22"/>
      <c r="J58" s="23"/>
    </row>
    <row r="59" spans="1:10">
      <c r="A59" s="41" t="s">
        <v>504</v>
      </c>
      <c r="B59" s="23" t="s">
        <v>511</v>
      </c>
      <c r="C59" s="23"/>
      <c r="D59" s="88" t="s">
        <v>2580</v>
      </c>
      <c r="E59" s="129"/>
      <c r="F59" s="129"/>
      <c r="G59" s="129"/>
      <c r="H59" s="128">
        <f t="shared" ref="H59:H69" si="3">SUM(E59:G59)</f>
        <v>0</v>
      </c>
      <c r="I59" s="22"/>
      <c r="J59" s="23"/>
    </row>
    <row r="60" spans="1:10">
      <c r="A60" s="23" t="s">
        <v>506</v>
      </c>
      <c r="B60" s="23" t="s">
        <v>511</v>
      </c>
      <c r="C60" s="23"/>
      <c r="D60" s="88" t="s">
        <v>2576</v>
      </c>
      <c r="E60" s="129"/>
      <c r="F60" s="129"/>
      <c r="G60" s="129"/>
      <c r="H60" s="128">
        <f t="shared" si="3"/>
        <v>0</v>
      </c>
      <c r="I60" s="22"/>
      <c r="J60" s="23"/>
    </row>
    <row r="61" spans="1:10">
      <c r="A61" s="23" t="s">
        <v>512</v>
      </c>
      <c r="B61" s="23" t="s">
        <v>511</v>
      </c>
      <c r="C61" s="23"/>
      <c r="D61" s="88" t="s">
        <v>2581</v>
      </c>
      <c r="E61" s="129"/>
      <c r="F61" s="129"/>
      <c r="G61" s="129"/>
      <c r="H61" s="128">
        <f t="shared" si="3"/>
        <v>0</v>
      </c>
      <c r="I61" s="22"/>
      <c r="J61" s="23"/>
    </row>
    <row r="62" spans="1:10">
      <c r="A62" s="23" t="s">
        <v>513</v>
      </c>
      <c r="B62" s="23" t="s">
        <v>511</v>
      </c>
      <c r="C62" s="23"/>
      <c r="D62" s="88" t="s">
        <v>2533</v>
      </c>
      <c r="E62" s="129"/>
      <c r="F62" s="129"/>
      <c r="G62" s="129"/>
      <c r="H62" s="128">
        <f t="shared" si="3"/>
        <v>0</v>
      </c>
      <c r="I62" s="22"/>
      <c r="J62" s="23"/>
    </row>
    <row r="63" spans="1:10">
      <c r="A63" s="23" t="s">
        <v>508</v>
      </c>
      <c r="B63" s="23" t="s">
        <v>511</v>
      </c>
      <c r="C63" s="23"/>
      <c r="D63" s="88" t="s">
        <v>2229</v>
      </c>
      <c r="E63" s="129"/>
      <c r="F63" s="129"/>
      <c r="G63" s="129"/>
      <c r="H63" s="128">
        <f t="shared" si="3"/>
        <v>0</v>
      </c>
      <c r="I63" s="22"/>
      <c r="J63" s="23"/>
    </row>
    <row r="64" spans="1:10">
      <c r="A64" s="23" t="s">
        <v>509</v>
      </c>
      <c r="B64" s="23" t="s">
        <v>511</v>
      </c>
      <c r="C64" s="23"/>
      <c r="D64" s="88" t="s">
        <v>2577</v>
      </c>
      <c r="E64" s="129"/>
      <c r="F64" s="129"/>
      <c r="G64" s="129"/>
      <c r="H64" s="128">
        <f t="shared" si="3"/>
        <v>0</v>
      </c>
      <c r="I64" s="22"/>
      <c r="J64" s="23"/>
    </row>
    <row r="65" spans="1:10">
      <c r="A65" s="24" t="s">
        <v>514</v>
      </c>
      <c r="B65" s="23" t="s">
        <v>511</v>
      </c>
      <c r="C65" s="23"/>
      <c r="D65" s="88" t="s">
        <v>2582</v>
      </c>
      <c r="E65" s="128">
        <f>E59+E60+E61+E62-E63+E64</f>
        <v>0</v>
      </c>
      <c r="F65" s="128">
        <f>F59+F60+F61+F62-F63+F64</f>
        <v>0</v>
      </c>
      <c r="G65" s="128">
        <f>G59+G60+G61+G62-G63+G64</f>
        <v>0</v>
      </c>
      <c r="H65" s="128">
        <f t="shared" si="3"/>
        <v>0</v>
      </c>
      <c r="I65" s="22"/>
      <c r="J65" s="23"/>
    </row>
    <row r="66" spans="1:10">
      <c r="A66" s="24" t="s">
        <v>514</v>
      </c>
      <c r="B66" s="23"/>
      <c r="C66" s="23"/>
      <c r="D66" s="123" t="s">
        <v>2583</v>
      </c>
      <c r="E66" s="128">
        <f>E57-E65</f>
        <v>0</v>
      </c>
      <c r="F66" s="128">
        <f>F57-F65</f>
        <v>0</v>
      </c>
      <c r="G66" s="128">
        <f>G57-G65</f>
        <v>0</v>
      </c>
      <c r="H66" s="128">
        <f t="shared" si="3"/>
        <v>0</v>
      </c>
      <c r="J66" s="23"/>
    </row>
    <row r="67" spans="1:10">
      <c r="A67" s="23" t="s">
        <v>515</v>
      </c>
      <c r="B67" s="23"/>
      <c r="C67" s="23"/>
      <c r="D67" s="123" t="s">
        <v>2584</v>
      </c>
      <c r="E67" s="129"/>
      <c r="F67" s="129"/>
      <c r="G67" s="129"/>
      <c r="H67" s="128">
        <f t="shared" si="3"/>
        <v>0</v>
      </c>
      <c r="J67" s="23"/>
    </row>
    <row r="68" spans="1:10">
      <c r="A68" s="23" t="s">
        <v>516</v>
      </c>
      <c r="B68" s="23"/>
      <c r="C68" s="23"/>
      <c r="D68" s="123" t="s">
        <v>2585</v>
      </c>
      <c r="E68" s="129"/>
      <c r="F68" s="129"/>
      <c r="G68" s="129"/>
      <c r="H68" s="128">
        <f t="shared" si="3"/>
        <v>0</v>
      </c>
      <c r="J68" s="23"/>
    </row>
    <row r="69" spans="1:10">
      <c r="A69" s="23" t="s">
        <v>517</v>
      </c>
      <c r="B69" s="23"/>
      <c r="C69" s="23"/>
      <c r="D69" s="123" t="s">
        <v>2586</v>
      </c>
      <c r="E69" s="128">
        <f>E66+E67+E68</f>
        <v>0</v>
      </c>
      <c r="F69" s="128">
        <f>F66+F67+F68</f>
        <v>0</v>
      </c>
      <c r="G69" s="128">
        <f>G66+G67+G68</f>
        <v>0</v>
      </c>
      <c r="H69" s="128">
        <f t="shared" si="3"/>
        <v>0</v>
      </c>
      <c r="I69" s="60" t="s">
        <v>1881</v>
      </c>
      <c r="J69" s="23"/>
    </row>
    <row r="70" spans="1:10">
      <c r="A70" s="23"/>
      <c r="B70" s="23"/>
      <c r="C70" s="23" t="s">
        <v>439</v>
      </c>
      <c r="D70" s="22"/>
      <c r="E70" s="35"/>
      <c r="F70" s="35"/>
      <c r="G70" s="35"/>
      <c r="H70" s="35"/>
      <c r="I70" s="22"/>
      <c r="J70" s="23"/>
    </row>
    <row r="71" spans="1:10">
      <c r="A71" s="23"/>
      <c r="B71" s="23"/>
      <c r="C71" s="23" t="s">
        <v>459</v>
      </c>
      <c r="D71" s="23"/>
      <c r="E71" s="37"/>
      <c r="F71" s="37"/>
      <c r="G71" s="37"/>
      <c r="H71" s="37"/>
      <c r="I71" s="23"/>
      <c r="J71" s="23" t="s">
        <v>460</v>
      </c>
    </row>
  </sheetData>
  <sheetProtection algorithmName="SHA-512" hashValue="9EJ7jxGkuFaW7F0LbmVkFprDslCAoP0PFoPlw9TOEXwLN0zFWU9hIBEPqoEDPoaI+4oMzdLMoZNt0IpfDLLsLQ==" saltValue="yDypnxEO21dYjJPkhMP0iQ==" spinCount="100000" sheet="1" objects="1" scenarios="1" formatColumns="0" formatRows="0"/>
  <dataValidations count="1">
    <dataValidation type="custom" allowBlank="1" showInputMessage="1" showErrorMessage="1" error="Please enter a numeric value upto 2 decimal places only" sqref="E24:H34 E17:H22 E59:H69 E52:H57">
      <formula1>AND(ISNUMBER(E17),IF(ISERR(FIND(".",E17)),TRUE,IF(LEN(E17)-FIND(".",E17)&lt;=2,TRUE,FALSE)))</formula1>
    </dataValidation>
  </dataValidations>
  <hyperlinks>
    <hyperlink ref="A17" r:id="rId1"/>
    <hyperlink ref="A24" r:id="rId2"/>
    <hyperlink ref="A52" r:id="rId3"/>
    <hyperlink ref="A59" r:id="rId4"/>
    <hyperlink ref="I34" tooltip="اظهار تفاصيل البند" display="اظهار تفاصيل البند"/>
    <hyperlink ref="I69" tooltip="اظهار تفاصيل البند" display="اظهار تفاصيل البند"/>
  </hyperlinks>
  <pageMargins left="0.7" right="0.7" top="0.75" bottom="0.75" header="0.3" footer="0.3"/>
  <drawing r:id="rId5"/>
  <legacyDrawing r:id="rId6"/>
  <controls>
    <mc:AlternateContent xmlns:mc="http://schemas.openxmlformats.org/markup-compatibility/2006">
      <mc:Choice Requires="x14">
        <control shapeId="10288" r:id="rId7" name="LegendBtn">
          <controlPr defaultSize="0" autoLine="0" r:id="rId8">
            <anchor>
              <from>
                <xdr:col>5</xdr:col>
                <xdr:colOff>476250</xdr:colOff>
                <xdr:row>0</xdr:row>
                <xdr:rowOff>123825</xdr:rowOff>
              </from>
              <to>
                <xdr:col>5</xdr:col>
                <xdr:colOff>1104900</xdr:colOff>
                <xdr:row>0</xdr:row>
                <xdr:rowOff>762000</xdr:rowOff>
              </to>
            </anchor>
          </controlPr>
        </control>
      </mc:Choice>
      <mc:Fallback>
        <control shapeId="10288" r:id="rId7" name="LegendBtn"/>
      </mc:Fallback>
    </mc:AlternateContent>
    <mc:AlternateContent xmlns:mc="http://schemas.openxmlformats.org/markup-compatibility/2006">
      <mc:Choice Requires="x14">
        <control shapeId="10287" r:id="rId9" name="HelpBtn">
          <controlPr defaultSize="0" autoLine="0" r:id="rId10">
            <anchor>
              <from>
                <xdr:col>4</xdr:col>
                <xdr:colOff>1162050</xdr:colOff>
                <xdr:row>0</xdr:row>
                <xdr:rowOff>123825</xdr:rowOff>
              </from>
              <to>
                <xdr:col>5</xdr:col>
                <xdr:colOff>285750</xdr:colOff>
                <xdr:row>0</xdr:row>
                <xdr:rowOff>762000</xdr:rowOff>
              </to>
            </anchor>
          </controlPr>
        </control>
      </mc:Choice>
      <mc:Fallback>
        <control shapeId="10287" r:id="rId9" name="HelpBtn"/>
      </mc:Fallback>
    </mc:AlternateContent>
    <mc:AlternateContent xmlns:mc="http://schemas.openxmlformats.org/markup-compatibility/2006">
      <mc:Choice Requires="x14">
        <control shapeId="10286" r:id="rId11" name="ToolboxBtn">
          <controlPr defaultSize="0" autoLine="0" r:id="rId12">
            <anchor>
              <from>
                <xdr:col>4</xdr:col>
                <xdr:colOff>333375</xdr:colOff>
                <xdr:row>0</xdr:row>
                <xdr:rowOff>123825</xdr:rowOff>
              </from>
              <to>
                <xdr:col>4</xdr:col>
                <xdr:colOff>971550</xdr:colOff>
                <xdr:row>0</xdr:row>
                <xdr:rowOff>762000</xdr:rowOff>
              </to>
            </anchor>
          </controlPr>
        </control>
      </mc:Choice>
      <mc:Fallback>
        <control shapeId="10286" r:id="rId11" name="ToolboxBtn"/>
      </mc:Fallback>
    </mc:AlternateContent>
    <mc:AlternateContent xmlns:mc="http://schemas.openxmlformats.org/markup-compatibility/2006">
      <mc:Choice Requires="x14">
        <control shapeId="10285" r:id="rId13" name="HomeBtn">
          <controlPr defaultSize="0" autoLine="0" r:id="rId14">
            <anchor>
              <from>
                <xdr:col>3</xdr:col>
                <xdr:colOff>2228850</xdr:colOff>
                <xdr:row>0</xdr:row>
                <xdr:rowOff>123825</xdr:rowOff>
              </from>
              <to>
                <xdr:col>4</xdr:col>
                <xdr:colOff>142875</xdr:colOff>
                <xdr:row>0</xdr:row>
                <xdr:rowOff>762000</xdr:rowOff>
              </to>
            </anchor>
          </controlPr>
        </control>
      </mc:Choice>
      <mc:Fallback>
        <control shapeId="10285" r:id="rId13" name="HomeBtn"/>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DZ241"/>
  <sheetViews>
    <sheetView showGridLines="0" rightToLeft="1" topLeftCell="C1" workbookViewId="0">
      <pane ySplit="2" topLeftCell="A222"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6" width="22.7109375" customWidth="1"/>
    <col min="7" max="7" width="25.7109375" customWidth="1"/>
    <col min="8" max="8" width="22.7109375" customWidth="1"/>
    <col min="9" max="9" width="25.7109375" customWidth="1"/>
    <col min="10" max="10" width="22.7109375" customWidth="1"/>
    <col min="11" max="11" width="20.7109375" customWidth="1"/>
  </cols>
  <sheetData>
    <row r="1" spans="1:130" ht="80.099999999999994" customHeight="1">
      <c r="A1" s="51" t="s">
        <v>1097</v>
      </c>
      <c r="B1" s="22"/>
      <c r="C1" s="22"/>
      <c r="D1" s="22"/>
      <c r="E1" s="22"/>
      <c r="F1" s="22"/>
      <c r="G1" s="22"/>
      <c r="H1" s="22"/>
      <c r="I1" s="22"/>
      <c r="J1" s="22"/>
      <c r="K1" s="22"/>
      <c r="L1" s="22"/>
    </row>
    <row r="2" spans="1:130" ht="24.95" customHeight="1">
      <c r="A2" s="56"/>
      <c r="B2" s="56"/>
      <c r="C2" s="56"/>
      <c r="D2" s="59" t="s">
        <v>1826</v>
      </c>
      <c r="E2" s="56"/>
      <c r="F2" s="56"/>
      <c r="G2" s="56"/>
      <c r="H2" s="56"/>
      <c r="I2" s="56"/>
      <c r="J2" s="56"/>
      <c r="K2" s="56"/>
      <c r="L2" s="56"/>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c r="H3" s="22"/>
      <c r="I3" s="22"/>
      <c r="J3" s="22"/>
      <c r="K3" s="22"/>
      <c r="L3" s="22"/>
    </row>
    <row r="4" spans="1:130">
      <c r="A4" s="22"/>
      <c r="B4" s="22"/>
      <c r="C4" s="22"/>
      <c r="D4" s="22"/>
      <c r="E4" s="22"/>
      <c r="F4" s="22"/>
      <c r="G4" s="22"/>
      <c r="H4" s="22"/>
      <c r="I4" s="22"/>
      <c r="J4" s="22"/>
      <c r="K4" s="22"/>
      <c r="L4" s="22"/>
    </row>
    <row r="5" spans="1:130" ht="24.95" customHeight="1">
      <c r="A5" s="23"/>
      <c r="B5" s="23" t="b">
        <v>1</v>
      </c>
      <c r="C5" s="51" t="s">
        <v>1717</v>
      </c>
      <c r="D5" s="23"/>
      <c r="E5" s="23"/>
      <c r="F5" s="23"/>
      <c r="G5" s="23"/>
      <c r="H5" s="23"/>
      <c r="I5" s="22"/>
      <c r="J5" s="22"/>
      <c r="K5" s="22"/>
      <c r="L5" s="22"/>
      <c r="M5" s="22"/>
    </row>
    <row r="6" spans="1:130" hidden="1">
      <c r="A6" s="23"/>
      <c r="B6" s="23"/>
      <c r="C6" s="23"/>
      <c r="D6" s="23"/>
      <c r="E6" s="23"/>
      <c r="F6" s="23"/>
      <c r="G6" s="23"/>
      <c r="H6" s="23"/>
      <c r="I6" s="22"/>
      <c r="J6" s="22"/>
      <c r="K6" s="22"/>
      <c r="L6" s="22"/>
      <c r="M6" s="22"/>
    </row>
    <row r="7" spans="1:130" hidden="1">
      <c r="A7" s="23"/>
      <c r="B7" s="23"/>
      <c r="C7" s="23"/>
      <c r="D7" s="23"/>
      <c r="E7" s="23">
        <v>0</v>
      </c>
      <c r="F7" s="23" t="s">
        <v>1720</v>
      </c>
      <c r="G7" s="23"/>
      <c r="H7" s="23"/>
      <c r="I7" s="22"/>
      <c r="J7" s="22"/>
      <c r="K7" s="22"/>
      <c r="L7" s="22"/>
      <c r="M7" s="22"/>
    </row>
    <row r="8" spans="1:130">
      <c r="A8" s="23"/>
      <c r="B8" s="23"/>
      <c r="C8" s="23" t="s">
        <v>437</v>
      </c>
      <c r="D8" s="23" t="s">
        <v>438</v>
      </c>
      <c r="E8" s="23"/>
      <c r="F8" s="23"/>
      <c r="G8" s="23" t="s">
        <v>439</v>
      </c>
      <c r="H8" s="23" t="s">
        <v>440</v>
      </c>
      <c r="I8" s="22"/>
      <c r="J8" s="22"/>
      <c r="K8" s="22"/>
      <c r="L8" s="22"/>
      <c r="M8" s="22"/>
    </row>
    <row r="9" spans="1:130" ht="24.95" customHeight="1">
      <c r="A9" s="23"/>
      <c r="B9" s="23"/>
      <c r="C9" s="23" t="s">
        <v>461</v>
      </c>
      <c r="D9" s="134" t="s">
        <v>2613</v>
      </c>
      <c r="E9" s="135"/>
      <c r="F9" s="135"/>
      <c r="G9" s="23"/>
      <c r="H9" s="23"/>
      <c r="I9" s="22"/>
      <c r="J9" s="22"/>
      <c r="K9" s="22"/>
      <c r="L9" s="22"/>
      <c r="M9" s="22"/>
    </row>
    <row r="10" spans="1:130" ht="24.95" customHeight="1">
      <c r="A10" s="23"/>
      <c r="B10" s="23"/>
      <c r="C10" s="23" t="s">
        <v>441</v>
      </c>
      <c r="D10" s="25" t="s">
        <v>2167</v>
      </c>
      <c r="E10" s="75" t="s">
        <v>2180</v>
      </c>
      <c r="F10" s="75" t="s">
        <v>2180</v>
      </c>
      <c r="G10" s="22"/>
      <c r="H10" s="23"/>
      <c r="I10" s="22"/>
      <c r="J10" s="22"/>
      <c r="K10" s="22"/>
      <c r="L10" s="22"/>
      <c r="M10" s="22"/>
    </row>
    <row r="11" spans="1:130" ht="24.95" customHeight="1">
      <c r="A11" s="26"/>
      <c r="B11" s="26"/>
      <c r="C11" s="26" t="s">
        <v>442</v>
      </c>
      <c r="D11" s="25"/>
      <c r="E11" s="27" t="str">
        <f>TEXT(DATE(MID(E14,7,4),MID(E14,4,2),MID(E14,1,2)),"dd/MM/yyyy")&amp;" - "&amp;TEXT(DATE(MID(E15,7,4),MID(E15,4,2),MID(E15,1,2)),"dd/MM/yyyy")</f>
        <v>01/01/2021 - 30/06/2021</v>
      </c>
      <c r="F11" s="27" t="str">
        <f>TEXT(DATE(MID(F14,7,4),MID(F14,4,2),MID(F14,1,2)),"dd/MM/yyyy")&amp;" - "&amp;TEXT(DATE(MID(F15,7,4),MID(F15,4,2),MID(F15,1,2)),"dd/MM/yyyy")</f>
        <v>01/01/2020 - 31/12/2020</v>
      </c>
      <c r="G11" s="28"/>
      <c r="H11" s="26"/>
      <c r="I11" s="28"/>
      <c r="J11" s="28"/>
      <c r="K11" s="28"/>
      <c r="L11" s="28"/>
      <c r="M11" s="28"/>
    </row>
    <row r="12" spans="1:130" ht="24.95" customHeight="1">
      <c r="A12" s="26"/>
      <c r="B12" s="26"/>
      <c r="C12" s="26" t="s">
        <v>443</v>
      </c>
      <c r="D12" s="25"/>
      <c r="E12" s="27" t="str">
        <f>StartUp!$E$8</f>
        <v>JOD</v>
      </c>
      <c r="F12" s="27" t="str">
        <f>StartUp!$E$8</f>
        <v>JOD</v>
      </c>
      <c r="G12" s="28"/>
      <c r="H12" s="26"/>
      <c r="I12" s="28"/>
      <c r="J12" s="28"/>
      <c r="K12" s="28"/>
      <c r="L12" s="28"/>
      <c r="M12" s="28"/>
    </row>
    <row r="13" spans="1:130" ht="24.95" customHeight="1">
      <c r="A13" s="26"/>
      <c r="B13" s="26" t="s">
        <v>1719</v>
      </c>
      <c r="C13" s="26" t="s">
        <v>474</v>
      </c>
      <c r="D13" s="130"/>
      <c r="E13" s="72" t="s">
        <v>432</v>
      </c>
      <c r="F13" s="72" t="s">
        <v>1836</v>
      </c>
      <c r="G13" s="28"/>
      <c r="H13" s="26"/>
      <c r="I13" s="28"/>
      <c r="J13" s="28"/>
      <c r="K13" s="28"/>
      <c r="L13" s="28"/>
      <c r="M13" s="28"/>
    </row>
    <row r="14" spans="1:130" ht="24.95" hidden="1" customHeight="1">
      <c r="A14" s="26"/>
      <c r="B14" s="26"/>
      <c r="C14" s="26" t="s">
        <v>444</v>
      </c>
      <c r="D14" s="29"/>
      <c r="E14" s="30" t="s">
        <v>1808</v>
      </c>
      <c r="F14" s="30" t="s">
        <v>1834</v>
      </c>
      <c r="G14" s="28"/>
      <c r="H14" s="26"/>
      <c r="I14" s="28"/>
      <c r="J14" s="28"/>
      <c r="K14" s="28"/>
      <c r="L14" s="28"/>
      <c r="M14" s="28"/>
    </row>
    <row r="15" spans="1:130" ht="24.95" hidden="1" customHeight="1">
      <c r="A15" s="26"/>
      <c r="B15" s="26"/>
      <c r="C15" s="26" t="s">
        <v>445</v>
      </c>
      <c r="D15" s="29"/>
      <c r="E15" s="30" t="s">
        <v>1769</v>
      </c>
      <c r="F15" s="30" t="s">
        <v>1835</v>
      </c>
      <c r="G15" s="28"/>
      <c r="H15" s="26"/>
      <c r="I15" s="28"/>
      <c r="J15" s="28"/>
      <c r="K15" s="28"/>
      <c r="L15" s="28"/>
      <c r="M15" s="28"/>
    </row>
    <row r="16" spans="1:130">
      <c r="A16" s="23"/>
      <c r="B16" s="23"/>
      <c r="C16" s="23" t="s">
        <v>439</v>
      </c>
      <c r="D16" s="78"/>
      <c r="E16" s="22"/>
      <c r="F16" s="22"/>
      <c r="G16" s="22"/>
      <c r="H16" s="23"/>
      <c r="I16" s="22"/>
      <c r="J16" s="22"/>
      <c r="K16" s="22"/>
      <c r="L16" s="22"/>
      <c r="M16" s="22"/>
    </row>
    <row r="17" spans="1:13">
      <c r="A17" s="23"/>
      <c r="B17" s="23"/>
      <c r="C17" s="23"/>
      <c r="D17" s="85" t="s">
        <v>2611</v>
      </c>
      <c r="E17" s="90"/>
      <c r="F17" s="90"/>
      <c r="G17" s="22"/>
      <c r="H17" s="23"/>
      <c r="I17" s="22"/>
      <c r="J17" s="22"/>
      <c r="K17" s="22"/>
      <c r="L17" s="22"/>
      <c r="M17" s="22"/>
    </row>
    <row r="18" spans="1:13">
      <c r="A18" s="23" t="s">
        <v>462</v>
      </c>
      <c r="B18" s="23"/>
      <c r="C18" s="23"/>
      <c r="D18" s="123" t="s">
        <v>2575</v>
      </c>
      <c r="E18" s="132"/>
      <c r="F18" s="132"/>
      <c r="G18" s="22"/>
      <c r="H18" s="23"/>
      <c r="I18" s="22"/>
      <c r="J18" s="22"/>
      <c r="K18" s="22"/>
      <c r="L18" s="22"/>
      <c r="M18" s="22"/>
    </row>
    <row r="19" spans="1:13">
      <c r="A19" s="23" t="s">
        <v>463</v>
      </c>
      <c r="B19" s="23"/>
      <c r="C19" s="23"/>
      <c r="D19" s="123" t="s">
        <v>2600</v>
      </c>
      <c r="E19" s="132"/>
      <c r="F19" s="132"/>
      <c r="H19" s="23"/>
      <c r="I19" s="22"/>
      <c r="J19" s="22"/>
      <c r="K19" s="22"/>
      <c r="L19" s="22"/>
      <c r="M19" s="22"/>
    </row>
    <row r="20" spans="1:13">
      <c r="A20" s="23" t="s">
        <v>464</v>
      </c>
      <c r="B20" s="23"/>
      <c r="C20" s="23"/>
      <c r="D20" s="123" t="s">
        <v>2606</v>
      </c>
      <c r="E20" s="132"/>
      <c r="F20" s="132"/>
      <c r="H20" s="23"/>
      <c r="I20" s="22"/>
      <c r="J20" s="22"/>
      <c r="K20" s="22"/>
      <c r="L20" s="22"/>
      <c r="M20" s="22"/>
    </row>
    <row r="21" spans="1:13">
      <c r="A21" s="23" t="s">
        <v>465</v>
      </c>
      <c r="B21" s="23"/>
      <c r="C21" s="23"/>
      <c r="D21" s="123" t="s">
        <v>2602</v>
      </c>
      <c r="E21" s="132"/>
      <c r="F21" s="132"/>
      <c r="H21" s="23"/>
      <c r="I21" s="22"/>
      <c r="J21" s="22"/>
      <c r="K21" s="22"/>
      <c r="L21" s="22"/>
      <c r="M21" s="22"/>
    </row>
    <row r="22" spans="1:13">
      <c r="A22" s="23" t="s">
        <v>466</v>
      </c>
      <c r="B22" s="23"/>
      <c r="C22" s="23"/>
      <c r="D22" s="123" t="s">
        <v>2612</v>
      </c>
      <c r="E22" s="128">
        <f>E19-E20+E21</f>
        <v>0</v>
      </c>
      <c r="F22" s="128">
        <f>F19-F20+F21</f>
        <v>0</v>
      </c>
      <c r="H22" s="23"/>
      <c r="I22" s="22"/>
      <c r="J22" s="22"/>
      <c r="K22" s="22"/>
      <c r="L22" s="22"/>
      <c r="M22" s="22"/>
    </row>
    <row r="23" spans="1:13">
      <c r="A23" s="23" t="s">
        <v>467</v>
      </c>
      <c r="B23" s="23"/>
      <c r="C23" s="23"/>
      <c r="D23" s="123" t="s">
        <v>2578</v>
      </c>
      <c r="E23" s="128">
        <f>E18+E22</f>
        <v>0</v>
      </c>
      <c r="F23" s="128">
        <f>F18+F22</f>
        <v>0</v>
      </c>
      <c r="G23" s="60" t="s">
        <v>1881</v>
      </c>
      <c r="H23" s="23"/>
      <c r="I23" s="22"/>
      <c r="J23" s="22"/>
      <c r="K23" s="22"/>
      <c r="L23" s="22"/>
      <c r="M23" s="22"/>
    </row>
    <row r="24" spans="1:13" hidden="1">
      <c r="A24" s="23"/>
      <c r="B24" s="23"/>
      <c r="C24" s="23" t="s">
        <v>439</v>
      </c>
      <c r="D24" s="22"/>
      <c r="E24" s="22"/>
      <c r="F24" s="22"/>
      <c r="G24" s="22"/>
      <c r="H24" s="23"/>
      <c r="I24" s="22"/>
      <c r="J24" s="22"/>
      <c r="K24" s="22"/>
      <c r="L24" s="22"/>
      <c r="M24" s="22"/>
    </row>
    <row r="25" spans="1:13" hidden="1">
      <c r="A25" s="23"/>
      <c r="B25" s="23"/>
      <c r="C25" s="23" t="s">
        <v>459</v>
      </c>
      <c r="D25" s="23"/>
      <c r="E25" s="23"/>
      <c r="F25" s="23"/>
      <c r="G25" s="23"/>
      <c r="H25" s="23" t="s">
        <v>460</v>
      </c>
      <c r="I25" s="22"/>
      <c r="J25" s="22"/>
      <c r="K25" s="22"/>
      <c r="L25" s="22"/>
      <c r="M25" s="22"/>
    </row>
    <row r="26" spans="1:13" hidden="1">
      <c r="A26" s="22"/>
      <c r="B26" s="22"/>
      <c r="C26" s="22"/>
      <c r="D26" s="22"/>
      <c r="E26" s="22"/>
      <c r="F26" s="22"/>
      <c r="G26" s="22"/>
      <c r="H26" s="22"/>
      <c r="I26" s="22"/>
      <c r="J26" s="22"/>
      <c r="K26" s="22"/>
      <c r="L26" s="22"/>
    </row>
    <row r="27" spans="1:13" hidden="1">
      <c r="A27" s="22"/>
      <c r="B27" s="22"/>
      <c r="C27" s="22"/>
      <c r="D27" s="22"/>
      <c r="E27" s="22"/>
      <c r="F27" s="22"/>
      <c r="G27" s="22"/>
      <c r="H27" s="22"/>
      <c r="I27" s="22"/>
      <c r="J27" s="22"/>
      <c r="K27" s="22"/>
      <c r="L27" s="22"/>
    </row>
    <row r="28" spans="1:13" hidden="1">
      <c r="A28" s="22"/>
      <c r="B28" s="22"/>
      <c r="C28" s="22"/>
      <c r="D28" s="22"/>
      <c r="E28" s="22"/>
      <c r="F28" s="22"/>
      <c r="G28" s="22"/>
      <c r="H28" s="22"/>
      <c r="I28" s="22"/>
      <c r="J28" s="22"/>
      <c r="K28" s="22"/>
      <c r="L28" s="22"/>
    </row>
    <row r="29" spans="1:13" ht="30" customHeight="1">
      <c r="A29" s="23"/>
      <c r="B29" s="23" t="b">
        <v>1</v>
      </c>
      <c r="C29" s="51" t="s">
        <v>1098</v>
      </c>
      <c r="D29" s="23"/>
      <c r="E29" s="23"/>
      <c r="F29" s="23"/>
      <c r="G29" s="23"/>
      <c r="H29" s="23"/>
      <c r="I29" s="23"/>
      <c r="J29" s="23"/>
      <c r="K29" s="23"/>
      <c r="L29" s="23"/>
    </row>
    <row r="30" spans="1:13" hidden="1">
      <c r="A30" s="23"/>
      <c r="B30" s="23"/>
      <c r="C30" s="23"/>
      <c r="D30" s="23"/>
      <c r="E30" s="23" t="s">
        <v>468</v>
      </c>
      <c r="F30" s="23" t="s">
        <v>469</v>
      </c>
      <c r="G30" s="23" t="s">
        <v>470</v>
      </c>
      <c r="H30" s="23" t="s">
        <v>471</v>
      </c>
      <c r="I30" s="23" t="s">
        <v>472</v>
      </c>
      <c r="J30" s="23" t="s">
        <v>467</v>
      </c>
      <c r="K30" s="23"/>
      <c r="L30" s="23"/>
    </row>
    <row r="31" spans="1:13" hidden="1">
      <c r="A31" s="23"/>
      <c r="B31" s="23"/>
      <c r="C31" s="23"/>
      <c r="D31" s="23" t="s">
        <v>473</v>
      </c>
      <c r="E31" s="23"/>
      <c r="F31" s="23"/>
      <c r="G31" s="23"/>
      <c r="H31" s="23"/>
      <c r="I31" s="23"/>
      <c r="J31" s="23"/>
      <c r="K31" s="23"/>
      <c r="L31" s="23"/>
    </row>
    <row r="32" spans="1:13">
      <c r="A32" s="23"/>
      <c r="B32" s="23"/>
      <c r="C32" s="23" t="s">
        <v>437</v>
      </c>
      <c r="D32" s="23" t="s">
        <v>474</v>
      </c>
      <c r="E32" s="23"/>
      <c r="F32" s="23"/>
      <c r="G32" s="23"/>
      <c r="H32" s="23"/>
      <c r="I32" s="23"/>
      <c r="J32" s="23"/>
      <c r="K32" s="23" t="s">
        <v>439</v>
      </c>
      <c r="L32" s="23" t="s">
        <v>440</v>
      </c>
    </row>
    <row r="33" spans="1:12" ht="24.95" customHeight="1">
      <c r="A33" s="23"/>
      <c r="B33" s="23"/>
      <c r="C33" s="23" t="s">
        <v>461</v>
      </c>
      <c r="D33" s="137" t="s">
        <v>2609</v>
      </c>
      <c r="E33" s="135"/>
      <c r="F33" s="135"/>
      <c r="G33" s="135"/>
      <c r="H33" s="135"/>
      <c r="I33" s="135"/>
      <c r="J33" s="135"/>
      <c r="K33" s="23"/>
      <c r="L33" s="23"/>
    </row>
    <row r="34" spans="1:12" ht="25.5">
      <c r="A34" s="23"/>
      <c r="B34" s="23"/>
      <c r="C34" s="33" t="s">
        <v>438</v>
      </c>
      <c r="D34" s="75" t="s">
        <v>1891</v>
      </c>
      <c r="E34" s="75" t="s">
        <v>2575</v>
      </c>
      <c r="F34" s="75" t="s">
        <v>2600</v>
      </c>
      <c r="G34" s="75" t="s">
        <v>2601</v>
      </c>
      <c r="H34" s="75" t="s">
        <v>2602</v>
      </c>
      <c r="I34" s="75" t="s">
        <v>2578</v>
      </c>
      <c r="J34" s="75" t="s">
        <v>1891</v>
      </c>
      <c r="K34" s="22"/>
      <c r="L34" s="23"/>
    </row>
    <row r="35" spans="1:12" ht="24.95" customHeight="1">
      <c r="A35" s="26"/>
      <c r="B35" s="26"/>
      <c r="C35" s="34" t="s">
        <v>442</v>
      </c>
      <c r="D35" s="25"/>
      <c r="E35" s="27" t="str">
        <f t="shared" ref="E35:J35" si="0">TEXT(DATE(MID(E37,7,4),MID(E37,4,2),MID(E37,1,2)),"dd/MM/yyyy")&amp;" - "&amp;TEXT(DATE(MID(E38,7,4),MID(E38,4,2),MID(E38,1,2)),"dd/MM/yyyy")</f>
        <v>01/01/2021 - 30/06/2021</v>
      </c>
      <c r="F35" s="27" t="str">
        <f t="shared" si="0"/>
        <v>01/01/2021 - 30/06/2021</v>
      </c>
      <c r="G35" s="27" t="str">
        <f t="shared" si="0"/>
        <v>01/01/2021 - 30/06/2021</v>
      </c>
      <c r="H35" s="27" t="str">
        <f t="shared" si="0"/>
        <v>01/01/2021 - 30/06/2021</v>
      </c>
      <c r="I35" s="27" t="str">
        <f t="shared" si="0"/>
        <v>01/01/2021 - 30/06/2021</v>
      </c>
      <c r="J35" s="27" t="str">
        <f t="shared" si="0"/>
        <v>01/01/2021 - 30/06/2021</v>
      </c>
      <c r="K35" s="28"/>
      <c r="L35" s="26"/>
    </row>
    <row r="36" spans="1:12" ht="24.95" customHeight="1">
      <c r="A36" s="26"/>
      <c r="B36" s="26"/>
      <c r="C36" s="34" t="s">
        <v>443</v>
      </c>
      <c r="D36" s="25"/>
      <c r="E36" s="27" t="str">
        <f>StartUp!$E$8</f>
        <v>JOD</v>
      </c>
      <c r="F36" s="27" t="str">
        <f>StartUp!$E$8</f>
        <v>JOD</v>
      </c>
      <c r="G36" s="27" t="str">
        <f>StartUp!$E$8</f>
        <v>JOD</v>
      </c>
      <c r="H36" s="27" t="str">
        <f>StartUp!$E$8</f>
        <v>JOD</v>
      </c>
      <c r="I36" s="27" t="str">
        <f>StartUp!$E$8</f>
        <v>JOD</v>
      </c>
      <c r="J36" s="27" t="str">
        <f>StartUp!$E$8</f>
        <v>JOD</v>
      </c>
      <c r="K36" s="28"/>
      <c r="L36" s="26"/>
    </row>
    <row r="37" spans="1:12" ht="24.95" hidden="1" customHeight="1">
      <c r="A37" s="26"/>
      <c r="B37" s="26"/>
      <c r="C37" s="34" t="s">
        <v>444</v>
      </c>
      <c r="D37" s="29"/>
      <c r="E37" s="30" t="s">
        <v>1808</v>
      </c>
      <c r="F37" s="30" t="s">
        <v>1808</v>
      </c>
      <c r="G37" s="30" t="s">
        <v>1808</v>
      </c>
      <c r="H37" s="30" t="s">
        <v>1808</v>
      </c>
      <c r="I37" s="30" t="s">
        <v>1808</v>
      </c>
      <c r="J37" s="30" t="s">
        <v>1808</v>
      </c>
      <c r="K37" s="28"/>
      <c r="L37" s="26"/>
    </row>
    <row r="38" spans="1:12" ht="24.95" hidden="1" customHeight="1">
      <c r="A38" s="26"/>
      <c r="B38" s="26"/>
      <c r="C38" s="34" t="s">
        <v>445</v>
      </c>
      <c r="D38" s="29"/>
      <c r="E38" s="30" t="s">
        <v>1769</v>
      </c>
      <c r="F38" s="30" t="s">
        <v>1769</v>
      </c>
      <c r="G38" s="30" t="s">
        <v>1769</v>
      </c>
      <c r="H38" s="30" t="s">
        <v>1769</v>
      </c>
      <c r="I38" s="30" t="s">
        <v>1769</v>
      </c>
      <c r="J38" s="30" t="s">
        <v>1769</v>
      </c>
      <c r="K38" s="28"/>
      <c r="L38" s="26"/>
    </row>
    <row r="39" spans="1:12">
      <c r="A39" s="23"/>
      <c r="B39" s="23"/>
      <c r="C39" s="23" t="s">
        <v>439</v>
      </c>
      <c r="D39" s="138" t="s">
        <v>2610</v>
      </c>
      <c r="E39" s="22"/>
      <c r="F39" s="22"/>
      <c r="G39" s="22"/>
      <c r="H39" s="22"/>
      <c r="I39" s="22"/>
      <c r="J39" s="22"/>
      <c r="K39" s="22"/>
      <c r="L39" s="23"/>
    </row>
    <row r="40" spans="1:12">
      <c r="A40" s="23"/>
      <c r="B40" s="23"/>
      <c r="C40" s="33"/>
      <c r="D40" s="136"/>
      <c r="E40" s="132"/>
      <c r="F40" s="132"/>
      <c r="G40" s="132"/>
      <c r="H40" s="132"/>
      <c r="I40" s="128">
        <f>E40+F40-G40+H40</f>
        <v>0</v>
      </c>
      <c r="J40" s="132"/>
      <c r="L40" s="23"/>
    </row>
    <row r="41" spans="1:12" hidden="1">
      <c r="A41" s="23"/>
      <c r="B41" s="23"/>
      <c r="C41" s="23" t="s">
        <v>439</v>
      </c>
      <c r="D41" s="22"/>
      <c r="E41" s="22"/>
      <c r="F41" s="22"/>
      <c r="G41" s="22"/>
      <c r="H41" s="22"/>
      <c r="I41" s="22"/>
      <c r="J41" s="22"/>
      <c r="K41" s="22"/>
      <c r="L41" s="23"/>
    </row>
    <row r="42" spans="1:12" hidden="1">
      <c r="A42" s="23"/>
      <c r="B42" s="23"/>
      <c r="C42" s="23" t="s">
        <v>459</v>
      </c>
      <c r="D42" s="23"/>
      <c r="E42" s="23"/>
      <c r="F42" s="23"/>
      <c r="G42" s="23"/>
      <c r="H42" s="23"/>
      <c r="I42" s="23"/>
      <c r="J42" s="23"/>
      <c r="K42" s="23"/>
      <c r="L42" s="23" t="s">
        <v>460</v>
      </c>
    </row>
    <row r="43" spans="1:12" hidden="1">
      <c r="A43" s="22"/>
      <c r="B43" s="22"/>
      <c r="C43" s="22"/>
      <c r="D43" s="22"/>
      <c r="E43" s="22"/>
      <c r="F43" s="22"/>
      <c r="G43" s="22"/>
      <c r="H43" s="22"/>
      <c r="I43" s="22"/>
      <c r="J43" s="22"/>
      <c r="K43" s="22"/>
      <c r="L43" s="22"/>
    </row>
    <row r="44" spans="1:12" hidden="1">
      <c r="A44" s="22"/>
      <c r="B44" s="22"/>
      <c r="C44" s="22"/>
      <c r="D44" s="22"/>
      <c r="E44" s="22"/>
      <c r="F44" s="22"/>
      <c r="G44" s="22"/>
      <c r="H44" s="22"/>
      <c r="I44" s="22"/>
      <c r="J44" s="22"/>
      <c r="K44" s="22"/>
      <c r="L44" s="22"/>
    </row>
    <row r="45" spans="1:12" ht="24.95" customHeight="1">
      <c r="A45" s="23"/>
      <c r="B45" s="23" t="b">
        <v>1</v>
      </c>
      <c r="C45" s="51" t="s">
        <v>1716</v>
      </c>
      <c r="D45" s="23"/>
      <c r="E45" s="23"/>
      <c r="F45" s="23"/>
      <c r="G45" s="23"/>
      <c r="H45" s="23"/>
      <c r="I45" s="23"/>
      <c r="J45" s="23"/>
      <c r="K45" s="23"/>
      <c r="L45" s="23"/>
    </row>
    <row r="46" spans="1:12" hidden="1">
      <c r="A46" s="23"/>
      <c r="B46" s="23"/>
      <c r="C46" s="23"/>
      <c r="D46" s="23"/>
      <c r="E46" s="23" t="s">
        <v>468</v>
      </c>
      <c r="F46" s="23" t="s">
        <v>469</v>
      </c>
      <c r="G46" s="23" t="s">
        <v>470</v>
      </c>
      <c r="H46" s="23" t="s">
        <v>471</v>
      </c>
      <c r="I46" s="23" t="s">
        <v>472</v>
      </c>
      <c r="J46" s="23" t="s">
        <v>467</v>
      </c>
      <c r="K46" s="23"/>
      <c r="L46" s="23"/>
    </row>
    <row r="47" spans="1:12" hidden="1">
      <c r="A47" s="23"/>
      <c r="B47" s="23"/>
      <c r="C47" s="23"/>
      <c r="D47" s="23" t="s">
        <v>473</v>
      </c>
      <c r="E47" s="23" t="s">
        <v>1720</v>
      </c>
      <c r="F47" s="23" t="s">
        <v>1720</v>
      </c>
      <c r="G47" s="23" t="s">
        <v>1720</v>
      </c>
      <c r="H47" s="23" t="s">
        <v>1720</v>
      </c>
      <c r="I47" s="23" t="s">
        <v>1720</v>
      </c>
      <c r="J47" s="23" t="s">
        <v>1720</v>
      </c>
      <c r="K47" s="23"/>
      <c r="L47" s="23"/>
    </row>
    <row r="48" spans="1:12">
      <c r="A48" s="23"/>
      <c r="B48" s="23"/>
      <c r="C48" s="23" t="s">
        <v>437</v>
      </c>
      <c r="D48" s="23" t="s">
        <v>474</v>
      </c>
      <c r="E48" s="23"/>
      <c r="F48" s="23"/>
      <c r="G48" s="23"/>
      <c r="H48" s="23"/>
      <c r="I48" s="23"/>
      <c r="J48" s="23"/>
      <c r="K48" s="23" t="s">
        <v>439</v>
      </c>
      <c r="L48" s="23" t="s">
        <v>440</v>
      </c>
    </row>
    <row r="49" spans="1:12" ht="24.95" customHeight="1">
      <c r="A49" s="23"/>
      <c r="B49" s="23"/>
      <c r="C49" s="23" t="s">
        <v>461</v>
      </c>
      <c r="D49" s="137" t="s">
        <v>2609</v>
      </c>
      <c r="E49" s="135"/>
      <c r="F49" s="135"/>
      <c r="G49" s="135"/>
      <c r="H49" s="135"/>
      <c r="I49" s="135"/>
      <c r="J49" s="135"/>
      <c r="K49" s="23"/>
      <c r="L49" s="23"/>
    </row>
    <row r="50" spans="1:12" ht="25.5">
      <c r="A50" s="23"/>
      <c r="B50" s="23"/>
      <c r="C50" s="33" t="s">
        <v>438</v>
      </c>
      <c r="D50" s="75" t="s">
        <v>1891</v>
      </c>
      <c r="E50" s="75" t="s">
        <v>2575</v>
      </c>
      <c r="F50" s="75" t="s">
        <v>2600</v>
      </c>
      <c r="G50" s="75" t="s">
        <v>2601</v>
      </c>
      <c r="H50" s="75" t="s">
        <v>2602</v>
      </c>
      <c r="I50" s="75" t="s">
        <v>2578</v>
      </c>
      <c r="J50" s="75" t="s">
        <v>1891</v>
      </c>
      <c r="K50" s="22"/>
      <c r="L50" s="23"/>
    </row>
    <row r="51" spans="1:12" ht="24.95" customHeight="1">
      <c r="A51" s="26"/>
      <c r="B51" s="26"/>
      <c r="C51" s="34" t="s">
        <v>442</v>
      </c>
      <c r="D51" s="25"/>
      <c r="E51" s="27" t="str">
        <f t="shared" ref="E51:J51" si="1">TEXT(DATE(MID(E54,7,4),MID(E54,4,2),MID(E54,1,2)),"dd/MM/yyyy")&amp;" - "&amp;TEXT(DATE(MID(E55,7,4),MID(E55,4,2),MID(E55,1,2)),"dd/MM/yyyy")</f>
        <v>01/01/2020 - 31/12/2020</v>
      </c>
      <c r="F51" s="27" t="str">
        <f t="shared" si="1"/>
        <v>01/01/2020 - 31/12/2020</v>
      </c>
      <c r="G51" s="27" t="str">
        <f t="shared" si="1"/>
        <v>01/01/2020 - 31/12/2020</v>
      </c>
      <c r="H51" s="27" t="str">
        <f t="shared" si="1"/>
        <v>01/01/2020 - 31/12/2020</v>
      </c>
      <c r="I51" s="27" t="str">
        <f t="shared" si="1"/>
        <v>01/01/2020 - 31/12/2020</v>
      </c>
      <c r="J51" s="27" t="str">
        <f t="shared" si="1"/>
        <v>01/01/2020 - 31/12/2020</v>
      </c>
      <c r="K51" s="28"/>
      <c r="L51" s="26"/>
    </row>
    <row r="52" spans="1:12" ht="24.95" customHeight="1">
      <c r="A52" s="26"/>
      <c r="B52" s="26"/>
      <c r="C52" s="34" t="s">
        <v>443</v>
      </c>
      <c r="D52" s="25"/>
      <c r="E52" s="27" t="str">
        <f>StartUp!$E$8</f>
        <v>JOD</v>
      </c>
      <c r="F52" s="27" t="str">
        <f>StartUp!$E$8</f>
        <v>JOD</v>
      </c>
      <c r="G52" s="27" t="str">
        <f>StartUp!$E$8</f>
        <v>JOD</v>
      </c>
      <c r="H52" s="27" t="str">
        <f>StartUp!$E$8</f>
        <v>JOD</v>
      </c>
      <c r="I52" s="27" t="str">
        <f>StartUp!$E$8</f>
        <v>JOD</v>
      </c>
      <c r="J52" s="27" t="str">
        <f>StartUp!$E$8</f>
        <v>JOD</v>
      </c>
      <c r="K52" s="28"/>
      <c r="L52" s="26"/>
    </row>
    <row r="53" spans="1:12" ht="24.95" customHeight="1">
      <c r="A53" s="26"/>
      <c r="B53" s="26" t="s">
        <v>1719</v>
      </c>
      <c r="C53" s="34" t="s">
        <v>474</v>
      </c>
      <c r="D53" s="130"/>
      <c r="E53" s="72" t="s">
        <v>1836</v>
      </c>
      <c r="F53" s="72" t="s">
        <v>1836</v>
      </c>
      <c r="G53" s="72" t="s">
        <v>1836</v>
      </c>
      <c r="H53" s="72" t="s">
        <v>1836</v>
      </c>
      <c r="I53" s="72" t="s">
        <v>1836</v>
      </c>
      <c r="J53" s="72" t="s">
        <v>1836</v>
      </c>
      <c r="K53" s="28"/>
      <c r="L53" s="26"/>
    </row>
    <row r="54" spans="1:12" ht="24.95" hidden="1" customHeight="1">
      <c r="A54" s="26"/>
      <c r="B54" s="26"/>
      <c r="C54" s="34" t="s">
        <v>444</v>
      </c>
      <c r="D54" s="29"/>
      <c r="E54" s="30" t="s">
        <v>1834</v>
      </c>
      <c r="F54" s="30" t="s">
        <v>1834</v>
      </c>
      <c r="G54" s="30" t="s">
        <v>1834</v>
      </c>
      <c r="H54" s="30" t="s">
        <v>1834</v>
      </c>
      <c r="I54" s="30" t="s">
        <v>1834</v>
      </c>
      <c r="J54" s="30" t="s">
        <v>1834</v>
      </c>
      <c r="K54" s="28"/>
      <c r="L54" s="26"/>
    </row>
    <row r="55" spans="1:12" ht="24.95" hidden="1" customHeight="1">
      <c r="A55" s="26"/>
      <c r="B55" s="26"/>
      <c r="C55" s="34" t="s">
        <v>445</v>
      </c>
      <c r="D55" s="29"/>
      <c r="E55" s="30" t="s">
        <v>1835</v>
      </c>
      <c r="F55" s="30" t="s">
        <v>1835</v>
      </c>
      <c r="G55" s="30" t="s">
        <v>1835</v>
      </c>
      <c r="H55" s="30" t="s">
        <v>1835</v>
      </c>
      <c r="I55" s="30" t="s">
        <v>1835</v>
      </c>
      <c r="J55" s="30" t="s">
        <v>1835</v>
      </c>
      <c r="K55" s="28"/>
      <c r="L55" s="26"/>
    </row>
    <row r="56" spans="1:12">
      <c r="A56" s="23"/>
      <c r="B56" s="23"/>
      <c r="C56" s="23" t="s">
        <v>439</v>
      </c>
      <c r="D56" s="138" t="s">
        <v>2610</v>
      </c>
      <c r="E56" s="22"/>
      <c r="F56" s="22"/>
      <c r="G56" s="22"/>
      <c r="H56" s="22"/>
      <c r="I56" s="22"/>
      <c r="J56" s="22"/>
      <c r="K56" s="22"/>
      <c r="L56" s="23"/>
    </row>
    <row r="57" spans="1:12">
      <c r="A57" s="23"/>
      <c r="B57" s="23"/>
      <c r="C57" s="33"/>
      <c r="D57" s="136"/>
      <c r="E57" s="132"/>
      <c r="F57" s="132"/>
      <c r="G57" s="132"/>
      <c r="H57" s="132"/>
      <c r="I57" s="128">
        <f>E57+F57-G57+H57</f>
        <v>0</v>
      </c>
      <c r="J57" s="132"/>
      <c r="L57" s="23"/>
    </row>
    <row r="58" spans="1:12" hidden="1">
      <c r="A58" s="23"/>
      <c r="B58" s="23"/>
      <c r="C58" s="23" t="s">
        <v>439</v>
      </c>
      <c r="D58" s="22"/>
      <c r="E58" s="22"/>
      <c r="F58" s="22"/>
      <c r="G58" s="22"/>
      <c r="H58" s="22"/>
      <c r="I58" s="22"/>
      <c r="J58" s="22"/>
      <c r="K58" s="22"/>
      <c r="L58" s="23"/>
    </row>
    <row r="59" spans="1:12" hidden="1">
      <c r="A59" s="23"/>
      <c r="B59" s="23"/>
      <c r="C59" s="23" t="s">
        <v>459</v>
      </c>
      <c r="D59" s="23"/>
      <c r="E59" s="23"/>
      <c r="F59" s="23"/>
      <c r="G59" s="23"/>
      <c r="H59" s="23"/>
      <c r="I59" s="23"/>
      <c r="J59" s="23"/>
      <c r="K59" s="23"/>
      <c r="L59" s="23" t="s">
        <v>460</v>
      </c>
    </row>
    <row r="60" spans="1:12" hidden="1">
      <c r="A60" s="22"/>
      <c r="B60" s="22"/>
      <c r="C60" s="22"/>
      <c r="D60" s="22"/>
      <c r="E60" s="22"/>
      <c r="F60" s="22"/>
      <c r="G60" s="22"/>
      <c r="H60" s="22"/>
      <c r="I60" s="22"/>
      <c r="J60" s="22"/>
      <c r="K60" s="22"/>
      <c r="L60" s="22"/>
    </row>
    <row r="61" spans="1:12" hidden="1">
      <c r="A61" s="22"/>
      <c r="B61" s="22"/>
      <c r="C61" s="22"/>
      <c r="D61" s="22"/>
      <c r="E61" s="22"/>
      <c r="F61" s="22"/>
      <c r="G61" s="22"/>
      <c r="H61" s="22"/>
      <c r="I61" s="22"/>
      <c r="J61" s="22"/>
      <c r="K61" s="22"/>
      <c r="L61" s="22"/>
    </row>
    <row r="62" spans="1:12" hidden="1">
      <c r="A62" s="22"/>
      <c r="B62" s="22"/>
      <c r="C62" s="22"/>
      <c r="D62" s="22"/>
      <c r="E62" s="22"/>
      <c r="F62" s="22"/>
      <c r="G62" s="22"/>
      <c r="H62" s="22"/>
      <c r="I62" s="22"/>
      <c r="J62" s="22"/>
      <c r="K62" s="22"/>
      <c r="L62" s="22"/>
    </row>
    <row r="63" spans="1:12" ht="30" customHeight="1">
      <c r="A63" s="23"/>
      <c r="B63" s="23" t="b">
        <v>1</v>
      </c>
      <c r="C63" s="51" t="s">
        <v>1099</v>
      </c>
      <c r="D63" s="23"/>
      <c r="E63" s="23"/>
      <c r="F63" s="23"/>
      <c r="G63" s="23"/>
      <c r="H63" s="23"/>
      <c r="I63" s="23"/>
      <c r="J63" s="23"/>
      <c r="K63" s="23"/>
      <c r="L63" s="23"/>
    </row>
    <row r="64" spans="1:12" hidden="1">
      <c r="A64" s="23"/>
      <c r="B64" s="23"/>
      <c r="C64" s="23"/>
      <c r="D64" s="23"/>
      <c r="E64" s="23" t="s">
        <v>468</v>
      </c>
      <c r="F64" s="23" t="s">
        <v>469</v>
      </c>
      <c r="G64" s="23" t="s">
        <v>470</v>
      </c>
      <c r="H64" s="23" t="s">
        <v>471</v>
      </c>
      <c r="I64" s="23" t="s">
        <v>472</v>
      </c>
      <c r="J64" s="23" t="s">
        <v>467</v>
      </c>
      <c r="K64" s="23"/>
      <c r="L64" s="23"/>
    </row>
    <row r="65" spans="1:12" hidden="1">
      <c r="A65" s="23"/>
      <c r="B65" s="23"/>
      <c r="C65" s="23"/>
      <c r="D65" s="23"/>
      <c r="E65" s="23"/>
      <c r="F65" s="23"/>
      <c r="G65" s="23"/>
      <c r="H65" s="23"/>
      <c r="I65" s="23"/>
      <c r="J65" s="23"/>
      <c r="K65" s="23"/>
      <c r="L65" s="23"/>
    </row>
    <row r="66" spans="1:12">
      <c r="A66" s="23"/>
      <c r="B66" s="23"/>
      <c r="C66" s="23" t="s">
        <v>437</v>
      </c>
      <c r="D66" s="23" t="s">
        <v>441</v>
      </c>
      <c r="E66" s="23"/>
      <c r="F66" s="23"/>
      <c r="G66" s="23"/>
      <c r="H66" s="23"/>
      <c r="I66" s="23"/>
      <c r="J66" s="23"/>
      <c r="K66" s="23" t="s">
        <v>439</v>
      </c>
      <c r="L66" s="23" t="s">
        <v>440</v>
      </c>
    </row>
    <row r="67" spans="1:12" ht="25.5">
      <c r="A67" s="23"/>
      <c r="B67" s="23"/>
      <c r="C67" s="23" t="s">
        <v>438</v>
      </c>
      <c r="D67" s="75" t="s">
        <v>1891</v>
      </c>
      <c r="E67" s="75" t="s">
        <v>2575</v>
      </c>
      <c r="F67" s="75" t="s">
        <v>2600</v>
      </c>
      <c r="G67" s="75" t="s">
        <v>2601</v>
      </c>
      <c r="H67" s="75" t="s">
        <v>2602</v>
      </c>
      <c r="I67" s="75" t="s">
        <v>2578</v>
      </c>
      <c r="J67" s="75" t="s">
        <v>1891</v>
      </c>
      <c r="K67" s="22"/>
      <c r="L67" s="23"/>
    </row>
    <row r="68" spans="1:12" ht="24.95" customHeight="1">
      <c r="A68" s="26"/>
      <c r="B68" s="26"/>
      <c r="C68" s="26" t="s">
        <v>442</v>
      </c>
      <c r="D68" s="25"/>
      <c r="E68" s="27" t="str">
        <f t="shared" ref="E68:J68" si="2">TEXT(DATE(MID(E70,7,4),MID(E70,4,2),MID(E70,1,2)),"dd/MM/yyyy")&amp;" - "&amp;TEXT(DATE(MID(E71,7,4),MID(E71,4,2),MID(E71,1,2)),"dd/MM/yyyy")</f>
        <v>01/01/2021 - 30/06/2021</v>
      </c>
      <c r="F68" s="27" t="str">
        <f t="shared" si="2"/>
        <v>01/01/2021 - 30/06/2021</v>
      </c>
      <c r="G68" s="27" t="str">
        <f t="shared" si="2"/>
        <v>01/01/2021 - 30/06/2021</v>
      </c>
      <c r="H68" s="27" t="str">
        <f t="shared" si="2"/>
        <v>01/01/2021 - 30/06/2021</v>
      </c>
      <c r="I68" s="27" t="str">
        <f t="shared" si="2"/>
        <v>01/01/2021 - 30/06/2021</v>
      </c>
      <c r="J68" s="27" t="str">
        <f t="shared" si="2"/>
        <v>01/01/2021 - 30/06/2021</v>
      </c>
      <c r="K68" s="28"/>
      <c r="L68" s="26"/>
    </row>
    <row r="69" spans="1:12" ht="24.95" customHeight="1">
      <c r="A69" s="26"/>
      <c r="B69" s="26"/>
      <c r="C69" s="26" t="s">
        <v>443</v>
      </c>
      <c r="D69" s="25"/>
      <c r="E69" s="27" t="str">
        <f>StartUp!$E$8</f>
        <v>JOD</v>
      </c>
      <c r="F69" s="27" t="str">
        <f>StartUp!$E$8</f>
        <v>JOD</v>
      </c>
      <c r="G69" s="27" t="str">
        <f>StartUp!$E$8</f>
        <v>JOD</v>
      </c>
      <c r="H69" s="27" t="str">
        <f>StartUp!$E$8</f>
        <v>JOD</v>
      </c>
      <c r="I69" s="27" t="str">
        <f>StartUp!$E$8</f>
        <v>JOD</v>
      </c>
      <c r="J69" s="27" t="str">
        <f>StartUp!$E$8</f>
        <v>JOD</v>
      </c>
      <c r="K69" s="28"/>
      <c r="L69" s="26"/>
    </row>
    <row r="70" spans="1:12" ht="24.95" hidden="1" customHeight="1">
      <c r="A70" s="26"/>
      <c r="B70" s="26"/>
      <c r="C70" s="26" t="s">
        <v>444</v>
      </c>
      <c r="D70" s="29"/>
      <c r="E70" s="30" t="s">
        <v>1808</v>
      </c>
      <c r="F70" s="30" t="s">
        <v>1808</v>
      </c>
      <c r="G70" s="30" t="s">
        <v>1808</v>
      </c>
      <c r="H70" s="30" t="s">
        <v>1808</v>
      </c>
      <c r="I70" s="30" t="s">
        <v>1808</v>
      </c>
      <c r="J70" s="30" t="s">
        <v>1808</v>
      </c>
      <c r="K70" s="28"/>
      <c r="L70" s="26"/>
    </row>
    <row r="71" spans="1:12" ht="24.95" hidden="1" customHeight="1">
      <c r="A71" s="26"/>
      <c r="B71" s="26"/>
      <c r="C71" s="26" t="s">
        <v>445</v>
      </c>
      <c r="D71" s="29"/>
      <c r="E71" s="30" t="s">
        <v>1769</v>
      </c>
      <c r="F71" s="30" t="s">
        <v>1769</v>
      </c>
      <c r="G71" s="30" t="s">
        <v>1769</v>
      </c>
      <c r="H71" s="30" t="s">
        <v>1769</v>
      </c>
      <c r="I71" s="30" t="s">
        <v>1769</v>
      </c>
      <c r="J71" s="30" t="s">
        <v>1769</v>
      </c>
      <c r="K71" s="28"/>
      <c r="L71" s="26"/>
    </row>
    <row r="72" spans="1:12">
      <c r="A72" s="23"/>
      <c r="B72" s="23"/>
      <c r="C72" s="23" t="s">
        <v>439</v>
      </c>
      <c r="D72" s="22"/>
      <c r="E72" s="22"/>
      <c r="F72" s="22"/>
      <c r="G72" s="22"/>
      <c r="H72" s="22"/>
      <c r="I72" s="22"/>
      <c r="J72" s="22"/>
      <c r="K72" s="22"/>
      <c r="L72" s="23"/>
    </row>
    <row r="73" spans="1:12">
      <c r="A73" s="23"/>
      <c r="B73" s="23"/>
      <c r="C73" s="33"/>
      <c r="D73" s="139" t="s">
        <v>1908</v>
      </c>
      <c r="E73" s="128">
        <f t="shared" ref="E73:J73" si="3">SUM(E39:E41)</f>
        <v>0</v>
      </c>
      <c r="F73" s="128">
        <f t="shared" si="3"/>
        <v>0</v>
      </c>
      <c r="G73" s="128">
        <f t="shared" si="3"/>
        <v>0</v>
      </c>
      <c r="H73" s="128">
        <f t="shared" si="3"/>
        <v>0</v>
      </c>
      <c r="I73" s="128">
        <f t="shared" si="3"/>
        <v>0</v>
      </c>
      <c r="J73" s="128">
        <f t="shared" si="3"/>
        <v>0</v>
      </c>
      <c r="L73" s="23"/>
    </row>
    <row r="74" spans="1:12" hidden="1">
      <c r="A74" s="23"/>
      <c r="B74" s="23"/>
      <c r="C74" s="23" t="s">
        <v>439</v>
      </c>
      <c r="D74" s="22"/>
      <c r="E74" s="22"/>
      <c r="F74" s="22"/>
      <c r="G74" s="22"/>
      <c r="H74" s="22"/>
      <c r="I74" s="22"/>
      <c r="J74" s="22"/>
      <c r="K74" s="22"/>
      <c r="L74" s="23"/>
    </row>
    <row r="75" spans="1:12" hidden="1">
      <c r="A75" s="23"/>
      <c r="B75" s="23"/>
      <c r="C75" s="23" t="s">
        <v>459</v>
      </c>
      <c r="D75" s="23"/>
      <c r="E75" s="23"/>
      <c r="F75" s="23"/>
      <c r="G75" s="23"/>
      <c r="H75" s="23"/>
      <c r="I75" s="23"/>
      <c r="J75" s="23"/>
      <c r="K75" s="23"/>
      <c r="L75" s="23" t="s">
        <v>460</v>
      </c>
    </row>
    <row r="76" spans="1:12" hidden="1">
      <c r="A76" s="22"/>
      <c r="B76" s="22"/>
      <c r="C76" s="22"/>
      <c r="D76" s="22"/>
      <c r="E76" s="22"/>
      <c r="F76" s="22"/>
      <c r="G76" s="22"/>
      <c r="H76" s="22"/>
      <c r="I76" s="22"/>
      <c r="J76" s="22"/>
      <c r="K76" s="22"/>
      <c r="L76" s="22"/>
    </row>
    <row r="77" spans="1:12" hidden="1">
      <c r="A77" s="22"/>
      <c r="B77" s="22"/>
      <c r="C77" s="22"/>
      <c r="D77" s="22"/>
      <c r="E77" s="22"/>
      <c r="F77" s="22"/>
      <c r="G77" s="22"/>
      <c r="H77" s="22"/>
      <c r="I77" s="22"/>
      <c r="J77" s="22"/>
      <c r="K77" s="22"/>
      <c r="L77" s="22"/>
    </row>
    <row r="78" spans="1:12" ht="24.95" customHeight="1">
      <c r="A78" s="23"/>
      <c r="B78" s="23" t="b">
        <v>1</v>
      </c>
      <c r="C78" s="51" t="s">
        <v>1715</v>
      </c>
      <c r="D78" s="23"/>
      <c r="E78" s="23"/>
      <c r="F78" s="23"/>
      <c r="G78" s="23"/>
      <c r="H78" s="23"/>
      <c r="I78" s="23"/>
      <c r="J78" s="23"/>
      <c r="K78" s="23"/>
      <c r="L78" s="23"/>
    </row>
    <row r="79" spans="1:12" hidden="1">
      <c r="A79" s="23"/>
      <c r="B79" s="23"/>
      <c r="C79" s="23"/>
      <c r="D79" s="23"/>
      <c r="E79" s="23" t="s">
        <v>468</v>
      </c>
      <c r="F79" s="23" t="s">
        <v>469</v>
      </c>
      <c r="G79" s="23" t="s">
        <v>470</v>
      </c>
      <c r="H79" s="23" t="s">
        <v>471</v>
      </c>
      <c r="I79" s="23" t="s">
        <v>472</v>
      </c>
      <c r="J79" s="23" t="s">
        <v>467</v>
      </c>
      <c r="K79" s="23"/>
      <c r="L79" s="23"/>
    </row>
    <row r="80" spans="1:12" hidden="1">
      <c r="A80" s="23"/>
      <c r="B80" s="23"/>
      <c r="C80" s="23"/>
      <c r="D80" s="23"/>
      <c r="E80" s="23" t="s">
        <v>1720</v>
      </c>
      <c r="F80" s="23" t="s">
        <v>1720</v>
      </c>
      <c r="G80" s="23" t="s">
        <v>1720</v>
      </c>
      <c r="H80" s="23" t="s">
        <v>1720</v>
      </c>
      <c r="I80" s="23" t="s">
        <v>1720</v>
      </c>
      <c r="J80" s="23" t="s">
        <v>1720</v>
      </c>
      <c r="K80" s="23"/>
      <c r="L80" s="23"/>
    </row>
    <row r="81" spans="1:13">
      <c r="A81" s="23"/>
      <c r="B81" s="23"/>
      <c r="C81" s="23" t="s">
        <v>437</v>
      </c>
      <c r="D81" s="23" t="s">
        <v>441</v>
      </c>
      <c r="E81" s="23"/>
      <c r="F81" s="23"/>
      <c r="G81" s="23"/>
      <c r="H81" s="23"/>
      <c r="I81" s="23"/>
      <c r="J81" s="23"/>
      <c r="K81" s="23" t="s">
        <v>439</v>
      </c>
      <c r="L81" s="23" t="s">
        <v>440</v>
      </c>
    </row>
    <row r="82" spans="1:13" ht="25.5">
      <c r="A82" s="23"/>
      <c r="B82" s="23"/>
      <c r="C82" s="23" t="s">
        <v>438</v>
      </c>
      <c r="D82" s="75" t="s">
        <v>1891</v>
      </c>
      <c r="E82" s="75" t="s">
        <v>2575</v>
      </c>
      <c r="F82" s="75" t="s">
        <v>2600</v>
      </c>
      <c r="G82" s="75" t="s">
        <v>2601</v>
      </c>
      <c r="H82" s="75" t="s">
        <v>2602</v>
      </c>
      <c r="I82" s="75" t="s">
        <v>2578</v>
      </c>
      <c r="J82" s="75" t="s">
        <v>1891</v>
      </c>
      <c r="K82" s="22"/>
      <c r="L82" s="23"/>
    </row>
    <row r="83" spans="1:13" ht="24.95" customHeight="1">
      <c r="A83" s="26"/>
      <c r="B83" s="26"/>
      <c r="C83" s="26" t="s">
        <v>442</v>
      </c>
      <c r="D83" s="25"/>
      <c r="E83" s="27" t="str">
        <f t="shared" ref="E83:J83" si="4">TEXT(DATE(MID(E86,7,4),MID(E86,4,2),MID(E86,1,2)),"dd/MM/yyyy")&amp;" - "&amp;TEXT(DATE(MID(E87,7,4),MID(E87,4,2),MID(E87,1,2)),"dd/MM/yyyy")</f>
        <v>01/01/2020 - 31/12/2020</v>
      </c>
      <c r="F83" s="27" t="str">
        <f t="shared" si="4"/>
        <v>01/01/2020 - 31/12/2020</v>
      </c>
      <c r="G83" s="27" t="str">
        <f t="shared" si="4"/>
        <v>01/01/2020 - 31/12/2020</v>
      </c>
      <c r="H83" s="27" t="str">
        <f t="shared" si="4"/>
        <v>01/01/2020 - 31/12/2020</v>
      </c>
      <c r="I83" s="27" t="str">
        <f t="shared" si="4"/>
        <v>01/01/2020 - 31/12/2020</v>
      </c>
      <c r="J83" s="27" t="str">
        <f t="shared" si="4"/>
        <v>01/01/2020 - 31/12/2020</v>
      </c>
      <c r="K83" s="28"/>
      <c r="L83" s="26"/>
    </row>
    <row r="84" spans="1:13" ht="24.95" customHeight="1">
      <c r="A84" s="26"/>
      <c r="B84" s="26"/>
      <c r="C84" s="26" t="s">
        <v>443</v>
      </c>
      <c r="D84" s="25"/>
      <c r="E84" s="27" t="str">
        <f>StartUp!$E$8</f>
        <v>JOD</v>
      </c>
      <c r="F84" s="27" t="str">
        <f>StartUp!$E$8</f>
        <v>JOD</v>
      </c>
      <c r="G84" s="27" t="str">
        <f>StartUp!$E$8</f>
        <v>JOD</v>
      </c>
      <c r="H84" s="27" t="str">
        <f>StartUp!$E$8</f>
        <v>JOD</v>
      </c>
      <c r="I84" s="27" t="str">
        <f>StartUp!$E$8</f>
        <v>JOD</v>
      </c>
      <c r="J84" s="27" t="str">
        <f>StartUp!$E$8</f>
        <v>JOD</v>
      </c>
      <c r="K84" s="28"/>
      <c r="L84" s="26"/>
    </row>
    <row r="85" spans="1:13" ht="24.95" customHeight="1">
      <c r="A85" s="26"/>
      <c r="B85" s="26" t="s">
        <v>1719</v>
      </c>
      <c r="C85" s="26" t="s">
        <v>474</v>
      </c>
      <c r="D85" s="130"/>
      <c r="E85" s="72" t="s">
        <v>1836</v>
      </c>
      <c r="F85" s="72" t="s">
        <v>1836</v>
      </c>
      <c r="G85" s="72" t="s">
        <v>1836</v>
      </c>
      <c r="H85" s="72" t="s">
        <v>1836</v>
      </c>
      <c r="I85" s="72" t="s">
        <v>1836</v>
      </c>
      <c r="J85" s="72" t="s">
        <v>1836</v>
      </c>
      <c r="K85" s="28"/>
      <c r="L85" s="26"/>
    </row>
    <row r="86" spans="1:13" ht="24.95" hidden="1" customHeight="1">
      <c r="A86" s="26"/>
      <c r="B86" s="26"/>
      <c r="C86" s="26" t="s">
        <v>444</v>
      </c>
      <c r="D86" s="29"/>
      <c r="E86" s="30" t="s">
        <v>1834</v>
      </c>
      <c r="F86" s="30" t="s">
        <v>1834</v>
      </c>
      <c r="G86" s="30" t="s">
        <v>1834</v>
      </c>
      <c r="H86" s="30" t="s">
        <v>1834</v>
      </c>
      <c r="I86" s="30" t="s">
        <v>1834</v>
      </c>
      <c r="J86" s="30" t="s">
        <v>1834</v>
      </c>
      <c r="K86" s="28"/>
      <c r="L86" s="26"/>
    </row>
    <row r="87" spans="1:13" ht="24.95" hidden="1" customHeight="1">
      <c r="A87" s="26"/>
      <c r="B87" s="26"/>
      <c r="C87" s="26" t="s">
        <v>445</v>
      </c>
      <c r="D87" s="29"/>
      <c r="E87" s="30" t="s">
        <v>1835</v>
      </c>
      <c r="F87" s="30" t="s">
        <v>1835</v>
      </c>
      <c r="G87" s="30" t="s">
        <v>1835</v>
      </c>
      <c r="H87" s="30" t="s">
        <v>1835</v>
      </c>
      <c r="I87" s="30" t="s">
        <v>1835</v>
      </c>
      <c r="J87" s="30" t="s">
        <v>1835</v>
      </c>
      <c r="K87" s="28"/>
      <c r="L87" s="26"/>
    </row>
    <row r="88" spans="1:13">
      <c r="A88" s="23"/>
      <c r="B88" s="23"/>
      <c r="C88" s="23" t="s">
        <v>439</v>
      </c>
      <c r="D88" s="22"/>
      <c r="E88" s="22"/>
      <c r="F88" s="22"/>
      <c r="G88" s="22"/>
      <c r="H88" s="22"/>
      <c r="I88" s="22"/>
      <c r="J88" s="22"/>
      <c r="K88" s="22"/>
      <c r="L88" s="23"/>
    </row>
    <row r="89" spans="1:13">
      <c r="A89" s="23"/>
      <c r="B89" s="23"/>
      <c r="C89" s="33"/>
      <c r="D89" s="139" t="s">
        <v>1908</v>
      </c>
      <c r="E89" s="128">
        <f t="shared" ref="E89:J89" si="5">SUM(E56:E58)</f>
        <v>0</v>
      </c>
      <c r="F89" s="128">
        <f t="shared" si="5"/>
        <v>0</v>
      </c>
      <c r="G89" s="128">
        <f t="shared" si="5"/>
        <v>0</v>
      </c>
      <c r="H89" s="128">
        <f t="shared" si="5"/>
        <v>0</v>
      </c>
      <c r="I89" s="128">
        <f t="shared" si="5"/>
        <v>0</v>
      </c>
      <c r="J89" s="128">
        <f t="shared" si="5"/>
        <v>0</v>
      </c>
      <c r="L89" s="23"/>
    </row>
    <row r="90" spans="1:13" hidden="1">
      <c r="A90" s="23"/>
      <c r="B90" s="23"/>
      <c r="C90" s="23" t="s">
        <v>439</v>
      </c>
      <c r="D90" s="22"/>
      <c r="E90" s="22"/>
      <c r="F90" s="22"/>
      <c r="G90" s="22"/>
      <c r="H90" s="22"/>
      <c r="I90" s="22"/>
      <c r="J90" s="22"/>
      <c r="K90" s="22"/>
      <c r="L90" s="23"/>
    </row>
    <row r="91" spans="1:13" hidden="1">
      <c r="A91" s="23"/>
      <c r="B91" s="23"/>
      <c r="C91" s="23" t="s">
        <v>459</v>
      </c>
      <c r="D91" s="23"/>
      <c r="E91" s="23"/>
      <c r="F91" s="23"/>
      <c r="G91" s="23"/>
      <c r="H91" s="23"/>
      <c r="I91" s="23"/>
      <c r="J91" s="23"/>
      <c r="K91" s="23"/>
      <c r="L91" s="23" t="s">
        <v>460</v>
      </c>
    </row>
    <row r="92" spans="1:13" hidden="1">
      <c r="A92" s="22"/>
      <c r="B92" s="22"/>
      <c r="C92" s="22"/>
      <c r="D92" s="22"/>
      <c r="E92" s="22"/>
      <c r="F92" s="22"/>
      <c r="G92" s="22"/>
      <c r="H92" s="22"/>
      <c r="I92" s="22"/>
      <c r="J92" s="22"/>
      <c r="K92" s="22"/>
      <c r="L92" s="22"/>
    </row>
    <row r="93" spans="1:13" hidden="1">
      <c r="A93" s="22"/>
      <c r="B93" s="22"/>
      <c r="C93" s="22"/>
      <c r="D93" s="22"/>
      <c r="E93" s="22"/>
      <c r="F93" s="22"/>
      <c r="G93" s="22"/>
      <c r="H93" s="22"/>
      <c r="I93" s="22"/>
      <c r="J93" s="22"/>
      <c r="K93" s="22"/>
      <c r="L93" s="22"/>
    </row>
    <row r="94" spans="1:13" hidden="1">
      <c r="A94" s="22"/>
      <c r="B94" s="22"/>
      <c r="C94" s="22"/>
      <c r="D94" s="22"/>
      <c r="E94" s="22"/>
      <c r="F94" s="22"/>
      <c r="G94" s="22"/>
      <c r="H94" s="22"/>
      <c r="I94" s="22"/>
      <c r="J94" s="22"/>
      <c r="K94" s="22"/>
      <c r="L94" s="22"/>
    </row>
    <row r="95" spans="1:13" ht="24.95" customHeight="1">
      <c r="A95" s="23"/>
      <c r="B95" s="23" t="b">
        <v>1</v>
      </c>
      <c r="C95" s="51" t="s">
        <v>1714</v>
      </c>
      <c r="D95" s="23"/>
      <c r="E95" s="23"/>
      <c r="F95" s="23"/>
      <c r="G95" s="23"/>
      <c r="H95" s="23"/>
      <c r="I95" s="22"/>
      <c r="J95" s="22"/>
      <c r="K95" s="22"/>
      <c r="L95" s="22"/>
      <c r="M95" s="22"/>
    </row>
    <row r="96" spans="1:13" hidden="1">
      <c r="A96" s="23"/>
      <c r="B96" s="23"/>
      <c r="C96" s="23"/>
      <c r="D96" s="23"/>
      <c r="E96" s="23"/>
      <c r="F96" s="23"/>
      <c r="G96" s="23"/>
      <c r="H96" s="23"/>
      <c r="I96" s="22"/>
      <c r="J96" s="22"/>
      <c r="K96" s="22"/>
      <c r="L96" s="22"/>
      <c r="M96" s="22"/>
    </row>
    <row r="97" spans="1:13" hidden="1">
      <c r="A97" s="23"/>
      <c r="B97" s="23"/>
      <c r="C97" s="23"/>
      <c r="D97" s="23"/>
      <c r="E97" s="23">
        <v>0</v>
      </c>
      <c r="F97" s="23" t="s">
        <v>1720</v>
      </c>
      <c r="G97" s="23"/>
      <c r="H97" s="23"/>
      <c r="I97" s="22"/>
      <c r="J97" s="22"/>
      <c r="K97" s="22"/>
      <c r="L97" s="22"/>
      <c r="M97" s="22"/>
    </row>
    <row r="98" spans="1:13">
      <c r="A98" s="23"/>
      <c r="B98" s="23"/>
      <c r="C98" s="23" t="s">
        <v>437</v>
      </c>
      <c r="D98" s="23" t="s">
        <v>438</v>
      </c>
      <c r="E98" s="23"/>
      <c r="F98" s="23"/>
      <c r="G98" s="23" t="s">
        <v>439</v>
      </c>
      <c r="H98" s="23" t="s">
        <v>440</v>
      </c>
      <c r="I98" s="22"/>
      <c r="J98" s="22"/>
      <c r="K98" s="22"/>
      <c r="L98" s="22"/>
      <c r="M98" s="22"/>
    </row>
    <row r="99" spans="1:13" ht="24.95" customHeight="1">
      <c r="A99" s="23"/>
      <c r="B99" s="23"/>
      <c r="C99" s="23" t="s">
        <v>461</v>
      </c>
      <c r="D99" s="134" t="s">
        <v>2608</v>
      </c>
      <c r="E99" s="135"/>
      <c r="F99" s="135"/>
      <c r="G99" s="23"/>
      <c r="H99" s="23"/>
      <c r="I99" s="22"/>
      <c r="J99" s="22"/>
      <c r="K99" s="22"/>
      <c r="L99" s="22"/>
      <c r="M99" s="22"/>
    </row>
    <row r="100" spans="1:13" ht="24.95" customHeight="1">
      <c r="A100" s="23"/>
      <c r="B100" s="23"/>
      <c r="C100" s="23" t="s">
        <v>441</v>
      </c>
      <c r="D100" s="25" t="s">
        <v>2167</v>
      </c>
      <c r="E100" s="75" t="s">
        <v>2180</v>
      </c>
      <c r="F100" s="75" t="s">
        <v>2180</v>
      </c>
      <c r="G100" s="22"/>
      <c r="H100" s="23"/>
      <c r="I100" s="22"/>
      <c r="J100" s="22"/>
      <c r="K100" s="22"/>
      <c r="L100" s="22"/>
      <c r="M100" s="22"/>
    </row>
    <row r="101" spans="1:13" ht="24.95" customHeight="1">
      <c r="A101" s="26"/>
      <c r="B101" s="26"/>
      <c r="C101" s="26" t="s">
        <v>442</v>
      </c>
      <c r="D101" s="25"/>
      <c r="E101" s="27" t="str">
        <f>TEXT(DATE(MID(E104,7,4),MID(E104,4,2),MID(E104,1,2)),"dd/MM/yyyy")&amp;" - "&amp;TEXT(DATE(MID(E105,7,4),MID(E105,4,2),MID(E105,1,2)),"dd/MM/yyyy")</f>
        <v>01/01/2021 - 30/06/2021</v>
      </c>
      <c r="F101" s="27" t="str">
        <f>TEXT(DATE(MID(F104,7,4),MID(F104,4,2),MID(F104,1,2)),"dd/MM/yyyy")&amp;" - "&amp;TEXT(DATE(MID(F105,7,4),MID(F105,4,2),MID(F105,1,2)),"dd/MM/yyyy")</f>
        <v>01/01/2020 - 31/12/2020</v>
      </c>
      <c r="G101" s="28"/>
      <c r="H101" s="26"/>
      <c r="I101" s="28"/>
      <c r="J101" s="28"/>
      <c r="K101" s="28"/>
      <c r="L101" s="28"/>
      <c r="M101" s="28"/>
    </row>
    <row r="102" spans="1:13" ht="24.95" customHeight="1">
      <c r="A102" s="26"/>
      <c r="B102" s="26"/>
      <c r="C102" s="26" t="s">
        <v>443</v>
      </c>
      <c r="D102" s="25"/>
      <c r="E102" s="27" t="str">
        <f>StartUp!$E$8</f>
        <v>JOD</v>
      </c>
      <c r="F102" s="27" t="str">
        <f>StartUp!$E$8</f>
        <v>JOD</v>
      </c>
      <c r="G102" s="28"/>
      <c r="H102" s="26"/>
      <c r="I102" s="28"/>
      <c r="J102" s="28"/>
      <c r="K102" s="28"/>
      <c r="L102" s="28"/>
      <c r="M102" s="28"/>
    </row>
    <row r="103" spans="1:13" ht="24.95" customHeight="1">
      <c r="A103" s="26"/>
      <c r="B103" s="26" t="s">
        <v>1719</v>
      </c>
      <c r="C103" s="26" t="s">
        <v>474</v>
      </c>
      <c r="D103" s="130"/>
      <c r="E103" s="72" t="s">
        <v>432</v>
      </c>
      <c r="F103" s="72" t="s">
        <v>1836</v>
      </c>
      <c r="G103" s="28"/>
      <c r="H103" s="26"/>
      <c r="I103" s="28"/>
      <c r="J103" s="28"/>
      <c r="K103" s="28"/>
      <c r="L103" s="28"/>
      <c r="M103" s="28"/>
    </row>
    <row r="104" spans="1:13" ht="24.95" hidden="1" customHeight="1">
      <c r="A104" s="26"/>
      <c r="B104" s="26"/>
      <c r="C104" s="26" t="s">
        <v>444</v>
      </c>
      <c r="D104" s="29"/>
      <c r="E104" s="30" t="s">
        <v>1808</v>
      </c>
      <c r="F104" s="30" t="s">
        <v>1834</v>
      </c>
      <c r="G104" s="28"/>
      <c r="H104" s="26"/>
      <c r="I104" s="28"/>
      <c r="J104" s="28"/>
      <c r="K104" s="28"/>
      <c r="L104" s="28"/>
      <c r="M104" s="28"/>
    </row>
    <row r="105" spans="1:13" ht="24.95" hidden="1" customHeight="1">
      <c r="A105" s="26"/>
      <c r="B105" s="26"/>
      <c r="C105" s="26" t="s">
        <v>445</v>
      </c>
      <c r="D105" s="29"/>
      <c r="E105" s="30" t="s">
        <v>1769</v>
      </c>
      <c r="F105" s="30" t="s">
        <v>1835</v>
      </c>
      <c r="G105" s="28"/>
      <c r="H105" s="26"/>
      <c r="I105" s="28"/>
      <c r="J105" s="28"/>
      <c r="K105" s="28"/>
      <c r="L105" s="28"/>
      <c r="M105" s="28"/>
    </row>
    <row r="106" spans="1:13">
      <c r="A106" s="23"/>
      <c r="B106" s="23"/>
      <c r="C106" s="23" t="s">
        <v>439</v>
      </c>
      <c r="D106" s="78"/>
      <c r="E106" s="22"/>
      <c r="F106" s="22"/>
      <c r="G106" s="22"/>
      <c r="H106" s="23"/>
      <c r="I106" s="22"/>
      <c r="J106" s="22"/>
      <c r="K106" s="22"/>
      <c r="L106" s="22"/>
      <c r="M106" s="22"/>
    </row>
    <row r="107" spans="1:13">
      <c r="A107" s="23"/>
      <c r="B107" s="23"/>
      <c r="C107" s="23"/>
      <c r="D107" s="85" t="s">
        <v>2605</v>
      </c>
      <c r="E107" s="90"/>
      <c r="F107" s="90"/>
      <c r="G107" s="22"/>
      <c r="H107" s="23"/>
      <c r="I107" s="22"/>
      <c r="J107" s="22"/>
      <c r="K107" s="22"/>
      <c r="L107" s="22"/>
      <c r="M107" s="22"/>
    </row>
    <row r="108" spans="1:13">
      <c r="A108" s="23" t="s">
        <v>475</v>
      </c>
      <c r="B108" s="23"/>
      <c r="C108" s="23"/>
      <c r="D108" s="123" t="s">
        <v>2575</v>
      </c>
      <c r="E108" s="132"/>
      <c r="F108" s="132"/>
      <c r="G108" s="22"/>
      <c r="H108" s="23"/>
      <c r="I108" s="22"/>
      <c r="J108" s="22"/>
      <c r="K108" s="22"/>
      <c r="L108" s="22"/>
      <c r="M108" s="22"/>
    </row>
    <row r="109" spans="1:13">
      <c r="A109" s="23" t="s">
        <v>476</v>
      </c>
      <c r="B109" s="23"/>
      <c r="C109" s="23"/>
      <c r="D109" s="123" t="s">
        <v>2600</v>
      </c>
      <c r="E109" s="132"/>
      <c r="F109" s="132"/>
      <c r="H109" s="23"/>
      <c r="I109" s="22"/>
      <c r="J109" s="22"/>
      <c r="K109" s="22"/>
      <c r="L109" s="22"/>
      <c r="M109" s="22"/>
    </row>
    <row r="110" spans="1:13">
      <c r="A110" s="23" t="s">
        <v>477</v>
      </c>
      <c r="B110" s="23"/>
      <c r="C110" s="23"/>
      <c r="D110" s="123" t="s">
        <v>2606</v>
      </c>
      <c r="E110" s="132"/>
      <c r="F110" s="132"/>
      <c r="H110" s="23"/>
      <c r="I110" s="22"/>
      <c r="J110" s="22"/>
      <c r="K110" s="22"/>
      <c r="L110" s="22"/>
      <c r="M110" s="22"/>
    </row>
    <row r="111" spans="1:13">
      <c r="A111" s="23" t="s">
        <v>478</v>
      </c>
      <c r="B111" s="23"/>
      <c r="C111" s="23"/>
      <c r="D111" s="123" t="s">
        <v>2602</v>
      </c>
      <c r="E111" s="132"/>
      <c r="F111" s="132"/>
      <c r="H111" s="23"/>
      <c r="I111" s="22"/>
      <c r="J111" s="22"/>
      <c r="K111" s="22"/>
      <c r="L111" s="22"/>
      <c r="M111" s="22"/>
    </row>
    <row r="112" spans="1:13">
      <c r="A112" s="23" t="s">
        <v>479</v>
      </c>
      <c r="B112" s="23"/>
      <c r="C112" s="23"/>
      <c r="D112" s="123" t="s">
        <v>2607</v>
      </c>
      <c r="E112" s="128">
        <f>E109-E110+E111</f>
        <v>0</v>
      </c>
      <c r="F112" s="128">
        <f>F109-F110+F111</f>
        <v>0</v>
      </c>
      <c r="H112" s="23"/>
      <c r="I112" s="22"/>
      <c r="J112" s="22"/>
      <c r="K112" s="22"/>
      <c r="L112" s="22"/>
      <c r="M112" s="22"/>
    </row>
    <row r="113" spans="1:13">
      <c r="A113" s="23" t="s">
        <v>480</v>
      </c>
      <c r="B113" s="23"/>
      <c r="C113" s="23"/>
      <c r="D113" s="123" t="s">
        <v>2578</v>
      </c>
      <c r="E113" s="128">
        <f>E108+E112</f>
        <v>0</v>
      </c>
      <c r="F113" s="128">
        <f>F108+F112</f>
        <v>0</v>
      </c>
      <c r="G113" s="60" t="s">
        <v>1881</v>
      </c>
      <c r="H113" s="23"/>
      <c r="I113" s="22"/>
      <c r="J113" s="22"/>
      <c r="K113" s="22"/>
      <c r="L113" s="22"/>
      <c r="M113" s="22"/>
    </row>
    <row r="114" spans="1:13" hidden="1">
      <c r="A114" s="23"/>
      <c r="B114" s="23"/>
      <c r="C114" s="23" t="s">
        <v>439</v>
      </c>
      <c r="D114" s="22"/>
      <c r="E114" s="22"/>
      <c r="F114" s="22"/>
      <c r="G114" s="22"/>
      <c r="H114" s="23"/>
      <c r="I114" s="22"/>
      <c r="J114" s="22"/>
      <c r="K114" s="22"/>
      <c r="L114" s="22"/>
      <c r="M114" s="22"/>
    </row>
    <row r="115" spans="1:13" hidden="1">
      <c r="A115" s="23"/>
      <c r="B115" s="23"/>
      <c r="C115" s="23" t="s">
        <v>459</v>
      </c>
      <c r="D115" s="23"/>
      <c r="E115" s="23"/>
      <c r="F115" s="23"/>
      <c r="G115" s="23"/>
      <c r="H115" s="23" t="s">
        <v>460</v>
      </c>
      <c r="I115" s="22"/>
      <c r="J115" s="22"/>
      <c r="K115" s="22"/>
      <c r="L115" s="22"/>
      <c r="M115" s="22"/>
    </row>
    <row r="116" spans="1:13" hidden="1">
      <c r="A116" s="22"/>
      <c r="B116" s="22"/>
      <c r="C116" s="22"/>
      <c r="D116" s="22"/>
      <c r="E116" s="22"/>
      <c r="F116" s="22"/>
      <c r="G116" s="22"/>
      <c r="H116" s="22"/>
      <c r="I116" s="22"/>
      <c r="J116" s="22"/>
      <c r="K116" s="22"/>
      <c r="L116" s="22"/>
    </row>
    <row r="117" spans="1:13" hidden="1">
      <c r="A117" s="22"/>
      <c r="B117" s="22"/>
      <c r="C117" s="22"/>
      <c r="D117" s="22"/>
      <c r="E117" s="22"/>
      <c r="F117" s="22"/>
      <c r="G117" s="22"/>
      <c r="H117" s="22"/>
      <c r="I117" s="22"/>
      <c r="J117" s="22"/>
      <c r="K117" s="22"/>
      <c r="L117" s="22"/>
    </row>
    <row r="118" spans="1:13" hidden="1">
      <c r="A118" s="22"/>
      <c r="B118" s="22"/>
      <c r="C118" s="22"/>
      <c r="D118" s="22"/>
      <c r="E118" s="22"/>
      <c r="F118" s="22"/>
      <c r="G118" s="22"/>
      <c r="H118" s="22"/>
      <c r="I118" s="22"/>
      <c r="J118" s="22"/>
      <c r="K118" s="22"/>
      <c r="L118" s="22"/>
    </row>
    <row r="119" spans="1:13" ht="30" customHeight="1">
      <c r="A119" s="23"/>
      <c r="B119" s="23" t="b">
        <v>1</v>
      </c>
      <c r="C119" s="51" t="s">
        <v>1100</v>
      </c>
      <c r="D119" s="23"/>
      <c r="E119" s="23"/>
      <c r="F119" s="23"/>
      <c r="G119" s="23"/>
      <c r="H119" s="23"/>
      <c r="I119" s="23"/>
      <c r="J119" s="23"/>
      <c r="K119" s="23"/>
      <c r="L119" s="23"/>
    </row>
    <row r="120" spans="1:13" hidden="1">
      <c r="A120" s="23"/>
      <c r="B120" s="23"/>
      <c r="C120" s="23"/>
      <c r="D120" s="23"/>
      <c r="E120" s="23" t="s">
        <v>481</v>
      </c>
      <c r="F120" s="23" t="s">
        <v>482</v>
      </c>
      <c r="G120" s="23" t="s">
        <v>483</v>
      </c>
      <c r="H120" s="23" t="s">
        <v>484</v>
      </c>
      <c r="I120" s="23" t="s">
        <v>485</v>
      </c>
      <c r="J120" s="23" t="s">
        <v>486</v>
      </c>
      <c r="K120" s="23"/>
      <c r="L120" s="23"/>
    </row>
    <row r="121" spans="1:13" hidden="1">
      <c r="A121" s="23"/>
      <c r="B121" s="23"/>
      <c r="C121" s="23"/>
      <c r="D121" s="23" t="s">
        <v>487</v>
      </c>
      <c r="E121" s="23"/>
      <c r="F121" s="23"/>
      <c r="G121" s="23"/>
      <c r="H121" s="23"/>
      <c r="I121" s="23"/>
      <c r="J121" s="23"/>
      <c r="K121" s="23"/>
      <c r="L121" s="23"/>
    </row>
    <row r="122" spans="1:13">
      <c r="A122" s="23"/>
      <c r="B122" s="23"/>
      <c r="C122" s="23" t="s">
        <v>437</v>
      </c>
      <c r="D122" s="23" t="s">
        <v>474</v>
      </c>
      <c r="E122" s="23"/>
      <c r="F122" s="23"/>
      <c r="G122" s="23"/>
      <c r="H122" s="23"/>
      <c r="I122" s="23"/>
      <c r="J122" s="23"/>
      <c r="K122" s="23" t="s">
        <v>439</v>
      </c>
      <c r="L122" s="23" t="s">
        <v>440</v>
      </c>
    </row>
    <row r="123" spans="1:13" ht="24.95" customHeight="1">
      <c r="A123" s="23"/>
      <c r="B123" s="23"/>
      <c r="C123" s="23" t="s">
        <v>461</v>
      </c>
      <c r="D123" s="137" t="s">
        <v>2603</v>
      </c>
      <c r="E123" s="135"/>
      <c r="F123" s="135"/>
      <c r="G123" s="135"/>
      <c r="H123" s="135"/>
      <c r="I123" s="135"/>
      <c r="J123" s="135"/>
      <c r="K123" s="23"/>
      <c r="L123" s="23"/>
    </row>
    <row r="124" spans="1:13" ht="25.5">
      <c r="A124" s="23"/>
      <c r="B124" s="23"/>
      <c r="C124" s="33" t="s">
        <v>438</v>
      </c>
      <c r="D124" s="75" t="s">
        <v>1936</v>
      </c>
      <c r="E124" s="75" t="s">
        <v>2575</v>
      </c>
      <c r="F124" s="75" t="s">
        <v>2600</v>
      </c>
      <c r="G124" s="75" t="s">
        <v>2601</v>
      </c>
      <c r="H124" s="75" t="s">
        <v>2602</v>
      </c>
      <c r="I124" s="75" t="s">
        <v>2578</v>
      </c>
      <c r="J124" s="75" t="s">
        <v>1936</v>
      </c>
      <c r="K124" s="35"/>
      <c r="L124" s="23"/>
    </row>
    <row r="125" spans="1:13" ht="24.95" customHeight="1">
      <c r="A125" s="26"/>
      <c r="B125" s="26"/>
      <c r="C125" s="34" t="s">
        <v>442</v>
      </c>
      <c r="D125" s="25"/>
      <c r="E125" s="27" t="str">
        <f t="shared" ref="E125:J125" si="6">TEXT(DATE(MID(E127,7,4),MID(E127,4,2),MID(E127,1,2)),"dd/MM/yyyy")&amp;" - "&amp;TEXT(DATE(MID(E128,7,4),MID(E128,4,2),MID(E128,1,2)),"dd/MM/yyyy")</f>
        <v>01/01/2021 - 30/06/2021</v>
      </c>
      <c r="F125" s="27" t="str">
        <f t="shared" si="6"/>
        <v>01/01/2021 - 30/06/2021</v>
      </c>
      <c r="G125" s="27" t="str">
        <f t="shared" si="6"/>
        <v>01/01/2021 - 30/06/2021</v>
      </c>
      <c r="H125" s="27" t="str">
        <f t="shared" si="6"/>
        <v>01/01/2021 - 30/06/2021</v>
      </c>
      <c r="I125" s="27" t="str">
        <f t="shared" si="6"/>
        <v>01/01/2021 - 30/06/2021</v>
      </c>
      <c r="J125" s="27" t="str">
        <f t="shared" si="6"/>
        <v>01/01/2021 - 30/06/2021</v>
      </c>
      <c r="K125" s="36"/>
      <c r="L125" s="26"/>
    </row>
    <row r="126" spans="1:13" ht="24.95" customHeight="1">
      <c r="A126" s="26"/>
      <c r="B126" s="26"/>
      <c r="C126" s="34" t="s">
        <v>443</v>
      </c>
      <c r="D126" s="25"/>
      <c r="E126" s="27" t="str">
        <f>StartUp!$E$8</f>
        <v>JOD</v>
      </c>
      <c r="F126" s="27" t="str">
        <f>StartUp!$E$8</f>
        <v>JOD</v>
      </c>
      <c r="G126" s="27" t="str">
        <f>StartUp!$E$8</f>
        <v>JOD</v>
      </c>
      <c r="H126" s="27" t="str">
        <f>StartUp!$E$8</f>
        <v>JOD</v>
      </c>
      <c r="I126" s="27" t="str">
        <f>StartUp!$E$8</f>
        <v>JOD</v>
      </c>
      <c r="J126" s="27" t="str">
        <f>StartUp!$E$8</f>
        <v>JOD</v>
      </c>
      <c r="K126" s="36"/>
      <c r="L126" s="26"/>
    </row>
    <row r="127" spans="1:13" ht="24.95" hidden="1" customHeight="1">
      <c r="A127" s="26"/>
      <c r="B127" s="26"/>
      <c r="C127" s="34" t="s">
        <v>444</v>
      </c>
      <c r="D127" s="29"/>
      <c r="E127" s="30" t="s">
        <v>1808</v>
      </c>
      <c r="F127" s="30" t="s">
        <v>1808</v>
      </c>
      <c r="G127" s="30" t="s">
        <v>1808</v>
      </c>
      <c r="H127" s="30" t="s">
        <v>1808</v>
      </c>
      <c r="I127" s="30" t="s">
        <v>1808</v>
      </c>
      <c r="J127" s="30" t="s">
        <v>1808</v>
      </c>
      <c r="K127" s="36"/>
      <c r="L127" s="26"/>
    </row>
    <row r="128" spans="1:13" ht="24.95" hidden="1" customHeight="1">
      <c r="A128" s="26"/>
      <c r="B128" s="26"/>
      <c r="C128" s="34" t="s">
        <v>445</v>
      </c>
      <c r="D128" s="29"/>
      <c r="E128" s="30" t="s">
        <v>1769</v>
      </c>
      <c r="F128" s="30" t="s">
        <v>1769</v>
      </c>
      <c r="G128" s="30" t="s">
        <v>1769</v>
      </c>
      <c r="H128" s="30" t="s">
        <v>1769</v>
      </c>
      <c r="I128" s="30" t="s">
        <v>1769</v>
      </c>
      <c r="J128" s="30" t="s">
        <v>1769</v>
      </c>
      <c r="K128" s="36"/>
      <c r="L128" s="26"/>
    </row>
    <row r="129" spans="1:12">
      <c r="A129" s="23"/>
      <c r="B129" s="23"/>
      <c r="C129" s="23" t="s">
        <v>439</v>
      </c>
      <c r="D129" s="138" t="s">
        <v>2604</v>
      </c>
      <c r="E129" s="22"/>
      <c r="F129" s="22"/>
      <c r="G129" s="22"/>
      <c r="H129" s="22"/>
      <c r="I129" s="22"/>
      <c r="J129" s="22"/>
      <c r="K129" s="22"/>
      <c r="L129" s="23"/>
    </row>
    <row r="130" spans="1:12">
      <c r="A130" s="23"/>
      <c r="B130" s="23"/>
      <c r="C130" s="33"/>
      <c r="D130" s="136"/>
      <c r="E130" s="132"/>
      <c r="F130" s="132"/>
      <c r="G130" s="132"/>
      <c r="H130" s="132"/>
      <c r="I130" s="128">
        <f>E130+F130-G130+H130</f>
        <v>0</v>
      </c>
      <c r="J130" s="132"/>
      <c r="L130" s="23"/>
    </row>
    <row r="131" spans="1:12" hidden="1">
      <c r="A131" s="23"/>
      <c r="B131" s="23"/>
      <c r="C131" s="23" t="s">
        <v>439</v>
      </c>
      <c r="D131" s="22"/>
      <c r="E131" s="22"/>
      <c r="F131" s="22"/>
      <c r="G131" s="22"/>
      <c r="H131" s="22"/>
      <c r="I131" s="22"/>
      <c r="J131" s="22"/>
      <c r="K131" s="22"/>
      <c r="L131" s="23"/>
    </row>
    <row r="132" spans="1:12" hidden="1">
      <c r="A132" s="23"/>
      <c r="B132" s="23"/>
      <c r="C132" s="23" t="s">
        <v>459</v>
      </c>
      <c r="D132" s="23"/>
      <c r="E132" s="23"/>
      <c r="F132" s="23"/>
      <c r="G132" s="23"/>
      <c r="H132" s="23"/>
      <c r="I132" s="23"/>
      <c r="J132" s="23"/>
      <c r="K132" s="23"/>
      <c r="L132" s="23" t="s">
        <v>460</v>
      </c>
    </row>
    <row r="133" spans="1:12" hidden="1">
      <c r="A133" s="22"/>
      <c r="B133" s="22"/>
      <c r="C133" s="22"/>
      <c r="D133" s="22"/>
      <c r="E133" s="22"/>
      <c r="F133" s="22"/>
      <c r="G133" s="22"/>
      <c r="H133" s="22"/>
      <c r="I133" s="22"/>
      <c r="J133" s="22"/>
      <c r="K133" s="22"/>
      <c r="L133" s="22"/>
    </row>
    <row r="134" spans="1:12" hidden="1">
      <c r="A134" s="22"/>
      <c r="B134" s="22"/>
      <c r="C134" s="22"/>
      <c r="D134" s="22"/>
      <c r="E134" s="22"/>
      <c r="F134" s="22"/>
      <c r="G134" s="22"/>
      <c r="H134" s="22"/>
      <c r="I134" s="22"/>
      <c r="J134" s="22"/>
      <c r="K134" s="22"/>
      <c r="L134" s="22"/>
    </row>
    <row r="135" spans="1:12" ht="24.95" customHeight="1">
      <c r="A135" s="23"/>
      <c r="B135" s="23" t="b">
        <v>1</v>
      </c>
      <c r="C135" s="51" t="s">
        <v>1713</v>
      </c>
      <c r="D135" s="23"/>
      <c r="E135" s="23"/>
      <c r="F135" s="23"/>
      <c r="G135" s="23"/>
      <c r="H135" s="23"/>
      <c r="I135" s="23"/>
      <c r="J135" s="23"/>
      <c r="K135" s="23"/>
      <c r="L135" s="23"/>
    </row>
    <row r="136" spans="1:12" hidden="1">
      <c r="A136" s="23"/>
      <c r="B136" s="23"/>
      <c r="C136" s="23"/>
      <c r="D136" s="23"/>
      <c r="E136" s="23" t="s">
        <v>481</v>
      </c>
      <c r="F136" s="23" t="s">
        <v>482</v>
      </c>
      <c r="G136" s="23" t="s">
        <v>483</v>
      </c>
      <c r="H136" s="23" t="s">
        <v>484</v>
      </c>
      <c r="I136" s="23" t="s">
        <v>485</v>
      </c>
      <c r="J136" s="23" t="s">
        <v>486</v>
      </c>
      <c r="K136" s="23"/>
      <c r="L136" s="23"/>
    </row>
    <row r="137" spans="1:12" hidden="1">
      <c r="A137" s="23"/>
      <c r="B137" s="23"/>
      <c r="C137" s="23"/>
      <c r="D137" s="23" t="s">
        <v>487</v>
      </c>
      <c r="E137" s="23" t="s">
        <v>1720</v>
      </c>
      <c r="F137" s="23" t="s">
        <v>1720</v>
      </c>
      <c r="G137" s="23" t="s">
        <v>1720</v>
      </c>
      <c r="H137" s="23" t="s">
        <v>1720</v>
      </c>
      <c r="I137" s="23" t="s">
        <v>1720</v>
      </c>
      <c r="J137" s="23" t="s">
        <v>1720</v>
      </c>
      <c r="K137" s="23"/>
      <c r="L137" s="23"/>
    </row>
    <row r="138" spans="1:12">
      <c r="A138" s="23"/>
      <c r="B138" s="23"/>
      <c r="C138" s="23" t="s">
        <v>437</v>
      </c>
      <c r="D138" s="23" t="s">
        <v>474</v>
      </c>
      <c r="E138" s="23"/>
      <c r="F138" s="23"/>
      <c r="G138" s="23"/>
      <c r="H138" s="23"/>
      <c r="I138" s="23"/>
      <c r="J138" s="23"/>
      <c r="K138" s="23" t="s">
        <v>439</v>
      </c>
      <c r="L138" s="23" t="s">
        <v>440</v>
      </c>
    </row>
    <row r="139" spans="1:12" ht="24.95" customHeight="1">
      <c r="A139" s="23"/>
      <c r="B139" s="23"/>
      <c r="C139" s="23" t="s">
        <v>461</v>
      </c>
      <c r="D139" s="137" t="s">
        <v>2603</v>
      </c>
      <c r="E139" s="135"/>
      <c r="F139" s="135"/>
      <c r="G139" s="135"/>
      <c r="H139" s="135"/>
      <c r="I139" s="135"/>
      <c r="J139" s="135"/>
      <c r="K139" s="23"/>
      <c r="L139" s="23"/>
    </row>
    <row r="140" spans="1:12" ht="25.5">
      <c r="A140" s="23"/>
      <c r="B140" s="23"/>
      <c r="C140" s="33" t="s">
        <v>438</v>
      </c>
      <c r="D140" s="75" t="s">
        <v>1936</v>
      </c>
      <c r="E140" s="75" t="s">
        <v>2575</v>
      </c>
      <c r="F140" s="75" t="s">
        <v>2600</v>
      </c>
      <c r="G140" s="75" t="s">
        <v>2601</v>
      </c>
      <c r="H140" s="75" t="s">
        <v>2602</v>
      </c>
      <c r="I140" s="75" t="s">
        <v>2578</v>
      </c>
      <c r="J140" s="75" t="s">
        <v>1936</v>
      </c>
      <c r="K140" s="35"/>
      <c r="L140" s="23"/>
    </row>
    <row r="141" spans="1:12" ht="24.95" customHeight="1">
      <c r="A141" s="26"/>
      <c r="B141" s="26"/>
      <c r="C141" s="34" t="s">
        <v>442</v>
      </c>
      <c r="D141" s="25"/>
      <c r="E141" s="27" t="str">
        <f t="shared" ref="E141:J141" si="7">TEXT(DATE(MID(E144,7,4),MID(E144,4,2),MID(E144,1,2)),"dd/MM/yyyy")&amp;" - "&amp;TEXT(DATE(MID(E145,7,4),MID(E145,4,2),MID(E145,1,2)),"dd/MM/yyyy")</f>
        <v>01/01/2020 - 31/12/2020</v>
      </c>
      <c r="F141" s="27" t="str">
        <f t="shared" si="7"/>
        <v>01/01/2020 - 31/12/2020</v>
      </c>
      <c r="G141" s="27" t="str">
        <f t="shared" si="7"/>
        <v>01/01/2020 - 31/12/2020</v>
      </c>
      <c r="H141" s="27" t="str">
        <f t="shared" si="7"/>
        <v>01/01/2020 - 31/12/2020</v>
      </c>
      <c r="I141" s="27" t="str">
        <f t="shared" si="7"/>
        <v>01/01/2020 - 31/12/2020</v>
      </c>
      <c r="J141" s="27" t="str">
        <f t="shared" si="7"/>
        <v>01/01/2020 - 31/12/2020</v>
      </c>
      <c r="K141" s="36"/>
      <c r="L141" s="26"/>
    </row>
    <row r="142" spans="1:12" ht="24.95" customHeight="1">
      <c r="A142" s="26"/>
      <c r="B142" s="26"/>
      <c r="C142" s="34" t="s">
        <v>443</v>
      </c>
      <c r="D142" s="25"/>
      <c r="E142" s="27" t="str">
        <f>StartUp!$E$8</f>
        <v>JOD</v>
      </c>
      <c r="F142" s="27" t="str">
        <f>StartUp!$E$8</f>
        <v>JOD</v>
      </c>
      <c r="G142" s="27" t="str">
        <f>StartUp!$E$8</f>
        <v>JOD</v>
      </c>
      <c r="H142" s="27" t="str">
        <f>StartUp!$E$8</f>
        <v>JOD</v>
      </c>
      <c r="I142" s="27" t="str">
        <f>StartUp!$E$8</f>
        <v>JOD</v>
      </c>
      <c r="J142" s="27" t="str">
        <f>StartUp!$E$8</f>
        <v>JOD</v>
      </c>
      <c r="K142" s="36"/>
      <c r="L142" s="26"/>
    </row>
    <row r="143" spans="1:12" ht="24.95" customHeight="1">
      <c r="A143" s="26"/>
      <c r="B143" s="26" t="s">
        <v>1719</v>
      </c>
      <c r="C143" s="34" t="s">
        <v>474</v>
      </c>
      <c r="D143" s="130"/>
      <c r="E143" s="72" t="s">
        <v>1836</v>
      </c>
      <c r="F143" s="72" t="s">
        <v>1836</v>
      </c>
      <c r="G143" s="72" t="s">
        <v>1836</v>
      </c>
      <c r="H143" s="72" t="s">
        <v>1836</v>
      </c>
      <c r="I143" s="72" t="s">
        <v>1836</v>
      </c>
      <c r="J143" s="72" t="s">
        <v>1836</v>
      </c>
      <c r="K143" s="36"/>
      <c r="L143" s="26"/>
    </row>
    <row r="144" spans="1:12" ht="24.95" hidden="1" customHeight="1">
      <c r="A144" s="26"/>
      <c r="B144" s="26"/>
      <c r="C144" s="34" t="s">
        <v>444</v>
      </c>
      <c r="D144" s="29"/>
      <c r="E144" s="30" t="s">
        <v>1834</v>
      </c>
      <c r="F144" s="30" t="s">
        <v>1834</v>
      </c>
      <c r="G144" s="30" t="s">
        <v>1834</v>
      </c>
      <c r="H144" s="30" t="s">
        <v>1834</v>
      </c>
      <c r="I144" s="30" t="s">
        <v>1834</v>
      </c>
      <c r="J144" s="30" t="s">
        <v>1834</v>
      </c>
      <c r="K144" s="36"/>
      <c r="L144" s="26"/>
    </row>
    <row r="145" spans="1:12" ht="24.95" hidden="1" customHeight="1">
      <c r="A145" s="26"/>
      <c r="B145" s="26"/>
      <c r="C145" s="34" t="s">
        <v>445</v>
      </c>
      <c r="D145" s="29"/>
      <c r="E145" s="30" t="s">
        <v>1835</v>
      </c>
      <c r="F145" s="30" t="s">
        <v>1835</v>
      </c>
      <c r="G145" s="30" t="s">
        <v>1835</v>
      </c>
      <c r="H145" s="30" t="s">
        <v>1835</v>
      </c>
      <c r="I145" s="30" t="s">
        <v>1835</v>
      </c>
      <c r="J145" s="30" t="s">
        <v>1835</v>
      </c>
      <c r="K145" s="36"/>
      <c r="L145" s="26"/>
    </row>
    <row r="146" spans="1:12">
      <c r="A146" s="23"/>
      <c r="B146" s="23"/>
      <c r="C146" s="23" t="s">
        <v>439</v>
      </c>
      <c r="D146" s="138" t="s">
        <v>2604</v>
      </c>
      <c r="E146" s="22"/>
      <c r="F146" s="22"/>
      <c r="G146" s="22"/>
      <c r="H146" s="22"/>
      <c r="I146" s="22"/>
      <c r="J146" s="22"/>
      <c r="K146" s="22"/>
      <c r="L146" s="23"/>
    </row>
    <row r="147" spans="1:12">
      <c r="A147" s="23"/>
      <c r="B147" s="23"/>
      <c r="C147" s="33"/>
      <c r="D147" s="136"/>
      <c r="E147" s="132"/>
      <c r="F147" s="132"/>
      <c r="G147" s="132"/>
      <c r="H147" s="132"/>
      <c r="I147" s="128">
        <f>E147+F147-G147+H147</f>
        <v>0</v>
      </c>
      <c r="J147" s="132"/>
      <c r="L147" s="23"/>
    </row>
    <row r="148" spans="1:12" hidden="1">
      <c r="A148" s="23"/>
      <c r="B148" s="23"/>
      <c r="C148" s="23" t="s">
        <v>439</v>
      </c>
      <c r="D148" s="22"/>
      <c r="E148" s="22"/>
      <c r="F148" s="22"/>
      <c r="G148" s="22"/>
      <c r="H148" s="22"/>
      <c r="I148" s="22"/>
      <c r="J148" s="22"/>
      <c r="K148" s="22"/>
      <c r="L148" s="23"/>
    </row>
    <row r="149" spans="1:12" hidden="1">
      <c r="A149" s="23"/>
      <c r="B149" s="23"/>
      <c r="C149" s="23" t="s">
        <v>459</v>
      </c>
      <c r="D149" s="23"/>
      <c r="E149" s="23"/>
      <c r="F149" s="23"/>
      <c r="G149" s="23"/>
      <c r="H149" s="23"/>
      <c r="I149" s="23"/>
      <c r="J149" s="23"/>
      <c r="K149" s="23"/>
      <c r="L149" s="23" t="s">
        <v>460</v>
      </c>
    </row>
    <row r="150" spans="1:12" hidden="1">
      <c r="A150" s="22"/>
      <c r="B150" s="22"/>
      <c r="C150" s="22"/>
      <c r="D150" s="22"/>
      <c r="E150" s="22"/>
      <c r="F150" s="22"/>
      <c r="G150" s="22"/>
      <c r="H150" s="22"/>
      <c r="I150" s="22"/>
      <c r="J150" s="22"/>
      <c r="K150" s="22"/>
      <c r="L150" s="22"/>
    </row>
    <row r="151" spans="1:12" hidden="1">
      <c r="A151" s="22"/>
      <c r="B151" s="22"/>
      <c r="C151" s="22"/>
      <c r="D151" s="22"/>
      <c r="E151" s="22"/>
      <c r="F151" s="22"/>
      <c r="G151" s="22"/>
      <c r="H151" s="22"/>
      <c r="I151" s="22"/>
      <c r="J151" s="22"/>
      <c r="K151" s="22"/>
      <c r="L151" s="22"/>
    </row>
    <row r="152" spans="1:12" hidden="1">
      <c r="A152" s="22"/>
      <c r="B152" s="22"/>
      <c r="C152" s="22"/>
      <c r="D152" s="22"/>
      <c r="E152" s="22"/>
      <c r="F152" s="22"/>
      <c r="G152" s="22"/>
      <c r="H152" s="22"/>
      <c r="I152" s="22"/>
      <c r="J152" s="22"/>
      <c r="K152" s="22"/>
      <c r="L152" s="22"/>
    </row>
    <row r="153" spans="1:12" ht="30" customHeight="1">
      <c r="A153" s="23"/>
      <c r="B153" s="23" t="b">
        <v>1</v>
      </c>
      <c r="C153" s="51" t="s">
        <v>1101</v>
      </c>
      <c r="D153" s="23"/>
      <c r="E153" s="23"/>
      <c r="F153" s="23"/>
      <c r="G153" s="23"/>
      <c r="H153" s="23"/>
      <c r="I153" s="23"/>
      <c r="J153" s="23"/>
      <c r="K153" s="23"/>
      <c r="L153" s="23"/>
    </row>
    <row r="154" spans="1:12" hidden="1">
      <c r="A154" s="23"/>
      <c r="B154" s="23"/>
      <c r="C154" s="23"/>
      <c r="D154" s="23"/>
      <c r="E154" s="23" t="s">
        <v>481</v>
      </c>
      <c r="F154" s="23" t="s">
        <v>482</v>
      </c>
      <c r="G154" s="23" t="s">
        <v>483</v>
      </c>
      <c r="H154" s="23" t="s">
        <v>484</v>
      </c>
      <c r="I154" s="23" t="s">
        <v>485</v>
      </c>
      <c r="J154" s="23" t="s">
        <v>486</v>
      </c>
      <c r="K154" s="23"/>
      <c r="L154" s="23"/>
    </row>
    <row r="155" spans="1:12" hidden="1">
      <c r="A155" s="23"/>
      <c r="B155" s="23"/>
      <c r="C155" s="23"/>
      <c r="D155" s="23"/>
      <c r="E155" s="23"/>
      <c r="F155" s="23"/>
      <c r="G155" s="23"/>
      <c r="H155" s="23"/>
      <c r="I155" s="23"/>
      <c r="J155" s="23"/>
      <c r="K155" s="23"/>
      <c r="L155" s="23"/>
    </row>
    <row r="156" spans="1:12">
      <c r="A156" s="23"/>
      <c r="B156" s="23"/>
      <c r="C156" s="23" t="s">
        <v>437</v>
      </c>
      <c r="D156" s="23" t="s">
        <v>441</v>
      </c>
      <c r="E156" s="23"/>
      <c r="F156" s="23"/>
      <c r="G156" s="23"/>
      <c r="H156" s="23"/>
      <c r="I156" s="23"/>
      <c r="J156" s="23"/>
      <c r="K156" s="23" t="s">
        <v>439</v>
      </c>
      <c r="L156" s="23" t="s">
        <v>440</v>
      </c>
    </row>
    <row r="157" spans="1:12" ht="25.5">
      <c r="A157" s="23"/>
      <c r="B157" s="23"/>
      <c r="C157" s="23" t="s">
        <v>438</v>
      </c>
      <c r="D157" s="75" t="s">
        <v>1936</v>
      </c>
      <c r="E157" s="75" t="s">
        <v>2575</v>
      </c>
      <c r="F157" s="75" t="s">
        <v>2600</v>
      </c>
      <c r="G157" s="75" t="s">
        <v>2601</v>
      </c>
      <c r="H157" s="75" t="s">
        <v>2602</v>
      </c>
      <c r="I157" s="75" t="s">
        <v>2578</v>
      </c>
      <c r="J157" s="75" t="s">
        <v>1936</v>
      </c>
      <c r="K157" s="22"/>
      <c r="L157" s="23"/>
    </row>
    <row r="158" spans="1:12" ht="24.95" customHeight="1">
      <c r="A158" s="26"/>
      <c r="B158" s="26"/>
      <c r="C158" s="26" t="s">
        <v>442</v>
      </c>
      <c r="D158" s="25"/>
      <c r="E158" s="27" t="str">
        <f t="shared" ref="E158:J158" si="8">TEXT(DATE(MID(E160,7,4),MID(E160,4,2),MID(E160,1,2)),"dd/MM/yyyy")&amp;" - "&amp;TEXT(DATE(MID(E161,7,4),MID(E161,4,2),MID(E161,1,2)),"dd/MM/yyyy")</f>
        <v>01/01/2021 - 30/06/2021</v>
      </c>
      <c r="F158" s="27" t="str">
        <f t="shared" si="8"/>
        <v>01/01/2021 - 30/06/2021</v>
      </c>
      <c r="G158" s="27" t="str">
        <f t="shared" si="8"/>
        <v>01/01/2021 - 30/06/2021</v>
      </c>
      <c r="H158" s="27" t="str">
        <f t="shared" si="8"/>
        <v>01/01/2021 - 30/06/2021</v>
      </c>
      <c r="I158" s="27" t="str">
        <f t="shared" si="8"/>
        <v>01/01/2021 - 30/06/2021</v>
      </c>
      <c r="J158" s="27" t="str">
        <f t="shared" si="8"/>
        <v>01/01/2021 - 30/06/2021</v>
      </c>
      <c r="K158" s="28"/>
      <c r="L158" s="26"/>
    </row>
    <row r="159" spans="1:12" ht="24.95" customHeight="1">
      <c r="A159" s="26"/>
      <c r="B159" s="26"/>
      <c r="C159" s="26" t="s">
        <v>443</v>
      </c>
      <c r="D159" s="25"/>
      <c r="E159" s="27" t="str">
        <f>StartUp!$E$8</f>
        <v>JOD</v>
      </c>
      <c r="F159" s="27" t="str">
        <f>StartUp!$E$8</f>
        <v>JOD</v>
      </c>
      <c r="G159" s="27" t="str">
        <f>StartUp!$E$8</f>
        <v>JOD</v>
      </c>
      <c r="H159" s="27" t="str">
        <f>StartUp!$E$8</f>
        <v>JOD</v>
      </c>
      <c r="I159" s="27" t="str">
        <f>StartUp!$E$8</f>
        <v>JOD</v>
      </c>
      <c r="J159" s="27" t="str">
        <f>StartUp!$E$8</f>
        <v>JOD</v>
      </c>
      <c r="K159" s="28"/>
      <c r="L159" s="26"/>
    </row>
    <row r="160" spans="1:12" ht="24.95" hidden="1" customHeight="1">
      <c r="A160" s="26"/>
      <c r="B160" s="26"/>
      <c r="C160" s="26" t="s">
        <v>444</v>
      </c>
      <c r="D160" s="29"/>
      <c r="E160" s="30" t="s">
        <v>1808</v>
      </c>
      <c r="F160" s="30" t="s">
        <v>1808</v>
      </c>
      <c r="G160" s="30" t="s">
        <v>1808</v>
      </c>
      <c r="H160" s="30" t="s">
        <v>1808</v>
      </c>
      <c r="I160" s="30" t="s">
        <v>1808</v>
      </c>
      <c r="J160" s="30" t="s">
        <v>1808</v>
      </c>
      <c r="K160" s="28"/>
      <c r="L160" s="26"/>
    </row>
    <row r="161" spans="1:12" ht="24.95" hidden="1" customHeight="1">
      <c r="A161" s="26"/>
      <c r="B161" s="26"/>
      <c r="C161" s="26" t="s">
        <v>445</v>
      </c>
      <c r="D161" s="29"/>
      <c r="E161" s="30" t="s">
        <v>1769</v>
      </c>
      <c r="F161" s="30" t="s">
        <v>1769</v>
      </c>
      <c r="G161" s="30" t="s">
        <v>1769</v>
      </c>
      <c r="H161" s="30" t="s">
        <v>1769</v>
      </c>
      <c r="I161" s="30" t="s">
        <v>1769</v>
      </c>
      <c r="J161" s="30" t="s">
        <v>1769</v>
      </c>
      <c r="K161" s="28"/>
      <c r="L161" s="26"/>
    </row>
    <row r="162" spans="1:12">
      <c r="A162" s="23"/>
      <c r="B162" s="23"/>
      <c r="C162" s="23" t="s">
        <v>439</v>
      </c>
      <c r="D162" s="22"/>
      <c r="E162" s="22"/>
      <c r="F162" s="22"/>
      <c r="G162" s="22"/>
      <c r="H162" s="22"/>
      <c r="I162" s="22"/>
      <c r="J162" s="22"/>
      <c r="K162" s="22"/>
      <c r="L162" s="23"/>
    </row>
    <row r="163" spans="1:12">
      <c r="A163" s="23"/>
      <c r="B163" s="23"/>
      <c r="C163" s="33"/>
      <c r="D163" s="139" t="s">
        <v>1908</v>
      </c>
      <c r="E163" s="128">
        <f t="shared" ref="E163:J163" si="9">SUM(E129:E131)</f>
        <v>0</v>
      </c>
      <c r="F163" s="128">
        <f t="shared" si="9"/>
        <v>0</v>
      </c>
      <c r="G163" s="128">
        <f t="shared" si="9"/>
        <v>0</v>
      </c>
      <c r="H163" s="128">
        <f t="shared" si="9"/>
        <v>0</v>
      </c>
      <c r="I163" s="128">
        <f t="shared" si="9"/>
        <v>0</v>
      </c>
      <c r="J163" s="128">
        <f t="shared" si="9"/>
        <v>0</v>
      </c>
      <c r="L163" s="23"/>
    </row>
    <row r="164" spans="1:12" hidden="1">
      <c r="A164" s="23"/>
      <c r="B164" s="23"/>
      <c r="C164" s="23" t="s">
        <v>439</v>
      </c>
      <c r="D164" s="22"/>
      <c r="E164" s="22"/>
      <c r="F164" s="22"/>
      <c r="G164" s="22"/>
      <c r="H164" s="22"/>
      <c r="I164" s="22"/>
      <c r="J164" s="22"/>
      <c r="K164" s="22"/>
      <c r="L164" s="23"/>
    </row>
    <row r="165" spans="1:12" hidden="1">
      <c r="A165" s="23"/>
      <c r="B165" s="23"/>
      <c r="C165" s="23" t="s">
        <v>459</v>
      </c>
      <c r="D165" s="23"/>
      <c r="E165" s="23"/>
      <c r="F165" s="23"/>
      <c r="G165" s="23"/>
      <c r="H165" s="23"/>
      <c r="I165" s="23"/>
      <c r="J165" s="23"/>
      <c r="K165" s="23"/>
      <c r="L165" s="23" t="s">
        <v>460</v>
      </c>
    </row>
    <row r="166" spans="1:12" hidden="1">
      <c r="A166" s="22"/>
      <c r="B166" s="22"/>
      <c r="C166" s="22"/>
      <c r="D166" s="22"/>
      <c r="E166" s="22"/>
      <c r="F166" s="22"/>
      <c r="G166" s="22"/>
      <c r="H166" s="22"/>
      <c r="I166" s="22"/>
      <c r="J166" s="22"/>
      <c r="K166" s="22"/>
      <c r="L166" s="22"/>
    </row>
    <row r="167" spans="1:12" hidden="1">
      <c r="A167" s="22"/>
      <c r="B167" s="22"/>
      <c r="C167" s="22"/>
      <c r="D167" s="22"/>
      <c r="E167" s="22"/>
      <c r="F167" s="22"/>
      <c r="G167" s="22"/>
      <c r="H167" s="22"/>
      <c r="I167" s="22"/>
      <c r="J167" s="22"/>
      <c r="K167" s="22"/>
      <c r="L167" s="22"/>
    </row>
    <row r="168" spans="1:12" ht="24.95" customHeight="1">
      <c r="A168" s="23"/>
      <c r="B168" s="23" t="b">
        <v>1</v>
      </c>
      <c r="C168" s="51" t="s">
        <v>1712</v>
      </c>
      <c r="D168" s="23"/>
      <c r="E168" s="23"/>
      <c r="F168" s="23"/>
      <c r="G168" s="23"/>
      <c r="H168" s="23"/>
      <c r="I168" s="23"/>
      <c r="J168" s="23"/>
      <c r="K168" s="23"/>
      <c r="L168" s="23"/>
    </row>
    <row r="169" spans="1:12" hidden="1">
      <c r="A169" s="23"/>
      <c r="B169" s="23"/>
      <c r="C169" s="23"/>
      <c r="D169" s="23"/>
      <c r="E169" s="23" t="s">
        <v>481</v>
      </c>
      <c r="F169" s="23" t="s">
        <v>482</v>
      </c>
      <c r="G169" s="23" t="s">
        <v>483</v>
      </c>
      <c r="H169" s="23" t="s">
        <v>484</v>
      </c>
      <c r="I169" s="23" t="s">
        <v>485</v>
      </c>
      <c r="J169" s="23" t="s">
        <v>486</v>
      </c>
      <c r="K169" s="23"/>
      <c r="L169" s="23"/>
    </row>
    <row r="170" spans="1:12" hidden="1">
      <c r="A170" s="23"/>
      <c r="B170" s="23"/>
      <c r="C170" s="23"/>
      <c r="D170" s="23"/>
      <c r="E170" s="23" t="s">
        <v>1720</v>
      </c>
      <c r="F170" s="23" t="s">
        <v>1720</v>
      </c>
      <c r="G170" s="23" t="s">
        <v>1720</v>
      </c>
      <c r="H170" s="23" t="s">
        <v>1720</v>
      </c>
      <c r="I170" s="23" t="s">
        <v>1720</v>
      </c>
      <c r="J170" s="23" t="s">
        <v>1720</v>
      </c>
      <c r="K170" s="23"/>
      <c r="L170" s="23"/>
    </row>
    <row r="171" spans="1:12">
      <c r="A171" s="23"/>
      <c r="B171" s="23"/>
      <c r="C171" s="23" t="s">
        <v>437</v>
      </c>
      <c r="D171" s="23" t="s">
        <v>441</v>
      </c>
      <c r="E171" s="23"/>
      <c r="F171" s="23"/>
      <c r="G171" s="23"/>
      <c r="H171" s="23"/>
      <c r="I171" s="23"/>
      <c r="J171" s="23"/>
      <c r="K171" s="23" t="s">
        <v>439</v>
      </c>
      <c r="L171" s="23" t="s">
        <v>440</v>
      </c>
    </row>
    <row r="172" spans="1:12" ht="25.5">
      <c r="A172" s="23"/>
      <c r="B172" s="23"/>
      <c r="C172" s="23" t="s">
        <v>438</v>
      </c>
      <c r="D172" s="75" t="s">
        <v>1936</v>
      </c>
      <c r="E172" s="75" t="s">
        <v>2575</v>
      </c>
      <c r="F172" s="75" t="s">
        <v>2600</v>
      </c>
      <c r="G172" s="75" t="s">
        <v>2601</v>
      </c>
      <c r="H172" s="75" t="s">
        <v>2602</v>
      </c>
      <c r="I172" s="75" t="s">
        <v>2578</v>
      </c>
      <c r="J172" s="75" t="s">
        <v>1936</v>
      </c>
      <c r="K172" s="22"/>
      <c r="L172" s="23"/>
    </row>
    <row r="173" spans="1:12" ht="24.95" customHeight="1">
      <c r="A173" s="26"/>
      <c r="B173" s="26"/>
      <c r="C173" s="26" t="s">
        <v>442</v>
      </c>
      <c r="D173" s="25"/>
      <c r="E173" s="27" t="str">
        <f t="shared" ref="E173:J173" si="10">TEXT(DATE(MID(E176,7,4),MID(E176,4,2),MID(E176,1,2)),"dd/MM/yyyy")&amp;" - "&amp;TEXT(DATE(MID(E177,7,4),MID(E177,4,2),MID(E177,1,2)),"dd/MM/yyyy")</f>
        <v>01/01/2020 - 31/12/2020</v>
      </c>
      <c r="F173" s="27" t="str">
        <f t="shared" si="10"/>
        <v>01/01/2020 - 31/12/2020</v>
      </c>
      <c r="G173" s="27" t="str">
        <f t="shared" si="10"/>
        <v>01/01/2020 - 31/12/2020</v>
      </c>
      <c r="H173" s="27" t="str">
        <f t="shared" si="10"/>
        <v>01/01/2020 - 31/12/2020</v>
      </c>
      <c r="I173" s="27" t="str">
        <f t="shared" si="10"/>
        <v>01/01/2020 - 31/12/2020</v>
      </c>
      <c r="J173" s="27" t="str">
        <f t="shared" si="10"/>
        <v>01/01/2020 - 31/12/2020</v>
      </c>
      <c r="K173" s="28"/>
      <c r="L173" s="26"/>
    </row>
    <row r="174" spans="1:12" ht="24.95" customHeight="1">
      <c r="A174" s="26"/>
      <c r="B174" s="26"/>
      <c r="C174" s="26" t="s">
        <v>443</v>
      </c>
      <c r="D174" s="25"/>
      <c r="E174" s="27" t="str">
        <f>StartUp!$E$8</f>
        <v>JOD</v>
      </c>
      <c r="F174" s="27" t="str">
        <f>StartUp!$E$8</f>
        <v>JOD</v>
      </c>
      <c r="G174" s="27" t="str">
        <f>StartUp!$E$8</f>
        <v>JOD</v>
      </c>
      <c r="H174" s="27" t="str">
        <f>StartUp!$E$8</f>
        <v>JOD</v>
      </c>
      <c r="I174" s="27" t="str">
        <f>StartUp!$E$8</f>
        <v>JOD</v>
      </c>
      <c r="J174" s="27" t="str">
        <f>StartUp!$E$8</f>
        <v>JOD</v>
      </c>
      <c r="K174" s="28"/>
      <c r="L174" s="26"/>
    </row>
    <row r="175" spans="1:12" ht="24.95" customHeight="1">
      <c r="A175" s="26"/>
      <c r="B175" s="26" t="s">
        <v>1719</v>
      </c>
      <c r="C175" s="26" t="s">
        <v>474</v>
      </c>
      <c r="D175" s="130"/>
      <c r="E175" s="72" t="s">
        <v>1836</v>
      </c>
      <c r="F175" s="72" t="s">
        <v>1836</v>
      </c>
      <c r="G175" s="72" t="s">
        <v>1836</v>
      </c>
      <c r="H175" s="72" t="s">
        <v>1836</v>
      </c>
      <c r="I175" s="72" t="s">
        <v>1836</v>
      </c>
      <c r="J175" s="72" t="s">
        <v>1836</v>
      </c>
      <c r="K175" s="28"/>
      <c r="L175" s="26"/>
    </row>
    <row r="176" spans="1:12" ht="24.95" hidden="1" customHeight="1">
      <c r="A176" s="26"/>
      <c r="B176" s="26"/>
      <c r="C176" s="26" t="s">
        <v>444</v>
      </c>
      <c r="D176" s="29"/>
      <c r="E176" s="30" t="s">
        <v>1834</v>
      </c>
      <c r="F176" s="30" t="s">
        <v>1834</v>
      </c>
      <c r="G176" s="30" t="s">
        <v>1834</v>
      </c>
      <c r="H176" s="30" t="s">
        <v>1834</v>
      </c>
      <c r="I176" s="30" t="s">
        <v>1834</v>
      </c>
      <c r="J176" s="30" t="s">
        <v>1834</v>
      </c>
      <c r="K176" s="28"/>
      <c r="L176" s="26"/>
    </row>
    <row r="177" spans="1:13" ht="24.95" hidden="1" customHeight="1">
      <c r="A177" s="26"/>
      <c r="B177" s="26"/>
      <c r="C177" s="26" t="s">
        <v>445</v>
      </c>
      <c r="D177" s="29"/>
      <c r="E177" s="30" t="s">
        <v>1835</v>
      </c>
      <c r="F177" s="30" t="s">
        <v>1835</v>
      </c>
      <c r="G177" s="30" t="s">
        <v>1835</v>
      </c>
      <c r="H177" s="30" t="s">
        <v>1835</v>
      </c>
      <c r="I177" s="30" t="s">
        <v>1835</v>
      </c>
      <c r="J177" s="30" t="s">
        <v>1835</v>
      </c>
      <c r="K177" s="28"/>
      <c r="L177" s="26"/>
    </row>
    <row r="178" spans="1:13">
      <c r="A178" s="23"/>
      <c r="B178" s="23"/>
      <c r="C178" s="23" t="s">
        <v>439</v>
      </c>
      <c r="D178" s="22"/>
      <c r="E178" s="22"/>
      <c r="F178" s="22"/>
      <c r="G178" s="22"/>
      <c r="H178" s="22"/>
      <c r="I178" s="22"/>
      <c r="J178" s="22"/>
      <c r="K178" s="22"/>
      <c r="L178" s="23"/>
    </row>
    <row r="179" spans="1:13">
      <c r="A179" s="23"/>
      <c r="B179" s="23"/>
      <c r="C179" s="33"/>
      <c r="D179" s="139" t="s">
        <v>1908</v>
      </c>
      <c r="E179" s="128">
        <f t="shared" ref="E179:J179" si="11">SUM(E146:E148)</f>
        <v>0</v>
      </c>
      <c r="F179" s="128">
        <f t="shared" si="11"/>
        <v>0</v>
      </c>
      <c r="G179" s="128">
        <f t="shared" si="11"/>
        <v>0</v>
      </c>
      <c r="H179" s="128">
        <f t="shared" si="11"/>
        <v>0</v>
      </c>
      <c r="I179" s="128">
        <f t="shared" si="11"/>
        <v>0</v>
      </c>
      <c r="J179" s="128">
        <f t="shared" si="11"/>
        <v>0</v>
      </c>
      <c r="L179" s="23"/>
    </row>
    <row r="180" spans="1:13" hidden="1">
      <c r="A180" s="23"/>
      <c r="B180" s="23"/>
      <c r="C180" s="23" t="s">
        <v>439</v>
      </c>
      <c r="D180" s="22"/>
      <c r="E180" s="22"/>
      <c r="F180" s="22"/>
      <c r="G180" s="22"/>
      <c r="H180" s="22"/>
      <c r="I180" s="22"/>
      <c r="J180" s="22"/>
      <c r="K180" s="22"/>
      <c r="L180" s="23"/>
    </row>
    <row r="181" spans="1:13" hidden="1">
      <c r="A181" s="23"/>
      <c r="B181" s="23"/>
      <c r="C181" s="23" t="s">
        <v>459</v>
      </c>
      <c r="D181" s="23"/>
      <c r="E181" s="23"/>
      <c r="F181" s="23"/>
      <c r="G181" s="23"/>
      <c r="H181" s="23"/>
      <c r="I181" s="23"/>
      <c r="J181" s="23"/>
      <c r="K181" s="23"/>
      <c r="L181" s="23" t="s">
        <v>460</v>
      </c>
    </row>
    <row r="182" spans="1:13" hidden="1">
      <c r="A182" s="22"/>
      <c r="B182" s="22"/>
      <c r="C182" s="22"/>
      <c r="D182" s="22"/>
      <c r="E182" s="22"/>
      <c r="F182" s="22"/>
      <c r="G182" s="22"/>
      <c r="H182" s="22"/>
      <c r="I182" s="22"/>
      <c r="J182" s="22"/>
      <c r="K182" s="22"/>
      <c r="L182" s="22"/>
    </row>
    <row r="183" spans="1:13" hidden="1">
      <c r="A183" s="22"/>
      <c r="B183" s="22"/>
      <c r="C183" s="22"/>
      <c r="D183" s="22"/>
      <c r="E183" s="22"/>
      <c r="F183" s="22"/>
      <c r="G183" s="22"/>
      <c r="H183" s="22"/>
      <c r="I183" s="22"/>
      <c r="J183" s="22"/>
      <c r="K183" s="22"/>
      <c r="L183" s="22"/>
    </row>
    <row r="184" spans="1:13" hidden="1">
      <c r="A184" s="22"/>
      <c r="B184" s="22"/>
      <c r="C184" s="22"/>
      <c r="D184" s="22"/>
      <c r="E184" s="22"/>
      <c r="F184" s="22"/>
      <c r="G184" s="22"/>
      <c r="H184" s="22"/>
      <c r="I184" s="22"/>
      <c r="J184" s="22"/>
      <c r="K184" s="22"/>
      <c r="L184" s="22"/>
    </row>
    <row r="185" spans="1:13" ht="24.95" customHeight="1">
      <c r="A185" s="23"/>
      <c r="B185" s="23" t="b">
        <v>1</v>
      </c>
      <c r="C185" s="51" t="s">
        <v>1711</v>
      </c>
      <c r="D185" s="23"/>
      <c r="E185" s="23"/>
      <c r="F185" s="23"/>
      <c r="G185" s="23"/>
      <c r="H185" s="23"/>
      <c r="I185" s="22"/>
      <c r="J185" s="22"/>
      <c r="K185" s="22"/>
      <c r="L185" s="22"/>
      <c r="M185" s="22"/>
    </row>
    <row r="186" spans="1:13" hidden="1">
      <c r="A186" s="23"/>
      <c r="B186" s="23"/>
      <c r="C186" s="23"/>
      <c r="D186" s="23"/>
      <c r="E186" s="23"/>
      <c r="F186" s="23"/>
      <c r="G186" s="23"/>
      <c r="H186" s="23"/>
      <c r="I186" s="22"/>
      <c r="J186" s="22"/>
      <c r="K186" s="22"/>
      <c r="L186" s="22"/>
      <c r="M186" s="22"/>
    </row>
    <row r="187" spans="1:13" hidden="1">
      <c r="A187" s="23"/>
      <c r="B187" s="23"/>
      <c r="C187" s="23"/>
      <c r="D187" s="23"/>
      <c r="E187" s="23">
        <v>0</v>
      </c>
      <c r="F187" s="23" t="s">
        <v>1720</v>
      </c>
      <c r="G187" s="23"/>
      <c r="H187" s="23"/>
      <c r="I187" s="22"/>
      <c r="J187" s="22"/>
      <c r="K187" s="22"/>
      <c r="L187" s="22"/>
      <c r="M187" s="22"/>
    </row>
    <row r="188" spans="1:13">
      <c r="A188" s="23"/>
      <c r="B188" s="23"/>
      <c r="C188" s="23" t="s">
        <v>437</v>
      </c>
      <c r="D188" s="23" t="s">
        <v>438</v>
      </c>
      <c r="E188" s="23"/>
      <c r="F188" s="23"/>
      <c r="G188" s="23" t="s">
        <v>439</v>
      </c>
      <c r="H188" s="23" t="s">
        <v>440</v>
      </c>
      <c r="I188" s="22"/>
      <c r="J188" s="22"/>
      <c r="K188" s="22"/>
      <c r="L188" s="22"/>
      <c r="M188" s="22"/>
    </row>
    <row r="189" spans="1:13" ht="24.95" customHeight="1">
      <c r="A189" s="23"/>
      <c r="B189" s="23"/>
      <c r="C189" s="23" t="s">
        <v>441</v>
      </c>
      <c r="D189" s="25" t="s">
        <v>2167</v>
      </c>
      <c r="E189" s="75" t="s">
        <v>2180</v>
      </c>
      <c r="F189" s="75" t="s">
        <v>2180</v>
      </c>
      <c r="G189" s="22"/>
      <c r="H189" s="23"/>
      <c r="I189" s="22"/>
      <c r="J189" s="22"/>
      <c r="K189" s="22"/>
      <c r="L189" s="22"/>
      <c r="M189" s="22"/>
    </row>
    <row r="190" spans="1:13" ht="24.95" customHeight="1">
      <c r="A190" s="26"/>
      <c r="B190" s="26"/>
      <c r="C190" s="26" t="s">
        <v>442</v>
      </c>
      <c r="D190" s="25"/>
      <c r="E190" s="27" t="str">
        <f>TEXT(DATE(MID(E193,7,4),MID(E193,4,2),MID(E193,1,2)),"dd/MM/yyyy")&amp;" - "&amp;TEXT(DATE(MID(E194,7,4),MID(E194,4,2),MID(E194,1,2)),"dd/MM/yyyy")</f>
        <v>01/01/2021 - 30/06/2021</v>
      </c>
      <c r="F190" s="27" t="str">
        <f>TEXT(DATE(MID(F193,7,4),MID(F193,4,2),MID(F193,1,2)),"dd/MM/yyyy")&amp;" - "&amp;TEXT(DATE(MID(F194,7,4),MID(F194,4,2),MID(F194,1,2)),"dd/MM/yyyy")</f>
        <v>01/01/2020 - 31/12/2020</v>
      </c>
      <c r="G190" s="28"/>
      <c r="H190" s="26"/>
      <c r="I190" s="28"/>
      <c r="J190" s="28"/>
      <c r="K190" s="28"/>
      <c r="L190" s="28"/>
      <c r="M190" s="28"/>
    </row>
    <row r="191" spans="1:13" ht="24.95" customHeight="1">
      <c r="A191" s="26"/>
      <c r="B191" s="26"/>
      <c r="C191" s="26" t="s">
        <v>443</v>
      </c>
      <c r="D191" s="25"/>
      <c r="E191" s="27" t="str">
        <f>StartUp!$E$8</f>
        <v>JOD</v>
      </c>
      <c r="F191" s="27" t="str">
        <f>StartUp!$E$8</f>
        <v>JOD</v>
      </c>
      <c r="G191" s="28"/>
      <c r="H191" s="26"/>
      <c r="I191" s="28"/>
      <c r="J191" s="28"/>
      <c r="K191" s="28"/>
      <c r="L191" s="28"/>
      <c r="M191" s="28"/>
    </row>
    <row r="192" spans="1:13" ht="24.95" customHeight="1">
      <c r="A192" s="26"/>
      <c r="B192" s="26" t="s">
        <v>1719</v>
      </c>
      <c r="C192" s="26" t="s">
        <v>474</v>
      </c>
      <c r="D192" s="130"/>
      <c r="E192" s="72" t="s">
        <v>432</v>
      </c>
      <c r="F192" s="72" t="s">
        <v>1836</v>
      </c>
      <c r="G192" s="28"/>
      <c r="H192" s="26"/>
      <c r="I192" s="28"/>
      <c r="J192" s="28"/>
      <c r="K192" s="28"/>
      <c r="L192" s="28"/>
      <c r="M192" s="28"/>
    </row>
    <row r="193" spans="1:15" ht="24.95" hidden="1" customHeight="1">
      <c r="A193" s="26"/>
      <c r="B193" s="26"/>
      <c r="C193" s="26" t="s">
        <v>444</v>
      </c>
      <c r="D193" s="29"/>
      <c r="E193" s="30" t="s">
        <v>1808</v>
      </c>
      <c r="F193" s="30" t="s">
        <v>1834</v>
      </c>
      <c r="G193" s="28"/>
      <c r="H193" s="26"/>
      <c r="I193" s="28"/>
      <c r="J193" s="28"/>
      <c r="K193" s="28"/>
      <c r="L193" s="28"/>
      <c r="M193" s="28"/>
    </row>
    <row r="194" spans="1:15" ht="24.95" hidden="1" customHeight="1">
      <c r="A194" s="26"/>
      <c r="B194" s="26"/>
      <c r="C194" s="26" t="s">
        <v>445</v>
      </c>
      <c r="D194" s="29"/>
      <c r="E194" s="30" t="s">
        <v>1769</v>
      </c>
      <c r="F194" s="30" t="s">
        <v>1835</v>
      </c>
      <c r="G194" s="28"/>
      <c r="H194" s="26"/>
      <c r="I194" s="28"/>
      <c r="J194" s="28"/>
      <c r="K194" s="28"/>
      <c r="L194" s="28"/>
      <c r="M194" s="28"/>
    </row>
    <row r="195" spans="1:15">
      <c r="A195" s="23"/>
      <c r="B195" s="23"/>
      <c r="C195" s="23" t="s">
        <v>439</v>
      </c>
      <c r="D195" s="78"/>
      <c r="E195" s="22"/>
      <c r="F195" s="22"/>
      <c r="G195" s="22"/>
      <c r="H195" s="23"/>
      <c r="I195" s="22"/>
      <c r="J195" s="22"/>
      <c r="K195" s="22"/>
      <c r="L195" s="22"/>
      <c r="M195" s="22"/>
    </row>
    <row r="196" spans="1:15">
      <c r="A196" s="23"/>
      <c r="B196" s="23"/>
      <c r="C196" s="23"/>
      <c r="D196" s="85" t="s">
        <v>1947</v>
      </c>
      <c r="E196" s="90"/>
      <c r="F196" s="90"/>
      <c r="G196" s="22"/>
      <c r="H196" s="23"/>
      <c r="I196" s="22"/>
      <c r="J196" s="22"/>
      <c r="K196" s="22"/>
      <c r="L196" s="22"/>
      <c r="M196" s="22"/>
    </row>
    <row r="197" spans="1:15">
      <c r="A197" s="23" t="s">
        <v>488</v>
      </c>
      <c r="B197" s="23"/>
      <c r="C197" s="23"/>
      <c r="D197" s="123" t="s">
        <v>2575</v>
      </c>
      <c r="E197" s="132"/>
      <c r="F197" s="132"/>
      <c r="G197" s="22"/>
      <c r="H197" s="23"/>
      <c r="I197" s="22"/>
      <c r="J197" s="22"/>
      <c r="K197" s="22"/>
      <c r="L197" s="22"/>
      <c r="M197" s="22"/>
    </row>
    <row r="198" spans="1:15">
      <c r="A198" s="23" t="s">
        <v>489</v>
      </c>
      <c r="B198" s="23"/>
      <c r="C198" s="23"/>
      <c r="D198" s="123" t="s">
        <v>2598</v>
      </c>
      <c r="E198" s="132"/>
      <c r="F198" s="132"/>
      <c r="H198" s="23"/>
      <c r="I198" s="22"/>
      <c r="J198" s="22"/>
      <c r="K198" s="22"/>
      <c r="L198" s="22"/>
      <c r="M198" s="22"/>
    </row>
    <row r="199" spans="1:15">
      <c r="A199" s="23" t="s">
        <v>490</v>
      </c>
      <c r="B199" s="23"/>
      <c r="C199" s="23"/>
      <c r="D199" s="123" t="s">
        <v>2599</v>
      </c>
      <c r="E199" s="132"/>
      <c r="F199" s="132"/>
      <c r="H199" s="23"/>
      <c r="I199" s="22"/>
      <c r="J199" s="22"/>
      <c r="K199" s="22"/>
      <c r="L199" s="22"/>
      <c r="M199" s="22"/>
    </row>
    <row r="200" spans="1:15">
      <c r="A200" s="23" t="s">
        <v>491</v>
      </c>
      <c r="B200" s="23"/>
      <c r="C200" s="23"/>
      <c r="D200" s="123" t="s">
        <v>2578</v>
      </c>
      <c r="E200" s="128">
        <f>E197-E198+E199</f>
        <v>0</v>
      </c>
      <c r="F200" s="128">
        <f>F197-F198+F199</f>
        <v>0</v>
      </c>
      <c r="G200" s="60" t="s">
        <v>1881</v>
      </c>
      <c r="H200" s="23"/>
      <c r="I200" s="22"/>
      <c r="J200" s="22"/>
      <c r="K200" s="22"/>
      <c r="L200" s="22"/>
      <c r="M200" s="22"/>
    </row>
    <row r="201" spans="1:15" hidden="1">
      <c r="A201" s="23"/>
      <c r="B201" s="23"/>
      <c r="C201" s="23" t="s">
        <v>439</v>
      </c>
      <c r="D201" s="22"/>
      <c r="E201" s="22"/>
      <c r="F201" s="22"/>
      <c r="G201" s="22"/>
      <c r="H201" s="23"/>
      <c r="I201" s="22"/>
      <c r="J201" s="22"/>
      <c r="K201" s="22"/>
      <c r="L201" s="22"/>
      <c r="M201" s="22"/>
    </row>
    <row r="202" spans="1:15" hidden="1">
      <c r="A202" s="23"/>
      <c r="B202" s="23"/>
      <c r="C202" s="23" t="s">
        <v>459</v>
      </c>
      <c r="D202" s="23"/>
      <c r="E202" s="23"/>
      <c r="F202" s="23"/>
      <c r="G202" s="23"/>
      <c r="H202" s="23" t="s">
        <v>460</v>
      </c>
      <c r="I202" s="22"/>
      <c r="J202" s="22"/>
      <c r="K202" s="22"/>
      <c r="L202" s="22"/>
      <c r="M202" s="22"/>
    </row>
    <row r="203" spans="1:15" hidden="1">
      <c r="A203" s="22"/>
      <c r="B203" s="22"/>
      <c r="C203" s="22"/>
      <c r="D203" s="22"/>
      <c r="E203" s="22"/>
      <c r="F203" s="22"/>
      <c r="G203" s="22"/>
      <c r="H203" s="22"/>
      <c r="I203" s="22"/>
      <c r="J203" s="22"/>
      <c r="K203" s="22"/>
      <c r="L203" s="22"/>
    </row>
    <row r="204" spans="1:15" hidden="1">
      <c r="A204" s="22"/>
      <c r="B204" s="22"/>
      <c r="C204" s="22"/>
      <c r="D204" s="22"/>
      <c r="E204" s="22"/>
      <c r="F204" s="22"/>
      <c r="G204" s="22"/>
      <c r="H204" s="22"/>
      <c r="I204" s="22"/>
      <c r="J204" s="22"/>
      <c r="K204" s="22"/>
      <c r="L204" s="22"/>
    </row>
    <row r="205" spans="1:15" hidden="1">
      <c r="A205" s="22"/>
      <c r="B205" s="22"/>
      <c r="C205" s="22"/>
      <c r="D205" s="22"/>
      <c r="E205" s="22"/>
      <c r="F205" s="22"/>
      <c r="G205" s="22"/>
      <c r="H205" s="22"/>
      <c r="I205" s="22"/>
      <c r="J205" s="22"/>
      <c r="K205" s="22"/>
      <c r="L205" s="22"/>
    </row>
    <row r="206" spans="1:15" ht="24.95" customHeight="1">
      <c r="A206" s="23"/>
      <c r="B206" s="23" t="b">
        <v>1</v>
      </c>
      <c r="C206" s="51" t="s">
        <v>1710</v>
      </c>
      <c r="D206" s="23"/>
      <c r="E206" s="23"/>
      <c r="F206" s="23"/>
      <c r="G206" s="23"/>
      <c r="H206" s="23"/>
      <c r="I206" s="23"/>
      <c r="J206" s="23"/>
      <c r="K206" s="22"/>
      <c r="L206" s="22"/>
      <c r="M206" s="22"/>
      <c r="N206" s="22"/>
      <c r="O206" s="22"/>
    </row>
    <row r="207" spans="1:15" hidden="1">
      <c r="A207" s="23"/>
      <c r="B207" s="23"/>
      <c r="C207" s="23"/>
      <c r="D207" s="23"/>
      <c r="E207" s="23"/>
      <c r="F207" s="23"/>
      <c r="G207" s="23"/>
      <c r="H207" s="23"/>
      <c r="I207" s="23"/>
      <c r="J207" s="23"/>
      <c r="K207" s="22"/>
      <c r="L207" s="22"/>
      <c r="M207" s="22"/>
      <c r="N207" s="22"/>
      <c r="O207" s="22"/>
    </row>
    <row r="208" spans="1:15" hidden="1">
      <c r="A208" s="23"/>
      <c r="B208" s="23"/>
      <c r="C208" s="23"/>
      <c r="D208" s="23"/>
      <c r="E208" s="23">
        <v>0</v>
      </c>
      <c r="F208" s="23" t="s">
        <v>1720</v>
      </c>
      <c r="G208" s="23">
        <v>0</v>
      </c>
      <c r="H208" s="23" t="s">
        <v>1720</v>
      </c>
      <c r="I208" s="23"/>
      <c r="J208" s="23"/>
      <c r="K208" s="22"/>
      <c r="L208" s="22"/>
      <c r="M208" s="22"/>
      <c r="N208" s="22"/>
      <c r="O208" s="22"/>
    </row>
    <row r="209" spans="1:15">
      <c r="A209" s="23"/>
      <c r="B209" s="23"/>
      <c r="C209" s="23" t="s">
        <v>437</v>
      </c>
      <c r="D209" s="23" t="s">
        <v>438</v>
      </c>
      <c r="E209" s="23"/>
      <c r="F209" s="23"/>
      <c r="G209" s="23"/>
      <c r="H209" s="23"/>
      <c r="I209" s="23" t="s">
        <v>439</v>
      </c>
      <c r="J209" s="23" t="s">
        <v>440</v>
      </c>
      <c r="K209" s="22"/>
      <c r="L209" s="22"/>
      <c r="M209" s="22"/>
      <c r="N209" s="22"/>
      <c r="O209" s="22"/>
    </row>
    <row r="210" spans="1:15" ht="24.95" customHeight="1">
      <c r="A210" s="23"/>
      <c r="B210" s="23"/>
      <c r="C210" s="23" t="s">
        <v>441</v>
      </c>
      <c r="D210" s="25" t="s">
        <v>2167</v>
      </c>
      <c r="E210" s="75" t="s">
        <v>2180</v>
      </c>
      <c r="F210" s="75" t="s">
        <v>2180</v>
      </c>
      <c r="G210" s="75" t="s">
        <v>2180</v>
      </c>
      <c r="H210" s="75" t="s">
        <v>2180</v>
      </c>
      <c r="I210" s="22"/>
      <c r="J210" s="23"/>
      <c r="K210" s="22"/>
      <c r="L210" s="22"/>
      <c r="M210" s="22"/>
      <c r="N210" s="22"/>
      <c r="O210" s="22"/>
    </row>
    <row r="211" spans="1:15" ht="25.5">
      <c r="A211" s="26"/>
      <c r="B211" s="26"/>
      <c r="C211" s="26" t="s">
        <v>442</v>
      </c>
      <c r="D211" s="25"/>
      <c r="E211" s="55" t="str">
        <f>TEXT(DATE(MID(E214,7,4),MID(E214,4,2),MID(E214,1,2)),"dd/MM/yyyy")&amp;" - "&amp;TEXT(DATE(MID(E215,7,4),MID(E215,4,2),MID(E215,1,2)),"dd/MM/yyyy")</f>
        <v>01/04/2021 - 30/06/2021</v>
      </c>
      <c r="F211" s="55" t="str">
        <f>TEXT(DATE(MID(F214,7,4),MID(F214,4,2),MID(F214,1,2)),"dd/MM/yyyy")&amp;" - "&amp;TEXT(DATE(MID(F215,7,4),MID(F215,4,2),MID(F215,1,2)),"dd/MM/yyyy")</f>
        <v>01/04/2020 - 30/06/2020</v>
      </c>
      <c r="G211" s="55" t="str">
        <f>TEXT(DATE(MID(G214,7,4),MID(G214,4,2),MID(G214,1,2)),"dd/MM/yyyy")&amp;" - "&amp;TEXT(DATE(MID(G215,7,4),MID(G215,4,2),MID(G215,1,2)),"dd/MM/yyyy")</f>
        <v>01/01/2021 - 30/06/2021</v>
      </c>
      <c r="H211" s="55" t="str">
        <f>TEXT(DATE(MID(H214,7,4),MID(H214,4,2),MID(H214,1,2)),"dd/MM/yyyy")&amp;" - "&amp;TEXT(DATE(MID(H215,7,4),MID(H215,4,2),MID(H215,1,2)),"dd/MM/yyyy")</f>
        <v>01/01/2020 - 30/06/2020</v>
      </c>
      <c r="I211" s="28"/>
      <c r="J211" s="26"/>
      <c r="K211" s="28"/>
      <c r="L211" s="28"/>
      <c r="M211" s="28"/>
      <c r="N211" s="28"/>
      <c r="O211" s="28"/>
    </row>
    <row r="212" spans="1:15" ht="24.95" customHeight="1">
      <c r="A212" s="26"/>
      <c r="B212" s="26"/>
      <c r="C212" s="26" t="s">
        <v>443</v>
      </c>
      <c r="D212" s="25"/>
      <c r="E212" s="27" t="str">
        <f>StartUp!$E$8</f>
        <v>JOD</v>
      </c>
      <c r="F212" s="27" t="str">
        <f>StartUp!$E$8</f>
        <v>JOD</v>
      </c>
      <c r="G212" s="27" t="str">
        <f>StartUp!$E$8</f>
        <v>JOD</v>
      </c>
      <c r="H212" s="27" t="str">
        <f>StartUp!$E$8</f>
        <v>JOD</v>
      </c>
      <c r="I212" s="28"/>
      <c r="J212" s="26"/>
      <c r="K212" s="28"/>
      <c r="L212" s="28"/>
      <c r="M212" s="28"/>
      <c r="N212" s="28"/>
      <c r="O212" s="28"/>
    </row>
    <row r="213" spans="1:15" ht="24.95" customHeight="1">
      <c r="A213" s="26"/>
      <c r="B213" s="26" t="s">
        <v>1719</v>
      </c>
      <c r="C213" s="26" t="s">
        <v>474</v>
      </c>
      <c r="D213" s="130"/>
      <c r="E213" s="72" t="s">
        <v>432</v>
      </c>
      <c r="F213" s="72" t="s">
        <v>1836</v>
      </c>
      <c r="G213" s="72" t="s">
        <v>432</v>
      </c>
      <c r="H213" s="72" t="s">
        <v>1836</v>
      </c>
      <c r="I213" s="28"/>
      <c r="J213" s="26"/>
      <c r="K213" s="28"/>
      <c r="L213" s="28"/>
      <c r="M213" s="28"/>
      <c r="N213" s="28"/>
      <c r="O213" s="28"/>
    </row>
    <row r="214" spans="1:15" ht="24.95" hidden="1" customHeight="1">
      <c r="A214" s="26"/>
      <c r="B214" s="26"/>
      <c r="C214" s="26" t="s">
        <v>444</v>
      </c>
      <c r="D214" s="29"/>
      <c r="E214" s="30" t="s">
        <v>1767</v>
      </c>
      <c r="F214" s="30" t="s">
        <v>1809</v>
      </c>
      <c r="G214" s="30" t="s">
        <v>1808</v>
      </c>
      <c r="H214" s="30" t="s">
        <v>1834</v>
      </c>
      <c r="I214" s="28"/>
      <c r="J214" s="26"/>
      <c r="K214" s="28"/>
      <c r="L214" s="28"/>
      <c r="M214" s="28"/>
      <c r="N214" s="28"/>
      <c r="O214" s="28"/>
    </row>
    <row r="215" spans="1:15" ht="24.95" hidden="1" customHeight="1">
      <c r="A215" s="26"/>
      <c r="B215" s="26"/>
      <c r="C215" s="26" t="s">
        <v>445</v>
      </c>
      <c r="D215" s="29"/>
      <c r="E215" s="30" t="s">
        <v>1769</v>
      </c>
      <c r="F215" s="30" t="s">
        <v>1810</v>
      </c>
      <c r="G215" s="30" t="s">
        <v>1769</v>
      </c>
      <c r="H215" s="30" t="s">
        <v>1810</v>
      </c>
      <c r="I215" s="28"/>
      <c r="J215" s="26"/>
      <c r="K215" s="28"/>
      <c r="L215" s="28"/>
      <c r="M215" s="28"/>
      <c r="N215" s="28"/>
      <c r="O215" s="28"/>
    </row>
    <row r="216" spans="1:15">
      <c r="A216" s="23"/>
      <c r="B216" s="23"/>
      <c r="C216" s="23" t="s">
        <v>439</v>
      </c>
      <c r="D216" s="78"/>
      <c r="E216" s="22"/>
      <c r="F216" s="22"/>
      <c r="G216" s="22"/>
      <c r="H216" s="22"/>
      <c r="I216" s="22"/>
      <c r="J216" s="23"/>
      <c r="K216" s="22"/>
      <c r="L216" s="22"/>
      <c r="M216" s="22"/>
      <c r="N216" s="22"/>
      <c r="O216" s="22"/>
    </row>
    <row r="217" spans="1:15">
      <c r="A217" s="23"/>
      <c r="B217" s="23"/>
      <c r="C217" s="23"/>
      <c r="D217" s="85" t="s">
        <v>2592</v>
      </c>
      <c r="E217" s="90"/>
      <c r="F217" s="90"/>
      <c r="G217" s="90"/>
      <c r="H217" s="90"/>
      <c r="I217" s="22"/>
      <c r="J217" s="23"/>
      <c r="K217" s="22"/>
      <c r="L217" s="22"/>
      <c r="M217" s="22"/>
      <c r="N217" s="22"/>
      <c r="O217" s="22"/>
    </row>
    <row r="218" spans="1:15">
      <c r="A218" s="23" t="s">
        <v>492</v>
      </c>
      <c r="B218" s="23"/>
      <c r="C218" s="23"/>
      <c r="D218" s="123" t="s">
        <v>2593</v>
      </c>
      <c r="E218" s="132"/>
      <c r="F218" s="132"/>
      <c r="G218" s="132"/>
      <c r="H218" s="132"/>
      <c r="J218" s="23"/>
      <c r="K218" s="22"/>
      <c r="L218" s="22"/>
      <c r="M218" s="22"/>
      <c r="N218" s="22"/>
      <c r="O218" s="22"/>
    </row>
    <row r="219" spans="1:15">
      <c r="A219" s="23" t="s">
        <v>493</v>
      </c>
      <c r="B219" s="23"/>
      <c r="C219" s="23"/>
      <c r="D219" s="123" t="s">
        <v>2594</v>
      </c>
      <c r="E219" s="132"/>
      <c r="F219" s="132"/>
      <c r="G219" s="132"/>
      <c r="H219" s="132"/>
      <c r="J219" s="23"/>
      <c r="K219" s="22"/>
      <c r="L219" s="22"/>
      <c r="M219" s="22"/>
      <c r="N219" s="22"/>
      <c r="O219" s="22"/>
    </row>
    <row r="220" spans="1:15">
      <c r="A220" s="23" t="s">
        <v>494</v>
      </c>
      <c r="B220" s="23"/>
      <c r="C220" s="23"/>
      <c r="D220" s="123" t="s">
        <v>2595</v>
      </c>
      <c r="E220" s="132"/>
      <c r="F220" s="132"/>
      <c r="G220" s="132"/>
      <c r="H220" s="132"/>
      <c r="J220" s="23"/>
      <c r="K220" s="22"/>
      <c r="L220" s="22"/>
      <c r="M220" s="22"/>
      <c r="N220" s="22"/>
      <c r="O220" s="22"/>
    </row>
    <row r="221" spans="1:15">
      <c r="A221" s="23" t="s">
        <v>495</v>
      </c>
      <c r="B221" s="23"/>
      <c r="C221" s="23"/>
      <c r="D221" s="123" t="s">
        <v>2596</v>
      </c>
      <c r="E221" s="132"/>
      <c r="F221" s="132"/>
      <c r="G221" s="132"/>
      <c r="H221" s="132"/>
      <c r="J221" s="23"/>
      <c r="K221" s="22"/>
      <c r="L221" s="22"/>
      <c r="M221" s="22"/>
      <c r="N221" s="22"/>
      <c r="O221" s="22"/>
    </row>
    <row r="222" spans="1:15">
      <c r="A222" s="23" t="s">
        <v>496</v>
      </c>
      <c r="B222" s="23"/>
      <c r="C222" s="23"/>
      <c r="D222" s="123" t="s">
        <v>2597</v>
      </c>
      <c r="E222" s="128">
        <f>E218+E219-E220+E221</f>
        <v>0</v>
      </c>
      <c r="F222" s="128">
        <f>F218+F219-F220+F221</f>
        <v>0</v>
      </c>
      <c r="G222" s="128">
        <f>G218+G219-G220+G221</f>
        <v>0</v>
      </c>
      <c r="H222" s="128">
        <f>H218+H219-H220+H221</f>
        <v>0</v>
      </c>
      <c r="I222" s="60" t="s">
        <v>1881</v>
      </c>
      <c r="J222" s="23"/>
      <c r="K222" s="22"/>
      <c r="L222" s="22"/>
      <c r="M222" s="22"/>
      <c r="N222" s="22"/>
      <c r="O222" s="22"/>
    </row>
    <row r="223" spans="1:15" hidden="1">
      <c r="A223" s="23"/>
      <c r="B223" s="23"/>
      <c r="C223" s="23" t="s">
        <v>439</v>
      </c>
      <c r="D223" s="22"/>
      <c r="E223" s="22"/>
      <c r="F223" s="22"/>
      <c r="G223" s="22"/>
      <c r="H223" s="22"/>
      <c r="I223" s="22"/>
      <c r="J223" s="23"/>
      <c r="K223" s="22"/>
      <c r="L223" s="22"/>
      <c r="M223" s="22"/>
      <c r="N223" s="22"/>
      <c r="O223" s="22"/>
    </row>
    <row r="224" spans="1:15" hidden="1">
      <c r="A224" s="23"/>
      <c r="B224" s="23"/>
      <c r="C224" s="23" t="s">
        <v>459</v>
      </c>
      <c r="D224" s="23"/>
      <c r="E224" s="23"/>
      <c r="F224" s="23"/>
      <c r="G224" s="23"/>
      <c r="H224" s="23"/>
      <c r="I224" s="23"/>
      <c r="J224" s="23" t="s">
        <v>460</v>
      </c>
      <c r="K224" s="22"/>
      <c r="L224" s="22"/>
      <c r="M224" s="22"/>
      <c r="N224" s="22"/>
      <c r="O224" s="22"/>
    </row>
    <row r="225" spans="1:12" hidden="1">
      <c r="A225" s="22"/>
      <c r="B225" s="22"/>
      <c r="C225" s="22"/>
      <c r="D225" s="22"/>
      <c r="E225" s="22"/>
      <c r="F225" s="22"/>
      <c r="G225" s="22"/>
      <c r="H225" s="22"/>
      <c r="I225" s="22"/>
      <c r="J225" s="22"/>
      <c r="K225" s="22"/>
      <c r="L225" s="22"/>
    </row>
    <row r="226" spans="1:12" hidden="1">
      <c r="A226" s="22"/>
      <c r="B226" s="22"/>
      <c r="C226" s="22"/>
      <c r="D226" s="22"/>
      <c r="E226" s="22"/>
      <c r="F226" s="22"/>
      <c r="G226" s="22"/>
      <c r="H226" s="22"/>
      <c r="I226" s="22"/>
      <c r="J226" s="22"/>
      <c r="K226" s="22"/>
      <c r="L226" s="22"/>
    </row>
    <row r="227" spans="1:12" hidden="1">
      <c r="A227" s="22"/>
      <c r="B227" s="22"/>
      <c r="C227" s="22"/>
      <c r="D227" s="22"/>
      <c r="E227" s="22"/>
      <c r="F227" s="22"/>
      <c r="G227" s="22"/>
      <c r="H227" s="22"/>
      <c r="I227" s="22"/>
      <c r="J227" s="22"/>
      <c r="K227" s="22"/>
      <c r="L227" s="22"/>
    </row>
    <row r="228" spans="1:12" ht="30" customHeight="1">
      <c r="A228" s="23"/>
      <c r="B228" s="23"/>
      <c r="C228" s="51" t="s">
        <v>1102</v>
      </c>
      <c r="D228" s="23"/>
      <c r="E228" s="23"/>
      <c r="F228" s="23"/>
      <c r="G228" s="23"/>
      <c r="H228" s="23"/>
      <c r="I228" s="22"/>
      <c r="J228" s="22"/>
      <c r="K228" s="22"/>
      <c r="L228" s="22"/>
    </row>
    <row r="229" spans="1:12" hidden="1">
      <c r="A229" s="23"/>
      <c r="B229" s="23"/>
      <c r="C229" s="23"/>
      <c r="D229" s="23"/>
      <c r="E229" s="23"/>
      <c r="F229" s="23"/>
      <c r="G229" s="23"/>
      <c r="H229" s="23"/>
      <c r="I229" s="22"/>
      <c r="J229" s="22"/>
      <c r="K229" s="22"/>
      <c r="L229" s="22"/>
    </row>
    <row r="230" spans="1:12" hidden="1">
      <c r="A230" s="23"/>
      <c r="B230" s="23"/>
      <c r="C230" s="23"/>
      <c r="D230" s="23"/>
      <c r="E230" s="23" t="s">
        <v>497</v>
      </c>
      <c r="F230" s="23" t="s">
        <v>498</v>
      </c>
      <c r="G230" s="23"/>
      <c r="H230" s="23"/>
      <c r="I230" s="22"/>
      <c r="J230" s="22"/>
      <c r="K230" s="22"/>
      <c r="L230" s="22"/>
    </row>
    <row r="231" spans="1:12">
      <c r="A231" s="23"/>
      <c r="B231" s="23"/>
      <c r="C231" s="23" t="s">
        <v>437</v>
      </c>
      <c r="D231" s="23" t="s">
        <v>438</v>
      </c>
      <c r="E231" s="23"/>
      <c r="F231" s="23"/>
      <c r="G231" s="23" t="s">
        <v>439</v>
      </c>
      <c r="H231" s="23" t="s">
        <v>440</v>
      </c>
      <c r="I231" s="22"/>
      <c r="J231" s="22"/>
      <c r="K231" s="22"/>
      <c r="L231" s="22"/>
    </row>
    <row r="232" spans="1:12" ht="24.95" customHeight="1">
      <c r="A232" s="23"/>
      <c r="B232" s="23"/>
      <c r="C232" s="23" t="s">
        <v>441</v>
      </c>
      <c r="D232" s="25" t="s">
        <v>2167</v>
      </c>
      <c r="E232" s="75" t="s">
        <v>1861</v>
      </c>
      <c r="F232" s="75" t="s">
        <v>1860</v>
      </c>
      <c r="G232" s="22"/>
      <c r="H232" s="23"/>
      <c r="I232" s="22"/>
      <c r="J232" s="22"/>
      <c r="K232" s="22"/>
      <c r="L232" s="22"/>
    </row>
    <row r="233" spans="1:12" ht="24.95" customHeight="1">
      <c r="A233" s="26"/>
      <c r="B233" s="26"/>
      <c r="C233" s="26" t="s">
        <v>442</v>
      </c>
      <c r="D233" s="25"/>
      <c r="E233" s="27" t="str">
        <f>TEXT(DATE(MID(E235,7,4),MID(E235,4,2),MID(E235,1,2)),"dd/MM/yyyy")&amp;" - "&amp;TEXT(DATE(MID(E236,7,4),MID(E236,4,2),MID(E236,1,2)),"dd/MM/yyyy")</f>
        <v>01/04/2021 - 30/06/2021</v>
      </c>
      <c r="F233" s="27" t="str">
        <f>TEXT(DATE(MID(F235,7,4),MID(F235,4,2),MID(F235,1,2)),"dd/MM/yyyy")&amp;" - "&amp;TEXT(DATE(MID(F236,7,4),MID(F236,4,2),MID(F236,1,2)),"dd/MM/yyyy")</f>
        <v>01/04/2021 - 30/06/2021</v>
      </c>
      <c r="G233" s="28"/>
      <c r="H233" s="26"/>
      <c r="I233" s="28"/>
      <c r="J233" s="28"/>
      <c r="K233" s="28"/>
      <c r="L233" s="28"/>
    </row>
    <row r="234" spans="1:12" ht="24.95" customHeight="1">
      <c r="A234" s="26"/>
      <c r="B234" s="26"/>
      <c r="C234" s="26" t="s">
        <v>443</v>
      </c>
      <c r="D234" s="25"/>
      <c r="E234" s="27" t="str">
        <f>StartUp!$E$8</f>
        <v>JOD</v>
      </c>
      <c r="F234" s="27" t="str">
        <f>StartUp!$E$8</f>
        <v>JOD</v>
      </c>
      <c r="G234" s="28"/>
      <c r="H234" s="26"/>
      <c r="I234" s="28"/>
      <c r="J234" s="28"/>
      <c r="K234" s="28"/>
      <c r="L234" s="28"/>
    </row>
    <row r="235" spans="1:12" ht="24.95" hidden="1" customHeight="1">
      <c r="A235" s="26"/>
      <c r="B235" s="26"/>
      <c r="C235" s="26" t="s">
        <v>444</v>
      </c>
      <c r="D235" s="29"/>
      <c r="E235" s="30" t="str">
        <f>StartUp!$D$8</f>
        <v>01/04/2021</v>
      </c>
      <c r="F235" s="30" t="str">
        <f>StartUp!$D$8</f>
        <v>01/04/2021</v>
      </c>
      <c r="G235" s="28"/>
      <c r="H235" s="26"/>
      <c r="I235" s="28"/>
      <c r="J235" s="28"/>
      <c r="K235" s="28"/>
      <c r="L235" s="28"/>
    </row>
    <row r="236" spans="1:12" ht="24.95" hidden="1" customHeight="1">
      <c r="A236" s="26"/>
      <c r="B236" s="26"/>
      <c r="C236" s="26" t="s">
        <v>445</v>
      </c>
      <c r="D236" s="29"/>
      <c r="E236" s="30" t="str">
        <f>StartUp!$D$9</f>
        <v>30/06/2021</v>
      </c>
      <c r="F236" s="30" t="str">
        <f>StartUp!$D$9</f>
        <v>30/06/2021</v>
      </c>
      <c r="G236" s="28"/>
      <c r="H236" s="26"/>
      <c r="I236" s="28"/>
      <c r="J236" s="28"/>
      <c r="K236" s="28"/>
      <c r="L236" s="28"/>
    </row>
    <row r="237" spans="1:12">
      <c r="A237" s="23"/>
      <c r="B237" s="23"/>
      <c r="C237" s="23" t="s">
        <v>439</v>
      </c>
      <c r="D237" s="78"/>
      <c r="E237" s="22"/>
      <c r="F237" s="22"/>
      <c r="G237" s="22"/>
      <c r="H237" s="23"/>
      <c r="I237" s="22"/>
      <c r="J237" s="22"/>
      <c r="K237" s="22"/>
      <c r="L237" s="22"/>
    </row>
    <row r="238" spans="1:12">
      <c r="A238" s="23" t="s">
        <v>499</v>
      </c>
      <c r="B238" s="23"/>
      <c r="C238" s="23"/>
      <c r="D238" s="131" t="s">
        <v>2590</v>
      </c>
      <c r="E238" s="140"/>
      <c r="F238" s="140"/>
      <c r="H238" s="23"/>
      <c r="I238" s="22"/>
      <c r="J238" s="22"/>
      <c r="K238" s="22"/>
      <c r="L238" s="22"/>
    </row>
    <row r="239" spans="1:12">
      <c r="A239" s="23" t="s">
        <v>500</v>
      </c>
      <c r="B239" s="23"/>
      <c r="C239" s="23"/>
      <c r="D239" s="131" t="s">
        <v>2591</v>
      </c>
      <c r="E239" s="140"/>
      <c r="F239" s="140"/>
      <c r="H239" s="23"/>
      <c r="I239" s="22"/>
      <c r="J239" s="22"/>
      <c r="K239" s="22"/>
      <c r="L239" s="22"/>
    </row>
    <row r="240" spans="1:12">
      <c r="A240" s="23"/>
      <c r="B240" s="23"/>
      <c r="C240" s="23" t="s">
        <v>439</v>
      </c>
      <c r="D240" s="22"/>
      <c r="E240" s="22"/>
      <c r="F240" s="22"/>
      <c r="G240" s="22"/>
      <c r="H240" s="23"/>
      <c r="I240" s="22"/>
      <c r="J240" s="22"/>
      <c r="K240" s="22"/>
      <c r="L240" s="22"/>
    </row>
    <row r="241" spans="1:12">
      <c r="A241" s="23"/>
      <c r="B241" s="23"/>
      <c r="C241" s="23" t="s">
        <v>459</v>
      </c>
      <c r="D241" s="23"/>
      <c r="E241" s="23"/>
      <c r="F241" s="23"/>
      <c r="G241" s="23"/>
      <c r="H241" s="23" t="s">
        <v>460</v>
      </c>
      <c r="I241" s="22"/>
      <c r="J241" s="22"/>
      <c r="K241" s="22"/>
      <c r="L241" s="22"/>
    </row>
  </sheetData>
  <sheetProtection algorithmName="SHA-512" hashValue="3Zv4E8Weoe73F94Zf7uU+2nrdH3I23hyTW10ge5ScBd6JlMTk8tqPrO9wJbkcVYcVPK35+PxJLuIQz6LFpre3Q==" saltValue="dOLV60RbvT9TSJy0AW+aVQ==" spinCount="100000" sheet="1" objects="1" scenarios="1" formatColumns="0" formatRows="0"/>
  <dataValidations count="1">
    <dataValidation type="custom" allowBlank="1" showInputMessage="1" showErrorMessage="1" error="Please enter a numeric value upto 2 decimal places only" sqref="E218:H222 E197:F200 E163:J163 E130:J130 E108:F113 E73:J73 E40:J40 E18:F23 E179:J179 E147:J147 E89:J89 E57:J57">
      <formula1>AND(ISNUMBER(E18),IF(ISERR(FIND(".",E18)),TRUE,IF(LEN(E18)-FIND(".",E18)&lt;=2,TRUE,FALSE)))</formula1>
    </dataValidation>
  </dataValidations>
  <hyperlinks>
    <hyperlink ref="A18" r:id="rId1"/>
    <hyperlink ref="E120" r:id="rId2"/>
    <hyperlink ref="E154" r:id="rId3"/>
    <hyperlink ref="E64" r:id="rId4"/>
    <hyperlink ref="E30" r:id="rId5"/>
    <hyperlink ref="A197" r:id="rId6"/>
    <hyperlink ref="A108" r:id="rId7"/>
    <hyperlink ref="D39" tooltip="Edit" display="Edit Items attributable to deferred tax assets"/>
    <hyperlink ref="D129" tooltip="Edit" display="Edit Items attributable to deferred tax liabilities"/>
    <hyperlink ref="E169" r:id="rId8"/>
    <hyperlink ref="E136" r:id="rId9"/>
    <hyperlink ref="D146" tooltip="Edit" display="Edit Items attributable to deferred tax liabilities"/>
    <hyperlink ref="E79" r:id="rId10"/>
    <hyperlink ref="E46" r:id="rId11"/>
    <hyperlink ref="D56" tooltip="Edit" display="Edit Items attributable to deferred tax assets"/>
    <hyperlink ref="G23" tooltip="اظهار تفاصيل البند" display="اظهار تفاصيل البند"/>
    <hyperlink ref="G113" tooltip="اظهار تفاصيل البند" display="اظهار تفاصيل البند"/>
    <hyperlink ref="G200" tooltip="اظهار تفاصيل البند" display="اظهار تفاصيل البند"/>
    <hyperlink ref="I222" tooltip="اظهار تفاصيل البند" display="اظهار تفاصيل البند"/>
  </hyperlinks>
  <pageMargins left="0.7" right="0.7" top="0.75" bottom="0.75" header="0.3" footer="0.3"/>
  <drawing r:id="rId12"/>
  <legacyDrawing r:id="rId13"/>
  <controls>
    <mc:AlternateContent xmlns:mc="http://schemas.openxmlformats.org/markup-compatibility/2006">
      <mc:Choice Requires="x14">
        <control shapeId="9332" r:id="rId14" name="LegendBtn">
          <controlPr defaultSize="0" autoLine="0" r:id="rId15">
            <anchor>
              <from>
                <xdr:col>5</xdr:col>
                <xdr:colOff>476250</xdr:colOff>
                <xdr:row>0</xdr:row>
                <xdr:rowOff>123825</xdr:rowOff>
              </from>
              <to>
                <xdr:col>5</xdr:col>
                <xdr:colOff>1104900</xdr:colOff>
                <xdr:row>0</xdr:row>
                <xdr:rowOff>762000</xdr:rowOff>
              </to>
            </anchor>
          </controlPr>
        </control>
      </mc:Choice>
      <mc:Fallback>
        <control shapeId="9332" r:id="rId14" name="LegendBtn"/>
      </mc:Fallback>
    </mc:AlternateContent>
    <mc:AlternateContent xmlns:mc="http://schemas.openxmlformats.org/markup-compatibility/2006">
      <mc:Choice Requires="x14">
        <control shapeId="9331" r:id="rId16" name="HelpBtn">
          <controlPr defaultSize="0" autoLine="0" r:id="rId17">
            <anchor>
              <from>
                <xdr:col>4</xdr:col>
                <xdr:colOff>1162050</xdr:colOff>
                <xdr:row>0</xdr:row>
                <xdr:rowOff>123825</xdr:rowOff>
              </from>
              <to>
                <xdr:col>5</xdr:col>
                <xdr:colOff>285750</xdr:colOff>
                <xdr:row>0</xdr:row>
                <xdr:rowOff>762000</xdr:rowOff>
              </to>
            </anchor>
          </controlPr>
        </control>
      </mc:Choice>
      <mc:Fallback>
        <control shapeId="9331" r:id="rId16" name="HelpBtn"/>
      </mc:Fallback>
    </mc:AlternateContent>
    <mc:AlternateContent xmlns:mc="http://schemas.openxmlformats.org/markup-compatibility/2006">
      <mc:Choice Requires="x14">
        <control shapeId="9330" r:id="rId18" name="ToolboxBtn">
          <controlPr defaultSize="0" autoLine="0" r:id="rId19">
            <anchor>
              <from>
                <xdr:col>4</xdr:col>
                <xdr:colOff>333375</xdr:colOff>
                <xdr:row>0</xdr:row>
                <xdr:rowOff>123825</xdr:rowOff>
              </from>
              <to>
                <xdr:col>4</xdr:col>
                <xdr:colOff>971550</xdr:colOff>
                <xdr:row>0</xdr:row>
                <xdr:rowOff>762000</xdr:rowOff>
              </to>
            </anchor>
          </controlPr>
        </control>
      </mc:Choice>
      <mc:Fallback>
        <control shapeId="9330" r:id="rId18" name="ToolboxBtn"/>
      </mc:Fallback>
    </mc:AlternateContent>
    <mc:AlternateContent xmlns:mc="http://schemas.openxmlformats.org/markup-compatibility/2006">
      <mc:Choice Requires="x14">
        <control shapeId="9329" r:id="rId20" name="HomeBtn">
          <controlPr defaultSize="0" autoLine="0" r:id="rId21">
            <anchor>
              <from>
                <xdr:col>3</xdr:col>
                <xdr:colOff>2228850</xdr:colOff>
                <xdr:row>0</xdr:row>
                <xdr:rowOff>123825</xdr:rowOff>
              </from>
              <to>
                <xdr:col>4</xdr:col>
                <xdr:colOff>142875</xdr:colOff>
                <xdr:row>0</xdr:row>
                <xdr:rowOff>762000</xdr:rowOff>
              </to>
            </anchor>
          </controlPr>
        </control>
      </mc:Choice>
      <mc:Fallback>
        <control shapeId="9329" r:id="rId20" name="HomeBtn"/>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DZ65"/>
  <sheetViews>
    <sheetView showGridLines="0" rightToLeft="1" topLeftCell="C1" workbookViewId="0">
      <pane ySplit="2" topLeftCell="A3" activePane="bottomLeft" state="frozen"/>
      <selection activeCell="C1" sqref="C1"/>
      <selection pane="bottomLeft" activeCell="A3" sqref="A3"/>
    </sheetView>
  </sheetViews>
  <sheetFormatPr defaultRowHeight="15"/>
  <cols>
    <col min="1" max="2" width="0" hidden="1" customWidth="1"/>
    <col min="3" max="3" width="3.7109375" customWidth="1"/>
    <col min="4" max="4" width="40.7109375" customWidth="1"/>
    <col min="5" max="7" width="22.7109375" customWidth="1"/>
    <col min="8" max="8" width="20.7109375" customWidth="1"/>
  </cols>
  <sheetData>
    <row r="1" spans="1:130" ht="80.099999999999994" customHeight="1">
      <c r="A1" s="51" t="s">
        <v>1105</v>
      </c>
      <c r="B1" s="22"/>
      <c r="C1" s="22"/>
      <c r="D1" s="22"/>
      <c r="E1" s="22"/>
      <c r="F1" s="22"/>
      <c r="G1" s="22"/>
      <c r="H1" s="22"/>
      <c r="I1" s="22"/>
    </row>
    <row r="2" spans="1:130" ht="24.95" customHeight="1">
      <c r="A2" s="56"/>
      <c r="B2" s="56"/>
      <c r="C2" s="56"/>
      <c r="D2" s="59" t="s">
        <v>1827</v>
      </c>
      <c r="E2" s="56"/>
      <c r="F2" s="56"/>
      <c r="G2" s="56"/>
      <c r="H2" s="56"/>
      <c r="I2" s="56"/>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row>
    <row r="3" spans="1:130">
      <c r="A3" s="22"/>
      <c r="B3" s="22"/>
      <c r="C3" s="22"/>
      <c r="D3" s="22"/>
      <c r="E3" s="22"/>
      <c r="F3" s="22"/>
      <c r="G3" s="22"/>
      <c r="H3" s="22"/>
      <c r="I3" s="22"/>
    </row>
    <row r="4" spans="1:130">
      <c r="A4" s="22"/>
      <c r="B4" s="22"/>
      <c r="C4" s="22"/>
      <c r="D4" s="22"/>
      <c r="E4" s="22"/>
      <c r="F4" s="22"/>
      <c r="G4" s="22"/>
      <c r="H4" s="22"/>
      <c r="I4" s="22"/>
    </row>
    <row r="5" spans="1:130" ht="30" customHeight="1">
      <c r="A5" s="23"/>
      <c r="B5" s="23" t="b">
        <v>1</v>
      </c>
      <c r="C5" s="51" t="s">
        <v>1106</v>
      </c>
      <c r="D5" s="23"/>
      <c r="E5" s="23"/>
      <c r="F5" s="23"/>
      <c r="G5" s="23"/>
      <c r="H5" s="23"/>
      <c r="I5" s="23"/>
    </row>
    <row r="6" spans="1:130" hidden="1">
      <c r="A6" s="23"/>
      <c r="B6" s="23"/>
      <c r="C6" s="23"/>
      <c r="D6" s="23"/>
      <c r="E6" s="23"/>
      <c r="F6" s="23"/>
      <c r="G6" s="23"/>
      <c r="H6" s="23"/>
      <c r="I6" s="23"/>
    </row>
    <row r="7" spans="1:130" hidden="1">
      <c r="A7" s="23"/>
      <c r="B7" s="23"/>
      <c r="C7" s="23"/>
      <c r="D7" s="23"/>
      <c r="E7" s="23" t="s">
        <v>435</v>
      </c>
      <c r="F7" s="23" t="s">
        <v>436</v>
      </c>
      <c r="G7" s="24"/>
      <c r="H7" s="23"/>
      <c r="I7" s="23"/>
    </row>
    <row r="8" spans="1:130">
      <c r="A8" s="23"/>
      <c r="B8" s="23"/>
      <c r="C8" s="23" t="s">
        <v>437</v>
      </c>
      <c r="D8" s="23" t="s">
        <v>438</v>
      </c>
      <c r="E8" s="23"/>
      <c r="F8" s="23"/>
      <c r="G8" s="23"/>
      <c r="H8" s="23" t="s">
        <v>439</v>
      </c>
      <c r="I8" s="23" t="s">
        <v>440</v>
      </c>
    </row>
    <row r="9" spans="1:130" ht="24.95" customHeight="1">
      <c r="A9" s="23"/>
      <c r="B9" s="23"/>
      <c r="C9" s="23" t="s">
        <v>441</v>
      </c>
      <c r="D9" s="25" t="s">
        <v>2167</v>
      </c>
      <c r="E9" s="75" t="s">
        <v>2631</v>
      </c>
      <c r="F9" s="75" t="s">
        <v>2632</v>
      </c>
      <c r="G9" s="75" t="s">
        <v>2633</v>
      </c>
      <c r="H9" s="22"/>
      <c r="I9" s="23"/>
    </row>
    <row r="10" spans="1:130" ht="24.95" customHeight="1">
      <c r="A10" s="26"/>
      <c r="B10" s="26"/>
      <c r="C10" s="26" t="s">
        <v>442</v>
      </c>
      <c r="D10" s="25"/>
      <c r="E10" s="27" t="str">
        <f>TEXT(DATE(MID(E12,7,4),MID(E12,4,2),MID(E12,1,2)),"dd/MM/yyyy")&amp;" - "&amp;TEXT(DATE(MID(E13,7,4),MID(E13,4,2),MID(E13,1,2)),"dd/MM/yyyy")</f>
        <v>01/01/2021 - 30/06/2021</v>
      </c>
      <c r="F10" s="27" t="str">
        <f>TEXT(DATE(MID(F12,7,4),MID(F12,4,2),MID(F12,1,2)),"dd/MM/yyyy")&amp;" - "&amp;TEXT(DATE(MID(F13,7,4),MID(F13,4,2),MID(F13,1,2)),"dd/MM/yyyy")</f>
        <v>01/01/2021 - 30/06/2021</v>
      </c>
      <c r="G10" s="27" t="str">
        <f>TEXT(DATE(MID(G12,7,4),MID(G12,4,2),MID(G12,1,2)),"dd/MM/yyyy")&amp;" - "&amp;TEXT(DATE(MID(G13,7,4),MID(G13,4,2),MID(G13,1,2)),"dd/MM/yyyy")</f>
        <v>01/01/2021 - 30/06/2021</v>
      </c>
      <c r="H10" s="28"/>
      <c r="I10" s="26"/>
    </row>
    <row r="11" spans="1:130" ht="24.95" customHeight="1">
      <c r="A11" s="26"/>
      <c r="B11" s="26"/>
      <c r="C11" s="26" t="s">
        <v>443</v>
      </c>
      <c r="D11" s="25"/>
      <c r="E11" s="27" t="str">
        <f>StartUp!$E$8</f>
        <v>JOD</v>
      </c>
      <c r="F11" s="27" t="str">
        <f>StartUp!$E$8</f>
        <v>JOD</v>
      </c>
      <c r="G11" s="27" t="str">
        <f>StartUp!$E$8</f>
        <v>JOD</v>
      </c>
      <c r="H11" s="28"/>
      <c r="I11" s="26"/>
    </row>
    <row r="12" spans="1:130" ht="24.95" hidden="1" customHeight="1">
      <c r="A12" s="26"/>
      <c r="B12" s="26"/>
      <c r="C12" s="26" t="s">
        <v>444</v>
      </c>
      <c r="D12" s="29"/>
      <c r="E12" s="30" t="s">
        <v>1808</v>
      </c>
      <c r="F12" s="30" t="s">
        <v>1808</v>
      </c>
      <c r="G12" s="30" t="s">
        <v>1808</v>
      </c>
      <c r="H12" s="28"/>
      <c r="I12" s="26"/>
    </row>
    <row r="13" spans="1:130" ht="24.95" hidden="1" customHeight="1">
      <c r="A13" s="26"/>
      <c r="B13" s="26"/>
      <c r="C13" s="26" t="s">
        <v>445</v>
      </c>
      <c r="D13" s="29"/>
      <c r="E13" s="30" t="s">
        <v>1769</v>
      </c>
      <c r="F13" s="30" t="s">
        <v>1769</v>
      </c>
      <c r="G13" s="30" t="s">
        <v>1769</v>
      </c>
      <c r="H13" s="28"/>
      <c r="I13" s="26"/>
    </row>
    <row r="14" spans="1:130">
      <c r="A14" s="23"/>
      <c r="B14" s="23"/>
      <c r="C14" s="23" t="s">
        <v>439</v>
      </c>
      <c r="D14" s="78"/>
      <c r="E14" s="22"/>
      <c r="F14" s="22"/>
      <c r="G14" s="22"/>
      <c r="H14" s="22"/>
      <c r="I14" s="23"/>
    </row>
    <row r="15" spans="1:130">
      <c r="A15" s="23"/>
      <c r="B15" s="23"/>
      <c r="C15" s="23"/>
      <c r="D15" s="85" t="s">
        <v>2614</v>
      </c>
      <c r="E15" s="90"/>
      <c r="F15" s="90"/>
      <c r="G15" s="90"/>
      <c r="H15" s="22"/>
      <c r="I15" s="23"/>
    </row>
    <row r="16" spans="1:130">
      <c r="A16" s="23" t="s">
        <v>446</v>
      </c>
      <c r="B16" s="23"/>
      <c r="C16" s="23"/>
      <c r="D16" s="123" t="s">
        <v>2615</v>
      </c>
      <c r="E16" s="143"/>
      <c r="F16" s="143"/>
      <c r="G16" s="144">
        <f>E16+F16</f>
        <v>0</v>
      </c>
      <c r="H16" s="22"/>
      <c r="I16" s="23"/>
    </row>
    <row r="17" spans="1:9">
      <c r="A17" s="23"/>
      <c r="B17" s="23"/>
      <c r="C17" s="23"/>
      <c r="D17" s="124" t="s">
        <v>2616</v>
      </c>
      <c r="E17" s="90"/>
      <c r="F17" s="90"/>
      <c r="G17" s="90"/>
      <c r="H17" s="22"/>
      <c r="I17" s="23"/>
    </row>
    <row r="18" spans="1:9">
      <c r="A18" s="23" t="s">
        <v>447</v>
      </c>
      <c r="B18" s="23"/>
      <c r="C18" s="23"/>
      <c r="D18" s="88" t="s">
        <v>2617</v>
      </c>
      <c r="E18" s="143"/>
      <c r="F18" s="143"/>
      <c r="G18" s="144">
        <f>E18+F18</f>
        <v>0</v>
      </c>
      <c r="H18" s="22"/>
      <c r="I18" s="23"/>
    </row>
    <row r="19" spans="1:9">
      <c r="A19" s="23" t="s">
        <v>448</v>
      </c>
      <c r="B19" s="23"/>
      <c r="C19" s="23"/>
      <c r="D19" s="88" t="s">
        <v>2618</v>
      </c>
      <c r="E19" s="143"/>
      <c r="F19" s="143"/>
      <c r="G19" s="144">
        <f>E19+F19</f>
        <v>0</v>
      </c>
      <c r="H19" s="22"/>
      <c r="I19" s="23"/>
    </row>
    <row r="20" spans="1:9">
      <c r="A20" s="23" t="s">
        <v>449</v>
      </c>
      <c r="B20" s="23"/>
      <c r="C20" s="23"/>
      <c r="D20" s="88" t="s">
        <v>2619</v>
      </c>
      <c r="E20" s="144">
        <f>E18+E19</f>
        <v>0</v>
      </c>
      <c r="F20" s="144">
        <f>F18+F19</f>
        <v>0</v>
      </c>
      <c r="G20" s="144">
        <f>E20+F20</f>
        <v>0</v>
      </c>
      <c r="H20" s="22"/>
      <c r="I20" s="23"/>
    </row>
    <row r="21" spans="1:9">
      <c r="A21" s="23" t="s">
        <v>450</v>
      </c>
      <c r="B21" s="23"/>
      <c r="C21" s="23"/>
      <c r="D21" s="123" t="s">
        <v>2620</v>
      </c>
      <c r="E21" s="145"/>
      <c r="F21" s="145"/>
      <c r="G21" s="146">
        <f>E21+F21</f>
        <v>0</v>
      </c>
      <c r="H21" s="22"/>
      <c r="I21" s="23"/>
    </row>
    <row r="22" spans="1:9">
      <c r="A22" s="23" t="s">
        <v>451</v>
      </c>
      <c r="B22" s="23"/>
      <c r="C22" s="23"/>
      <c r="D22" s="141" t="s">
        <v>2621</v>
      </c>
      <c r="E22" s="147"/>
      <c r="F22" s="147"/>
      <c r="G22" s="147"/>
      <c r="H22" s="22"/>
      <c r="I22" s="23"/>
    </row>
    <row r="23" spans="1:9">
      <c r="A23" s="23"/>
      <c r="B23" s="23"/>
      <c r="C23" s="23"/>
      <c r="D23" s="124" t="s">
        <v>2622</v>
      </c>
      <c r="E23" s="90"/>
      <c r="F23" s="90"/>
      <c r="G23" s="90"/>
      <c r="H23" s="22"/>
      <c r="I23" s="23"/>
    </row>
    <row r="24" spans="1:9">
      <c r="A24" s="23" t="s">
        <v>452</v>
      </c>
      <c r="B24" s="23"/>
      <c r="C24" s="23"/>
      <c r="D24" s="88" t="s">
        <v>2623</v>
      </c>
      <c r="E24" s="143"/>
      <c r="F24" s="143"/>
      <c r="G24" s="144">
        <f>E24+F24</f>
        <v>0</v>
      </c>
      <c r="H24" s="22"/>
      <c r="I24" s="23"/>
    </row>
    <row r="25" spans="1:9">
      <c r="A25" s="23"/>
      <c r="B25" s="23"/>
      <c r="C25" s="23"/>
      <c r="D25" s="125" t="s">
        <v>2624</v>
      </c>
      <c r="E25" s="90"/>
      <c r="F25" s="90"/>
      <c r="G25" s="90"/>
      <c r="H25" s="22"/>
      <c r="I25" s="23"/>
    </row>
    <row r="26" spans="1:9">
      <c r="A26" s="23" t="s">
        <v>453</v>
      </c>
      <c r="B26" s="23"/>
      <c r="C26" s="23"/>
      <c r="D26" s="142" t="s">
        <v>2625</v>
      </c>
      <c r="E26" s="143"/>
      <c r="F26" s="143"/>
      <c r="G26" s="144">
        <f>E26+F26</f>
        <v>0</v>
      </c>
      <c r="H26" s="22"/>
      <c r="I26" s="23"/>
    </row>
    <row r="27" spans="1:9">
      <c r="A27" s="23" t="s">
        <v>454</v>
      </c>
      <c r="B27" s="23"/>
      <c r="C27" s="23"/>
      <c r="D27" s="88" t="s">
        <v>2626</v>
      </c>
      <c r="E27" s="143"/>
      <c r="F27" s="143"/>
      <c r="G27" s="144">
        <f>E27+F27</f>
        <v>0</v>
      </c>
      <c r="H27" s="22"/>
      <c r="I27" s="23"/>
    </row>
    <row r="28" spans="1:9">
      <c r="A28" s="23" t="s">
        <v>455</v>
      </c>
      <c r="B28" s="23"/>
      <c r="C28" s="23"/>
      <c r="D28" s="141" t="s">
        <v>2627</v>
      </c>
      <c r="E28" s="147"/>
      <c r="F28" s="147"/>
      <c r="G28" s="147"/>
      <c r="H28" s="22"/>
      <c r="I28" s="23"/>
    </row>
    <row r="29" spans="1:9" ht="25.5">
      <c r="A29" s="23" t="s">
        <v>456</v>
      </c>
      <c r="B29" s="23"/>
      <c r="C29" s="23"/>
      <c r="D29" s="123" t="s">
        <v>2628</v>
      </c>
      <c r="E29" s="143"/>
      <c r="F29" s="143"/>
      <c r="G29" s="144">
        <f>E29+F29</f>
        <v>0</v>
      </c>
      <c r="H29" s="22"/>
      <c r="I29" s="23"/>
    </row>
    <row r="30" spans="1:9" ht="25.5">
      <c r="A30" s="23" t="s">
        <v>457</v>
      </c>
      <c r="B30" s="23"/>
      <c r="C30" s="23"/>
      <c r="D30" s="123" t="s">
        <v>2629</v>
      </c>
      <c r="E30" s="143"/>
      <c r="F30" s="143"/>
      <c r="G30" s="144">
        <f>E30+F30</f>
        <v>0</v>
      </c>
      <c r="H30" s="22"/>
      <c r="I30" s="23"/>
    </row>
    <row r="31" spans="1:9" ht="25.5">
      <c r="A31" s="23" t="s">
        <v>458</v>
      </c>
      <c r="B31" s="23"/>
      <c r="C31" s="23"/>
      <c r="D31" s="141" t="s">
        <v>2630</v>
      </c>
      <c r="E31" s="147"/>
      <c r="F31" s="147"/>
      <c r="G31" s="147"/>
      <c r="H31" s="22"/>
      <c r="I31" s="23"/>
    </row>
    <row r="32" spans="1:9">
      <c r="A32" s="23"/>
      <c r="B32" s="23"/>
      <c r="C32" s="23" t="s">
        <v>439</v>
      </c>
      <c r="D32" s="22"/>
      <c r="E32" s="22"/>
      <c r="F32" s="22"/>
      <c r="G32" s="22"/>
      <c r="H32" s="22"/>
      <c r="I32" s="23"/>
    </row>
    <row r="33" spans="1:9">
      <c r="A33" s="23"/>
      <c r="B33" s="23"/>
      <c r="C33" s="23" t="s">
        <v>459</v>
      </c>
      <c r="D33" s="23"/>
      <c r="E33" s="23"/>
      <c r="F33" s="23"/>
      <c r="G33" s="23"/>
      <c r="H33" s="23"/>
      <c r="I33" s="23" t="s">
        <v>460</v>
      </c>
    </row>
    <row r="36" spans="1:9" ht="24.95" customHeight="1">
      <c r="A36" s="23"/>
      <c r="B36" s="23" t="b">
        <v>1</v>
      </c>
      <c r="C36" s="51" t="s">
        <v>1718</v>
      </c>
      <c r="D36" s="23"/>
      <c r="E36" s="23"/>
      <c r="F36" s="23"/>
      <c r="G36" s="23"/>
      <c r="H36" s="23"/>
      <c r="I36" s="23"/>
    </row>
    <row r="37" spans="1:9" hidden="1">
      <c r="A37" s="23"/>
      <c r="B37" s="23"/>
      <c r="C37" s="23"/>
      <c r="D37" s="23"/>
      <c r="E37" s="23"/>
      <c r="F37" s="23"/>
      <c r="G37" s="23"/>
      <c r="H37" s="23"/>
      <c r="I37" s="23"/>
    </row>
    <row r="38" spans="1:9" hidden="1">
      <c r="A38" s="23"/>
      <c r="B38" s="23"/>
      <c r="C38" s="23"/>
      <c r="D38" s="23"/>
      <c r="E38" s="23" t="s">
        <v>1753</v>
      </c>
      <c r="F38" s="23" t="s">
        <v>1754</v>
      </c>
      <c r="G38" s="24" t="s">
        <v>1720</v>
      </c>
      <c r="H38" s="23"/>
      <c r="I38" s="23"/>
    </row>
    <row r="39" spans="1:9">
      <c r="A39" s="23"/>
      <c r="B39" s="23"/>
      <c r="C39" s="23" t="s">
        <v>437</v>
      </c>
      <c r="D39" s="23" t="s">
        <v>438</v>
      </c>
      <c r="E39" s="23"/>
      <c r="F39" s="23"/>
      <c r="G39" s="23"/>
      <c r="H39" s="23" t="s">
        <v>439</v>
      </c>
      <c r="I39" s="23" t="s">
        <v>440</v>
      </c>
    </row>
    <row r="40" spans="1:9" ht="24.95" customHeight="1">
      <c r="A40" s="23"/>
      <c r="B40" s="23"/>
      <c r="C40" s="23" t="s">
        <v>441</v>
      </c>
      <c r="D40" s="25" t="s">
        <v>2167</v>
      </c>
      <c r="E40" s="75" t="s">
        <v>2631</v>
      </c>
      <c r="F40" s="75" t="s">
        <v>2632</v>
      </c>
      <c r="G40" s="75" t="s">
        <v>2633</v>
      </c>
      <c r="H40" s="22"/>
      <c r="I40" s="23"/>
    </row>
    <row r="41" spans="1:9" ht="24.95" customHeight="1">
      <c r="A41" s="26"/>
      <c r="B41" s="26"/>
      <c r="C41" s="26" t="s">
        <v>442</v>
      </c>
      <c r="D41" s="25"/>
      <c r="E41" s="27" t="str">
        <f>TEXT(DATE(MID(E44,7,4),MID(E44,4,2),MID(E44,1,2)),"dd/MM/yyyy")&amp;" - "&amp;TEXT(DATE(MID(E45,7,4),MID(E45,4,2),MID(E45,1,2)),"dd/MM/yyyy")</f>
        <v>01/01/2020 - 31/12/2020</v>
      </c>
      <c r="F41" s="27" t="str">
        <f>TEXT(DATE(MID(F44,7,4),MID(F44,4,2),MID(F44,1,2)),"dd/MM/yyyy")&amp;" - "&amp;TEXT(DATE(MID(F45,7,4),MID(F45,4,2),MID(F45,1,2)),"dd/MM/yyyy")</f>
        <v>01/01/2020 - 31/12/2020</v>
      </c>
      <c r="G41" s="27" t="str">
        <f>TEXT(DATE(MID(G44,7,4),MID(G44,4,2),MID(G44,1,2)),"dd/MM/yyyy")&amp;" - "&amp;TEXT(DATE(MID(G45,7,4),MID(G45,4,2),MID(G45,1,2)),"dd/MM/yyyy")</f>
        <v>01/01/2020 - 31/12/2020</v>
      </c>
      <c r="H41" s="28"/>
      <c r="I41" s="26"/>
    </row>
    <row r="42" spans="1:9" ht="24.95" customHeight="1">
      <c r="A42" s="26"/>
      <c r="B42" s="26"/>
      <c r="C42" s="26" t="s">
        <v>443</v>
      </c>
      <c r="D42" s="25"/>
      <c r="E42" s="27" t="str">
        <f>StartUp!$E$8</f>
        <v>JOD</v>
      </c>
      <c r="F42" s="27" t="str">
        <f>StartUp!$E$8</f>
        <v>JOD</v>
      </c>
      <c r="G42" s="27" t="str">
        <f>StartUp!$E$8</f>
        <v>JOD</v>
      </c>
      <c r="H42" s="28"/>
      <c r="I42" s="26"/>
    </row>
    <row r="43" spans="1:9" ht="24.95" customHeight="1">
      <c r="A43" s="26"/>
      <c r="B43" s="26" t="s">
        <v>1719</v>
      </c>
      <c r="C43" s="26" t="s">
        <v>474</v>
      </c>
      <c r="D43" s="130"/>
      <c r="E43" s="72" t="s">
        <v>1836</v>
      </c>
      <c r="F43" s="72" t="s">
        <v>1836</v>
      </c>
      <c r="G43" s="72" t="s">
        <v>1836</v>
      </c>
      <c r="H43" s="28"/>
      <c r="I43" s="26"/>
    </row>
    <row r="44" spans="1:9" ht="24.95" hidden="1" customHeight="1">
      <c r="A44" s="26"/>
      <c r="B44" s="26"/>
      <c r="C44" s="26" t="s">
        <v>444</v>
      </c>
      <c r="D44" s="29"/>
      <c r="E44" s="30" t="s">
        <v>1834</v>
      </c>
      <c r="F44" s="30" t="s">
        <v>1834</v>
      </c>
      <c r="G44" s="30" t="s">
        <v>1834</v>
      </c>
      <c r="H44" s="28"/>
      <c r="I44" s="26"/>
    </row>
    <row r="45" spans="1:9" ht="24.95" hidden="1" customHeight="1">
      <c r="A45" s="26"/>
      <c r="B45" s="26"/>
      <c r="C45" s="26" t="s">
        <v>445</v>
      </c>
      <c r="D45" s="29"/>
      <c r="E45" s="30" t="s">
        <v>1835</v>
      </c>
      <c r="F45" s="30" t="s">
        <v>1835</v>
      </c>
      <c r="G45" s="30" t="s">
        <v>1835</v>
      </c>
      <c r="H45" s="28"/>
      <c r="I45" s="26"/>
    </row>
    <row r="46" spans="1:9">
      <c r="A46" s="23"/>
      <c r="B46" s="23"/>
      <c r="C46" s="23" t="s">
        <v>439</v>
      </c>
      <c r="D46" s="78"/>
      <c r="E46" s="22"/>
      <c r="F46" s="22"/>
      <c r="G46" s="22"/>
      <c r="H46" s="22"/>
      <c r="I46" s="23"/>
    </row>
    <row r="47" spans="1:9">
      <c r="A47" s="23"/>
      <c r="B47" s="23"/>
      <c r="C47" s="23"/>
      <c r="D47" s="85" t="s">
        <v>2614</v>
      </c>
      <c r="E47" s="90"/>
      <c r="F47" s="90"/>
      <c r="G47" s="90"/>
      <c r="H47" s="22"/>
      <c r="I47" s="23"/>
    </row>
    <row r="48" spans="1:9">
      <c r="A48" s="23" t="s">
        <v>446</v>
      </c>
      <c r="B48" s="23"/>
      <c r="C48" s="23"/>
      <c r="D48" s="123" t="s">
        <v>2615</v>
      </c>
      <c r="E48" s="143"/>
      <c r="F48" s="143"/>
      <c r="G48" s="144">
        <f>E48+F48</f>
        <v>0</v>
      </c>
      <c r="H48" s="22"/>
      <c r="I48" s="23"/>
    </row>
    <row r="49" spans="1:9">
      <c r="A49" s="23"/>
      <c r="B49" s="23"/>
      <c r="C49" s="23"/>
      <c r="D49" s="124" t="s">
        <v>2616</v>
      </c>
      <c r="E49" s="90"/>
      <c r="F49" s="90"/>
      <c r="G49" s="90"/>
      <c r="H49" s="22"/>
      <c r="I49" s="23"/>
    </row>
    <row r="50" spans="1:9">
      <c r="A50" s="23" t="s">
        <v>447</v>
      </c>
      <c r="B50" s="23"/>
      <c r="C50" s="23"/>
      <c r="D50" s="88" t="s">
        <v>2617</v>
      </c>
      <c r="E50" s="143"/>
      <c r="F50" s="143"/>
      <c r="G50" s="144">
        <f>E50+F50</f>
        <v>0</v>
      </c>
      <c r="H50" s="22"/>
      <c r="I50" s="23"/>
    </row>
    <row r="51" spans="1:9">
      <c r="A51" s="23" t="s">
        <v>448</v>
      </c>
      <c r="B51" s="23"/>
      <c r="C51" s="23"/>
      <c r="D51" s="88" t="s">
        <v>2618</v>
      </c>
      <c r="E51" s="143"/>
      <c r="F51" s="143"/>
      <c r="G51" s="144">
        <f>E51+F51</f>
        <v>0</v>
      </c>
      <c r="H51" s="22"/>
      <c r="I51" s="23"/>
    </row>
    <row r="52" spans="1:9">
      <c r="A52" s="23" t="s">
        <v>449</v>
      </c>
      <c r="B52" s="23"/>
      <c r="C52" s="23"/>
      <c r="D52" s="88" t="s">
        <v>2619</v>
      </c>
      <c r="E52" s="144">
        <f>E50+E51</f>
        <v>0</v>
      </c>
      <c r="F52" s="144">
        <f>F50+F51</f>
        <v>0</v>
      </c>
      <c r="G52" s="144">
        <f>E52+F52</f>
        <v>0</v>
      </c>
      <c r="H52" s="22"/>
      <c r="I52" s="23"/>
    </row>
    <row r="53" spans="1:9">
      <c r="A53" s="23" t="s">
        <v>450</v>
      </c>
      <c r="B53" s="23"/>
      <c r="C53" s="23"/>
      <c r="D53" s="123" t="s">
        <v>2620</v>
      </c>
      <c r="E53" s="145"/>
      <c r="F53" s="145"/>
      <c r="G53" s="146">
        <f>E53+F53</f>
        <v>0</v>
      </c>
      <c r="H53" s="22"/>
      <c r="I53" s="23"/>
    </row>
    <row r="54" spans="1:9">
      <c r="A54" s="23" t="s">
        <v>451</v>
      </c>
      <c r="B54" s="23"/>
      <c r="C54" s="23"/>
      <c r="D54" s="141" t="s">
        <v>2621</v>
      </c>
      <c r="E54" s="147"/>
      <c r="F54" s="147"/>
      <c r="G54" s="147"/>
      <c r="H54" s="22"/>
      <c r="I54" s="23"/>
    </row>
    <row r="55" spans="1:9">
      <c r="A55" s="23"/>
      <c r="B55" s="23"/>
      <c r="C55" s="23"/>
      <c r="D55" s="124" t="s">
        <v>2622</v>
      </c>
      <c r="E55" s="90"/>
      <c r="F55" s="90"/>
      <c r="G55" s="90"/>
      <c r="H55" s="22"/>
      <c r="I55" s="23"/>
    </row>
    <row r="56" spans="1:9">
      <c r="A56" s="23" t="s">
        <v>452</v>
      </c>
      <c r="B56" s="23"/>
      <c r="C56" s="23"/>
      <c r="D56" s="88" t="s">
        <v>2623</v>
      </c>
      <c r="E56" s="143"/>
      <c r="F56" s="143"/>
      <c r="G56" s="144">
        <f>E56+F56</f>
        <v>0</v>
      </c>
      <c r="H56" s="22"/>
      <c r="I56" s="23"/>
    </row>
    <row r="57" spans="1:9">
      <c r="A57" s="23"/>
      <c r="B57" s="23"/>
      <c r="C57" s="23"/>
      <c r="D57" s="125" t="s">
        <v>2624</v>
      </c>
      <c r="E57" s="90"/>
      <c r="F57" s="90"/>
      <c r="G57" s="90"/>
      <c r="H57" s="22"/>
      <c r="I57" s="23"/>
    </row>
    <row r="58" spans="1:9">
      <c r="A58" s="23" t="s">
        <v>453</v>
      </c>
      <c r="B58" s="23"/>
      <c r="C58" s="23"/>
      <c r="D58" s="142" t="s">
        <v>2625</v>
      </c>
      <c r="E58" s="143"/>
      <c r="F58" s="143"/>
      <c r="G58" s="144">
        <f>E58+F58</f>
        <v>0</v>
      </c>
      <c r="H58" s="22"/>
      <c r="I58" s="23"/>
    </row>
    <row r="59" spans="1:9">
      <c r="A59" s="23" t="s">
        <v>454</v>
      </c>
      <c r="B59" s="23"/>
      <c r="C59" s="23"/>
      <c r="D59" s="88" t="s">
        <v>2626</v>
      </c>
      <c r="E59" s="143"/>
      <c r="F59" s="143"/>
      <c r="G59" s="144">
        <f>E59+F59</f>
        <v>0</v>
      </c>
      <c r="H59" s="22"/>
      <c r="I59" s="23"/>
    </row>
    <row r="60" spans="1:9">
      <c r="A60" s="23" t="s">
        <v>455</v>
      </c>
      <c r="B60" s="23"/>
      <c r="C60" s="23"/>
      <c r="D60" s="141" t="s">
        <v>2627</v>
      </c>
      <c r="E60" s="147"/>
      <c r="F60" s="147"/>
      <c r="G60" s="147"/>
      <c r="H60" s="22"/>
      <c r="I60" s="23"/>
    </row>
    <row r="61" spans="1:9" ht="25.5">
      <c r="A61" s="23" t="s">
        <v>456</v>
      </c>
      <c r="B61" s="23"/>
      <c r="C61" s="23"/>
      <c r="D61" s="123" t="s">
        <v>2628</v>
      </c>
      <c r="E61" s="143"/>
      <c r="F61" s="143"/>
      <c r="G61" s="144">
        <f>E61+F61</f>
        <v>0</v>
      </c>
      <c r="H61" s="22"/>
      <c r="I61" s="23"/>
    </row>
    <row r="62" spans="1:9" ht="25.5">
      <c r="A62" s="23" t="s">
        <v>457</v>
      </c>
      <c r="B62" s="23"/>
      <c r="C62" s="23"/>
      <c r="D62" s="123" t="s">
        <v>2629</v>
      </c>
      <c r="E62" s="143"/>
      <c r="F62" s="143"/>
      <c r="G62" s="144">
        <f>E62+F62</f>
        <v>0</v>
      </c>
      <c r="H62" s="22"/>
      <c r="I62" s="23"/>
    </row>
    <row r="63" spans="1:9" ht="25.5">
      <c r="A63" s="23" t="s">
        <v>458</v>
      </c>
      <c r="B63" s="23"/>
      <c r="C63" s="23"/>
      <c r="D63" s="141" t="s">
        <v>2630</v>
      </c>
      <c r="E63" s="147"/>
      <c r="F63" s="147"/>
      <c r="G63" s="147"/>
      <c r="H63" s="22"/>
      <c r="I63" s="23"/>
    </row>
    <row r="64" spans="1:9">
      <c r="A64" s="23"/>
      <c r="B64" s="23"/>
      <c r="C64" s="23" t="s">
        <v>439</v>
      </c>
      <c r="D64" s="22"/>
      <c r="E64" s="22"/>
      <c r="F64" s="22"/>
      <c r="G64" s="22"/>
      <c r="H64" s="22"/>
      <c r="I64" s="23"/>
    </row>
    <row r="65" spans="1:9">
      <c r="A65" s="23"/>
      <c r="B65" s="23"/>
      <c r="C65" s="23" t="s">
        <v>459</v>
      </c>
      <c r="D65" s="23"/>
      <c r="E65" s="23"/>
      <c r="F65" s="23"/>
      <c r="G65" s="23"/>
      <c r="H65" s="23"/>
      <c r="I65" s="23" t="s">
        <v>460</v>
      </c>
    </row>
  </sheetData>
  <sheetProtection algorithmName="SHA-512" hashValue="xRpl3Eo85mb2p9ns0YS5qalYTPmM5kvecyOdiw1mIsU9BqrHI/hoiEi2Vv1mUY5Y+p2rFM+dGX5YNbDKxOD14Q==" saltValue="YdBBTyknQHyG1r2GqRHnrg==" spinCount="100000" sheet="1" objects="1" scenarios="1" formatColumns="0" formatRows="0"/>
  <dataValidations count="2">
    <dataValidation type="custom" allowBlank="1" showInputMessage="1" showErrorMessage="1" error="Please enter a numeric value upto 4 decimal places only" sqref="E21:G21 E53:G53">
      <formula1>AND(ISNUMBER(E21),IF(ISERR(FIND(".",E21)),TRUE,IF(LEN(E21)-FIND(".",E21)&lt;=4,TRUE,FALSE)))</formula1>
    </dataValidation>
    <dataValidation type="custom" allowBlank="1" showInputMessage="1" showErrorMessage="1" error="Please enter an integer value only without any decimal point" sqref="E29:G30 E26:G27 E24:G24 E18:G20 E16:G16 E61:G62 E58:G59 E56:G56 E50:G52 E48:G48">
      <formula1>AND(ISNUMBER(E16),IF(ISERR(FIND(".",E16)),TRUE,IF(LEN(E16)-FIND(".",E16)&lt;=0,TRUE,FALSE)))</formula1>
    </dataValidation>
  </dataValidations>
  <hyperlinks>
    <hyperlink ref="A24" r:id="rId1"/>
    <hyperlink ref="A56" r:id="rId2"/>
  </hyperlinks>
  <pageMargins left="0.7" right="0.7" top="0.75" bottom="0.75" header="0.3" footer="0.3"/>
  <drawing r:id="rId3"/>
  <legacyDrawing r:id="rId4"/>
  <controls>
    <mc:AlternateContent xmlns:mc="http://schemas.openxmlformats.org/markup-compatibility/2006">
      <mc:Choice Requires="x14">
        <control shapeId="16426" r:id="rId5" name="LegendBtn">
          <controlPr defaultSize="0" autoLine="0" r:id="rId6">
            <anchor>
              <from>
                <xdr:col>5</xdr:col>
                <xdr:colOff>476250</xdr:colOff>
                <xdr:row>0</xdr:row>
                <xdr:rowOff>123825</xdr:rowOff>
              </from>
              <to>
                <xdr:col>5</xdr:col>
                <xdr:colOff>1104900</xdr:colOff>
                <xdr:row>0</xdr:row>
                <xdr:rowOff>762000</xdr:rowOff>
              </to>
            </anchor>
          </controlPr>
        </control>
      </mc:Choice>
      <mc:Fallback>
        <control shapeId="16426" r:id="rId5" name="LegendBtn"/>
      </mc:Fallback>
    </mc:AlternateContent>
    <mc:AlternateContent xmlns:mc="http://schemas.openxmlformats.org/markup-compatibility/2006">
      <mc:Choice Requires="x14">
        <control shapeId="16425" r:id="rId7" name="HelpBtn">
          <controlPr defaultSize="0" autoLine="0" r:id="rId8">
            <anchor>
              <from>
                <xdr:col>4</xdr:col>
                <xdr:colOff>1162050</xdr:colOff>
                <xdr:row>0</xdr:row>
                <xdr:rowOff>123825</xdr:rowOff>
              </from>
              <to>
                <xdr:col>5</xdr:col>
                <xdr:colOff>285750</xdr:colOff>
                <xdr:row>0</xdr:row>
                <xdr:rowOff>762000</xdr:rowOff>
              </to>
            </anchor>
          </controlPr>
        </control>
      </mc:Choice>
      <mc:Fallback>
        <control shapeId="16425" r:id="rId7" name="HelpBtn"/>
      </mc:Fallback>
    </mc:AlternateContent>
    <mc:AlternateContent xmlns:mc="http://schemas.openxmlformats.org/markup-compatibility/2006">
      <mc:Choice Requires="x14">
        <control shapeId="16424" r:id="rId9" name="ToolboxBtn">
          <controlPr defaultSize="0" autoLine="0" r:id="rId10">
            <anchor>
              <from>
                <xdr:col>4</xdr:col>
                <xdr:colOff>333375</xdr:colOff>
                <xdr:row>0</xdr:row>
                <xdr:rowOff>123825</xdr:rowOff>
              </from>
              <to>
                <xdr:col>4</xdr:col>
                <xdr:colOff>971550</xdr:colOff>
                <xdr:row>0</xdr:row>
                <xdr:rowOff>762000</xdr:rowOff>
              </to>
            </anchor>
          </controlPr>
        </control>
      </mc:Choice>
      <mc:Fallback>
        <control shapeId="16424" r:id="rId9" name="ToolboxBtn"/>
      </mc:Fallback>
    </mc:AlternateContent>
    <mc:AlternateContent xmlns:mc="http://schemas.openxmlformats.org/markup-compatibility/2006">
      <mc:Choice Requires="x14">
        <control shapeId="16423" r:id="rId11" name="HomeBtn">
          <controlPr defaultSize="0" autoLine="0" r:id="rId12">
            <anchor>
              <from>
                <xdr:col>3</xdr:col>
                <xdr:colOff>2228850</xdr:colOff>
                <xdr:row>0</xdr:row>
                <xdr:rowOff>123825</xdr:rowOff>
              </from>
              <to>
                <xdr:col>4</xdr:col>
                <xdr:colOff>142875</xdr:colOff>
                <xdr:row>0</xdr:row>
                <xdr:rowOff>762000</xdr:rowOff>
              </to>
            </anchor>
          </controlPr>
        </control>
      </mc:Choice>
      <mc:Fallback>
        <control shapeId="16423" r:id="rId11" name="HomeBtn"/>
      </mc:Fallback>
    </mc:AlternateContent>
  </control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2:A30"/>
  <sheetViews>
    <sheetView workbookViewId="0">
      <selection activeCell="M34" sqref="M34"/>
    </sheetView>
  </sheetViews>
  <sheetFormatPr defaultRowHeight="15"/>
  <cols>
    <col min="2" max="2" width="24" customWidth="1"/>
  </cols>
  <sheetData>
    <row r="2" spans="1:1">
      <c r="A2" s="20"/>
    </row>
    <row r="3" spans="1:1">
      <c r="A3" s="21"/>
    </row>
    <row r="4" spans="1:1">
      <c r="A4" s="21"/>
    </row>
    <row r="5" spans="1:1">
      <c r="A5" s="20"/>
    </row>
    <row r="6" spans="1:1">
      <c r="A6" s="20"/>
    </row>
    <row r="7" spans="1:1">
      <c r="A7" s="21"/>
    </row>
    <row r="8" spans="1:1">
      <c r="A8" s="21"/>
    </row>
    <row r="9" spans="1:1">
      <c r="A9" s="20"/>
    </row>
    <row r="10" spans="1:1">
      <c r="A10" s="20"/>
    </row>
    <row r="11" spans="1:1">
      <c r="A11" s="21"/>
    </row>
    <row r="12" spans="1:1">
      <c r="A12" s="21"/>
    </row>
    <row r="13" spans="1:1">
      <c r="A13" s="20"/>
    </row>
    <row r="14" spans="1:1">
      <c r="A14" s="20"/>
    </row>
    <row r="15" spans="1:1">
      <c r="A15" s="21"/>
    </row>
    <row r="16" spans="1:1">
      <c r="A16" s="21"/>
    </row>
    <row r="17" spans="1:1">
      <c r="A17" s="20"/>
    </row>
    <row r="18" spans="1:1">
      <c r="A18" s="20"/>
    </row>
    <row r="19" spans="1:1">
      <c r="A19" s="21"/>
    </row>
    <row r="20" spans="1:1">
      <c r="A20" s="21"/>
    </row>
    <row r="21" spans="1:1">
      <c r="A21" s="20"/>
    </row>
    <row r="22" spans="1:1">
      <c r="A22" s="20"/>
    </row>
    <row r="23" spans="1:1">
      <c r="A23" s="21"/>
    </row>
    <row r="24" spans="1:1">
      <c r="A24" s="21"/>
    </row>
    <row r="25" spans="1:1">
      <c r="A25" s="20"/>
    </row>
    <row r="26" spans="1:1">
      <c r="A26" s="20"/>
    </row>
    <row r="27" spans="1:1">
      <c r="A27" s="21"/>
    </row>
    <row r="28" spans="1:1">
      <c r="A28" s="21"/>
    </row>
    <row r="29" spans="1:1">
      <c r="A29" s="21"/>
    </row>
    <row r="30" spans="1:1">
      <c r="A30" s="21"/>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D1:M31"/>
  <sheetViews>
    <sheetView workbookViewId="0">
      <selection activeCell="C1" sqref="C1:R35"/>
    </sheetView>
  </sheetViews>
  <sheetFormatPr defaultRowHeight="15"/>
  <sheetData>
    <row r="1" spans="4:13">
      <c r="K1" t="s">
        <v>1755</v>
      </c>
      <c r="L1" s="18" t="s">
        <v>424</v>
      </c>
      <c r="M1" s="18" t="s">
        <v>1796</v>
      </c>
    </row>
    <row r="2" spans="4:13">
      <c r="K2" t="s">
        <v>1756</v>
      </c>
      <c r="L2" s="18" t="s">
        <v>1757</v>
      </c>
      <c r="M2" s="18" t="s">
        <v>1757</v>
      </c>
    </row>
    <row r="3" spans="4:13">
      <c r="K3" t="s">
        <v>1758</v>
      </c>
      <c r="L3" s="18" t="s">
        <v>1759</v>
      </c>
      <c r="M3" s="18" t="s">
        <v>1797</v>
      </c>
    </row>
    <row r="4" spans="4:13">
      <c r="K4" t="s">
        <v>1760</v>
      </c>
      <c r="L4" s="18" t="s">
        <v>425</v>
      </c>
      <c r="M4" s="18" t="s">
        <v>1798</v>
      </c>
    </row>
    <row r="5" spans="4:13">
      <c r="K5" t="s">
        <v>1761</v>
      </c>
      <c r="L5" s="18" t="s">
        <v>426</v>
      </c>
      <c r="M5" s="18" t="s">
        <v>1799</v>
      </c>
    </row>
    <row r="6" spans="4:13">
      <c r="D6" t="s">
        <v>1811</v>
      </c>
      <c r="E6" t="s">
        <v>1811</v>
      </c>
      <c r="K6" t="s">
        <v>1762</v>
      </c>
      <c r="L6" s="18" t="s">
        <v>427</v>
      </c>
      <c r="M6" s="18" t="s">
        <v>1800</v>
      </c>
    </row>
    <row r="7" spans="4:13">
      <c r="D7" t="s">
        <v>433</v>
      </c>
      <c r="E7" t="s">
        <v>433</v>
      </c>
      <c r="K7" t="s">
        <v>1763</v>
      </c>
      <c r="L7" s="18" t="s">
        <v>1764</v>
      </c>
      <c r="M7" s="18" t="s">
        <v>1801</v>
      </c>
    </row>
    <row r="8" spans="4:13">
      <c r="D8" s="18" t="s">
        <v>1767</v>
      </c>
      <c r="E8" t="s">
        <v>82</v>
      </c>
      <c r="K8" t="s">
        <v>1765</v>
      </c>
      <c r="L8" s="18" t="s">
        <v>428</v>
      </c>
      <c r="M8" s="18" t="s">
        <v>1802</v>
      </c>
    </row>
    <row r="9" spans="4:13">
      <c r="D9" s="18" t="s">
        <v>1769</v>
      </c>
      <c r="K9" t="s">
        <v>1766</v>
      </c>
      <c r="L9" s="18" t="s">
        <v>1767</v>
      </c>
      <c r="M9" s="18" t="s">
        <v>1767</v>
      </c>
    </row>
    <row r="10" spans="4:13">
      <c r="D10" s="18" t="s">
        <v>1809</v>
      </c>
      <c r="K10" t="s">
        <v>1768</v>
      </c>
      <c r="L10" s="18" t="s">
        <v>1769</v>
      </c>
      <c r="M10" s="18" t="s">
        <v>1769</v>
      </c>
    </row>
    <row r="11" spans="4:13">
      <c r="D11" s="18" t="s">
        <v>1810</v>
      </c>
      <c r="K11" t="s">
        <v>1770</v>
      </c>
      <c r="L11" s="18" t="s">
        <v>429</v>
      </c>
      <c r="M11" s="18" t="s">
        <v>1803</v>
      </c>
    </row>
    <row r="12" spans="4:13">
      <c r="D12">
        <v>10065</v>
      </c>
      <c r="K12" t="s">
        <v>1771</v>
      </c>
      <c r="L12" s="18" t="s">
        <v>429</v>
      </c>
      <c r="M12" s="18" t="s">
        <v>1803</v>
      </c>
    </row>
    <row r="13" spans="4:13">
      <c r="K13" t="s">
        <v>1772</v>
      </c>
      <c r="L13" s="18" t="s">
        <v>430</v>
      </c>
      <c r="M13" s="18" t="s">
        <v>1804</v>
      </c>
    </row>
    <row r="14" spans="4:13">
      <c r="D14" s="18" t="s">
        <v>432</v>
      </c>
      <c r="K14" t="s">
        <v>1773</v>
      </c>
      <c r="L14" s="18" t="s">
        <v>431</v>
      </c>
      <c r="M14" s="18" t="s">
        <v>1805</v>
      </c>
    </row>
    <row r="15" spans="4:13">
      <c r="D15" s="18" t="s">
        <v>432</v>
      </c>
      <c r="K15" t="s">
        <v>1774</v>
      </c>
      <c r="L15" s="18" t="s">
        <v>431</v>
      </c>
      <c r="M15" s="18" t="s">
        <v>1805</v>
      </c>
    </row>
    <row r="16" spans="4:13">
      <c r="K16" t="s">
        <v>1775</v>
      </c>
      <c r="L16" s="18" t="s">
        <v>432</v>
      </c>
      <c r="M16" s="18" t="s">
        <v>432</v>
      </c>
    </row>
    <row r="17" spans="4:13">
      <c r="K17" t="s">
        <v>1776</v>
      </c>
      <c r="L17" s="18" t="s">
        <v>82</v>
      </c>
      <c r="M17" s="18" t="s">
        <v>82</v>
      </c>
    </row>
    <row r="18" spans="4:13">
      <c r="K18" t="s">
        <v>1777</v>
      </c>
      <c r="L18" s="18" t="s">
        <v>433</v>
      </c>
      <c r="M18" s="18" t="s">
        <v>1806</v>
      </c>
    </row>
    <row r="19" spans="4:13">
      <c r="K19" t="s">
        <v>1778</v>
      </c>
      <c r="L19" s="18" t="s">
        <v>432</v>
      </c>
      <c r="M19" s="18" t="s">
        <v>432</v>
      </c>
    </row>
    <row r="20" spans="4:13">
      <c r="K20" t="s">
        <v>1779</v>
      </c>
      <c r="L20" s="18" t="s">
        <v>432</v>
      </c>
      <c r="M20" s="18" t="s">
        <v>432</v>
      </c>
    </row>
    <row r="21" spans="4:13">
      <c r="K21" t="s">
        <v>1780</v>
      </c>
      <c r="L21" s="18" t="s">
        <v>432</v>
      </c>
      <c r="M21" s="18" t="s">
        <v>432</v>
      </c>
    </row>
    <row r="22" spans="4:13">
      <c r="K22" t="s">
        <v>1781</v>
      </c>
      <c r="L22" s="18" t="s">
        <v>432</v>
      </c>
      <c r="M22" s="18" t="s">
        <v>432</v>
      </c>
    </row>
    <row r="23" spans="4:13">
      <c r="K23" t="s">
        <v>1782</v>
      </c>
      <c r="L23" s="18" t="s">
        <v>427</v>
      </c>
      <c r="M23" s="18" t="s">
        <v>427</v>
      </c>
    </row>
    <row r="24" spans="4:13">
      <c r="K24" t="s">
        <v>1783</v>
      </c>
      <c r="L24" s="18" t="s">
        <v>1784</v>
      </c>
      <c r="M24" s="18" t="s">
        <v>1784</v>
      </c>
    </row>
    <row r="25" spans="4:13">
      <c r="D25" s="18" t="s">
        <v>1808</v>
      </c>
      <c r="K25" t="s">
        <v>1785</v>
      </c>
      <c r="L25" s="18" t="s">
        <v>1786</v>
      </c>
      <c r="M25" s="18" t="s">
        <v>1786</v>
      </c>
    </row>
    <row r="26" spans="4:13">
      <c r="D26" s="18" t="s">
        <v>1769</v>
      </c>
      <c r="K26" t="s">
        <v>1787</v>
      </c>
      <c r="L26" s="18" t="s">
        <v>434</v>
      </c>
      <c r="M26" s="18" t="s">
        <v>434</v>
      </c>
    </row>
    <row r="27" spans="4:13">
      <c r="K27" t="s">
        <v>1788</v>
      </c>
      <c r="L27" s="18" t="s">
        <v>1789</v>
      </c>
      <c r="M27" s="18" t="s">
        <v>1789</v>
      </c>
    </row>
    <row r="28" spans="4:13">
      <c r="K28" t="s">
        <v>1790</v>
      </c>
      <c r="L28" s="18" t="s">
        <v>1791</v>
      </c>
      <c r="M28" s="18" t="s">
        <v>1791</v>
      </c>
    </row>
    <row r="29" spans="4:13">
      <c r="K29" t="s">
        <v>1792</v>
      </c>
      <c r="L29" s="18" t="s">
        <v>1793</v>
      </c>
      <c r="M29" s="18" t="s">
        <v>1793</v>
      </c>
    </row>
    <row r="30" spans="4:13">
      <c r="K30" t="s">
        <v>1794</v>
      </c>
      <c r="L30" s="18" t="s">
        <v>1793</v>
      </c>
      <c r="M30" s="18" t="s">
        <v>1793</v>
      </c>
    </row>
    <row r="31" spans="4:13">
      <c r="K31" t="s">
        <v>1795</v>
      </c>
      <c r="L31" s="18" t="s">
        <v>1793</v>
      </c>
      <c r="M31" s="18" t="s">
        <v>1793</v>
      </c>
    </row>
  </sheetData>
  <dataConsolidate/>
  <phoneticPr fontId="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O1:Q249"/>
  <sheetViews>
    <sheetView workbookViewId="0">
      <selection activeCell="P223" sqref="P223"/>
    </sheetView>
  </sheetViews>
  <sheetFormatPr defaultRowHeight="15"/>
  <sheetData>
    <row r="1" spans="15:17">
      <c r="O1" t="s">
        <v>175</v>
      </c>
      <c r="Q1" t="s">
        <v>140</v>
      </c>
    </row>
    <row r="2" spans="15:17">
      <c r="O2" t="s">
        <v>176</v>
      </c>
      <c r="Q2" t="s">
        <v>164</v>
      </c>
    </row>
    <row r="3" spans="15:17">
      <c r="O3" t="s">
        <v>177</v>
      </c>
      <c r="Q3" t="s">
        <v>55</v>
      </c>
    </row>
    <row r="4" spans="15:17">
      <c r="O4" t="s">
        <v>178</v>
      </c>
      <c r="Q4" t="s">
        <v>80</v>
      </c>
    </row>
    <row r="5" spans="15:17">
      <c r="O5" t="s">
        <v>179</v>
      </c>
      <c r="Q5" t="s">
        <v>34</v>
      </c>
    </row>
    <row r="6" spans="15:17">
      <c r="O6" t="s">
        <v>180</v>
      </c>
      <c r="Q6" t="s">
        <v>163</v>
      </c>
    </row>
    <row r="7" spans="15:17">
      <c r="O7" t="s">
        <v>181</v>
      </c>
      <c r="Q7" t="s">
        <v>174</v>
      </c>
    </row>
    <row r="8" spans="15:17">
      <c r="O8" t="s">
        <v>182</v>
      </c>
      <c r="Q8" t="s">
        <v>5</v>
      </c>
    </row>
    <row r="9" spans="15:17">
      <c r="O9" t="s">
        <v>183</v>
      </c>
      <c r="Q9" t="s">
        <v>6</v>
      </c>
    </row>
    <row r="10" spans="15:17">
      <c r="O10" t="s">
        <v>184</v>
      </c>
      <c r="Q10" t="s">
        <v>7</v>
      </c>
    </row>
    <row r="11" spans="15:17">
      <c r="O11" t="s">
        <v>185</v>
      </c>
      <c r="Q11" t="s">
        <v>8</v>
      </c>
    </row>
    <row r="12" spans="15:17">
      <c r="O12" t="s">
        <v>186</v>
      </c>
      <c r="Q12" t="s">
        <v>9</v>
      </c>
    </row>
    <row r="13" spans="15:17">
      <c r="O13" t="s">
        <v>187</v>
      </c>
      <c r="Q13" t="s">
        <v>10</v>
      </c>
    </row>
    <row r="14" spans="15:17">
      <c r="O14" t="s">
        <v>188</v>
      </c>
      <c r="Q14" t="s">
        <v>11</v>
      </c>
    </row>
    <row r="15" spans="15:17">
      <c r="O15" t="s">
        <v>189</v>
      </c>
      <c r="Q15" t="s">
        <v>12</v>
      </c>
    </row>
    <row r="16" spans="15:17">
      <c r="O16" t="s">
        <v>190</v>
      </c>
      <c r="Q16" t="s">
        <v>13</v>
      </c>
    </row>
    <row r="17" spans="15:17">
      <c r="O17" t="s">
        <v>191</v>
      </c>
      <c r="Q17" t="s">
        <v>14</v>
      </c>
    </row>
    <row r="18" spans="15:17">
      <c r="O18" t="s">
        <v>192</v>
      </c>
      <c r="Q18" t="s">
        <v>15</v>
      </c>
    </row>
    <row r="19" spans="15:17">
      <c r="O19" t="s">
        <v>193</v>
      </c>
      <c r="Q19" t="s">
        <v>16</v>
      </c>
    </row>
    <row r="20" spans="15:17">
      <c r="O20" t="s">
        <v>194</v>
      </c>
      <c r="Q20" t="s">
        <v>17</v>
      </c>
    </row>
    <row r="21" spans="15:17">
      <c r="O21" t="s">
        <v>195</v>
      </c>
      <c r="Q21" t="s">
        <v>18</v>
      </c>
    </row>
    <row r="22" spans="15:17">
      <c r="O22" t="s">
        <v>196</v>
      </c>
      <c r="Q22" t="s">
        <v>19</v>
      </c>
    </row>
    <row r="23" spans="15:17">
      <c r="O23" t="s">
        <v>197</v>
      </c>
      <c r="Q23" t="s">
        <v>20</v>
      </c>
    </row>
    <row r="24" spans="15:17">
      <c r="O24" t="s">
        <v>198</v>
      </c>
      <c r="Q24" t="s">
        <v>21</v>
      </c>
    </row>
    <row r="25" spans="15:17">
      <c r="O25" t="s">
        <v>199</v>
      </c>
      <c r="Q25" t="s">
        <v>22</v>
      </c>
    </row>
    <row r="26" spans="15:17">
      <c r="O26" t="s">
        <v>200</v>
      </c>
      <c r="Q26" t="s">
        <v>23</v>
      </c>
    </row>
    <row r="27" spans="15:17">
      <c r="O27" t="s">
        <v>201</v>
      </c>
      <c r="Q27" t="s">
        <v>24</v>
      </c>
    </row>
    <row r="28" spans="15:17">
      <c r="O28" t="s">
        <v>202</v>
      </c>
      <c r="Q28" t="s">
        <v>25</v>
      </c>
    </row>
    <row r="29" spans="15:17">
      <c r="O29" t="s">
        <v>203</v>
      </c>
      <c r="Q29" t="s">
        <v>26</v>
      </c>
    </row>
    <row r="30" spans="15:17">
      <c r="O30" t="s">
        <v>204</v>
      </c>
      <c r="Q30" t="s">
        <v>27</v>
      </c>
    </row>
    <row r="31" spans="15:17">
      <c r="O31" t="s">
        <v>205</v>
      </c>
      <c r="Q31" t="s">
        <v>28</v>
      </c>
    </row>
    <row r="32" spans="15:17">
      <c r="O32" t="s">
        <v>206</v>
      </c>
      <c r="Q32" t="s">
        <v>29</v>
      </c>
    </row>
    <row r="33" spans="15:17">
      <c r="O33" t="s">
        <v>207</v>
      </c>
      <c r="Q33" t="s">
        <v>30</v>
      </c>
    </row>
    <row r="34" spans="15:17">
      <c r="O34" t="s">
        <v>208</v>
      </c>
      <c r="Q34" t="s">
        <v>31</v>
      </c>
    </row>
    <row r="35" spans="15:17">
      <c r="O35" t="s">
        <v>209</v>
      </c>
      <c r="Q35" t="s">
        <v>32</v>
      </c>
    </row>
    <row r="36" spans="15:17">
      <c r="O36" t="s">
        <v>210</v>
      </c>
      <c r="Q36" t="s">
        <v>33</v>
      </c>
    </row>
    <row r="37" spans="15:17">
      <c r="O37" t="s">
        <v>211</v>
      </c>
      <c r="Q37" t="s">
        <v>35</v>
      </c>
    </row>
    <row r="38" spans="15:17">
      <c r="O38" t="s">
        <v>212</v>
      </c>
      <c r="Q38" t="s">
        <v>36</v>
      </c>
    </row>
    <row r="39" spans="15:17">
      <c r="O39" t="s">
        <v>213</v>
      </c>
      <c r="Q39" t="s">
        <v>37</v>
      </c>
    </row>
    <row r="40" spans="15:17">
      <c r="O40" t="s">
        <v>214</v>
      </c>
      <c r="Q40" t="s">
        <v>38</v>
      </c>
    </row>
    <row r="41" spans="15:17">
      <c r="O41" t="s">
        <v>215</v>
      </c>
      <c r="Q41" t="s">
        <v>39</v>
      </c>
    </row>
    <row r="42" spans="15:17">
      <c r="O42" t="s">
        <v>216</v>
      </c>
      <c r="Q42" t="s">
        <v>40</v>
      </c>
    </row>
    <row r="43" spans="15:17">
      <c r="O43" t="s">
        <v>217</v>
      </c>
      <c r="Q43" t="s">
        <v>41</v>
      </c>
    </row>
    <row r="44" spans="15:17">
      <c r="O44" t="s">
        <v>218</v>
      </c>
      <c r="Q44" t="s">
        <v>42</v>
      </c>
    </row>
    <row r="45" spans="15:17">
      <c r="O45" t="s">
        <v>219</v>
      </c>
      <c r="Q45" t="s">
        <v>43</v>
      </c>
    </row>
    <row r="46" spans="15:17">
      <c r="O46" t="s">
        <v>220</v>
      </c>
      <c r="Q46" t="s">
        <v>44</v>
      </c>
    </row>
    <row r="47" spans="15:17">
      <c r="O47" t="s">
        <v>221</v>
      </c>
      <c r="Q47" t="s">
        <v>45</v>
      </c>
    </row>
    <row r="48" spans="15:17">
      <c r="O48" t="s">
        <v>222</v>
      </c>
      <c r="Q48" t="s">
        <v>46</v>
      </c>
    </row>
    <row r="49" spans="15:17">
      <c r="O49" t="s">
        <v>223</v>
      </c>
      <c r="Q49" t="s">
        <v>47</v>
      </c>
    </row>
    <row r="50" spans="15:17">
      <c r="O50" t="s">
        <v>224</v>
      </c>
      <c r="Q50" t="s">
        <v>48</v>
      </c>
    </row>
    <row r="51" spans="15:17">
      <c r="O51" t="s">
        <v>225</v>
      </c>
      <c r="Q51" t="s">
        <v>49</v>
      </c>
    </row>
    <row r="52" spans="15:17">
      <c r="O52" t="s">
        <v>226</v>
      </c>
      <c r="Q52" t="s">
        <v>50</v>
      </c>
    </row>
    <row r="53" spans="15:17">
      <c r="O53" t="s">
        <v>227</v>
      </c>
      <c r="Q53" t="s">
        <v>51</v>
      </c>
    </row>
    <row r="54" spans="15:17">
      <c r="O54" t="s">
        <v>228</v>
      </c>
      <c r="Q54" t="s">
        <v>52</v>
      </c>
    </row>
    <row r="55" spans="15:17">
      <c r="O55" t="s">
        <v>229</v>
      </c>
      <c r="Q55" t="s">
        <v>53</v>
      </c>
    </row>
    <row r="56" spans="15:17">
      <c r="O56" t="s">
        <v>230</v>
      </c>
      <c r="Q56" t="s">
        <v>54</v>
      </c>
    </row>
    <row r="57" spans="15:17">
      <c r="O57" t="s">
        <v>231</v>
      </c>
      <c r="Q57" t="s">
        <v>56</v>
      </c>
    </row>
    <row r="58" spans="15:17">
      <c r="O58" t="s">
        <v>232</v>
      </c>
      <c r="Q58" t="s">
        <v>57</v>
      </c>
    </row>
    <row r="59" spans="15:17">
      <c r="O59" t="s">
        <v>233</v>
      </c>
      <c r="Q59" t="s">
        <v>58</v>
      </c>
    </row>
    <row r="60" spans="15:17">
      <c r="O60" t="s">
        <v>234</v>
      </c>
      <c r="Q60" t="s">
        <v>59</v>
      </c>
    </row>
    <row r="61" spans="15:17">
      <c r="O61" t="s">
        <v>235</v>
      </c>
      <c r="Q61" t="s">
        <v>60</v>
      </c>
    </row>
    <row r="62" spans="15:17">
      <c r="O62" t="s">
        <v>236</v>
      </c>
      <c r="Q62" t="s">
        <v>61</v>
      </c>
    </row>
    <row r="63" spans="15:17">
      <c r="O63" t="s">
        <v>237</v>
      </c>
      <c r="Q63" t="s">
        <v>62</v>
      </c>
    </row>
    <row r="64" spans="15:17">
      <c r="O64" t="s">
        <v>238</v>
      </c>
      <c r="Q64" t="s">
        <v>63</v>
      </c>
    </row>
    <row r="65" spans="15:17">
      <c r="O65" t="s">
        <v>239</v>
      </c>
      <c r="Q65" t="s">
        <v>64</v>
      </c>
    </row>
    <row r="66" spans="15:17">
      <c r="O66" t="s">
        <v>240</v>
      </c>
      <c r="Q66" t="s">
        <v>65</v>
      </c>
    </row>
    <row r="67" spans="15:17">
      <c r="O67" t="s">
        <v>241</v>
      </c>
      <c r="Q67" t="s">
        <v>66</v>
      </c>
    </row>
    <row r="68" spans="15:17">
      <c r="O68" t="s">
        <v>242</v>
      </c>
      <c r="Q68" t="s">
        <v>67</v>
      </c>
    </row>
    <row r="69" spans="15:17">
      <c r="O69" t="s">
        <v>243</v>
      </c>
      <c r="Q69" t="s">
        <v>68</v>
      </c>
    </row>
    <row r="70" spans="15:17">
      <c r="O70" t="s">
        <v>244</v>
      </c>
      <c r="Q70" t="s">
        <v>69</v>
      </c>
    </row>
    <row r="71" spans="15:17">
      <c r="O71" t="s">
        <v>245</v>
      </c>
      <c r="Q71" t="s">
        <v>70</v>
      </c>
    </row>
    <row r="72" spans="15:17">
      <c r="O72" t="s">
        <v>246</v>
      </c>
      <c r="Q72" t="s">
        <v>71</v>
      </c>
    </row>
    <row r="73" spans="15:17">
      <c r="O73" t="s">
        <v>247</v>
      </c>
      <c r="Q73" t="s">
        <v>72</v>
      </c>
    </row>
    <row r="74" spans="15:17">
      <c r="O74" t="s">
        <v>248</v>
      </c>
      <c r="Q74" t="s">
        <v>73</v>
      </c>
    </row>
    <row r="75" spans="15:17">
      <c r="O75" t="s">
        <v>249</v>
      </c>
      <c r="Q75" t="s">
        <v>74</v>
      </c>
    </row>
    <row r="76" spans="15:17">
      <c r="O76" t="s">
        <v>250</v>
      </c>
      <c r="Q76" t="s">
        <v>75</v>
      </c>
    </row>
    <row r="77" spans="15:17">
      <c r="O77" t="s">
        <v>251</v>
      </c>
      <c r="Q77" t="s">
        <v>76</v>
      </c>
    </row>
    <row r="78" spans="15:17">
      <c r="O78" t="s">
        <v>252</v>
      </c>
      <c r="Q78" t="s">
        <v>77</v>
      </c>
    </row>
    <row r="79" spans="15:17">
      <c r="O79" t="s">
        <v>253</v>
      </c>
      <c r="Q79" t="s">
        <v>78</v>
      </c>
    </row>
    <row r="80" spans="15:17">
      <c r="O80" t="s">
        <v>254</v>
      </c>
      <c r="Q80" t="s">
        <v>79</v>
      </c>
    </row>
    <row r="81" spans="15:17">
      <c r="O81" t="s">
        <v>255</v>
      </c>
      <c r="Q81" t="s">
        <v>81</v>
      </c>
    </row>
    <row r="82" spans="15:17">
      <c r="O82" t="s">
        <v>256</v>
      </c>
      <c r="Q82" t="s">
        <v>82</v>
      </c>
    </row>
    <row r="83" spans="15:17">
      <c r="O83" t="s">
        <v>257</v>
      </c>
      <c r="Q83" t="s">
        <v>83</v>
      </c>
    </row>
    <row r="84" spans="15:17">
      <c r="O84" t="s">
        <v>258</v>
      </c>
      <c r="Q84" t="s">
        <v>84</v>
      </c>
    </row>
    <row r="85" spans="15:17">
      <c r="O85" t="s">
        <v>259</v>
      </c>
      <c r="Q85" t="s">
        <v>85</v>
      </c>
    </row>
    <row r="86" spans="15:17">
      <c r="O86" t="s">
        <v>260</v>
      </c>
      <c r="Q86" t="s">
        <v>86</v>
      </c>
    </row>
    <row r="87" spans="15:17">
      <c r="O87" t="s">
        <v>261</v>
      </c>
      <c r="Q87" t="s">
        <v>87</v>
      </c>
    </row>
    <row r="88" spans="15:17">
      <c r="O88" t="s">
        <v>262</v>
      </c>
      <c r="Q88" t="s">
        <v>88</v>
      </c>
    </row>
    <row r="89" spans="15:17">
      <c r="O89" t="s">
        <v>263</v>
      </c>
      <c r="Q89" t="s">
        <v>89</v>
      </c>
    </row>
    <row r="90" spans="15:17">
      <c r="O90" t="s">
        <v>264</v>
      </c>
      <c r="Q90" t="s">
        <v>90</v>
      </c>
    </row>
    <row r="91" spans="15:17">
      <c r="O91" t="s">
        <v>265</v>
      </c>
      <c r="Q91" t="s">
        <v>91</v>
      </c>
    </row>
    <row r="92" spans="15:17">
      <c r="O92" t="s">
        <v>266</v>
      </c>
      <c r="Q92" t="s">
        <v>92</v>
      </c>
    </row>
    <row r="93" spans="15:17">
      <c r="O93" t="s">
        <v>267</v>
      </c>
      <c r="Q93" t="s">
        <v>93</v>
      </c>
    </row>
    <row r="94" spans="15:17">
      <c r="O94" t="s">
        <v>268</v>
      </c>
      <c r="Q94" t="s">
        <v>94</v>
      </c>
    </row>
    <row r="95" spans="15:17">
      <c r="O95" t="s">
        <v>269</v>
      </c>
      <c r="Q95" t="s">
        <v>95</v>
      </c>
    </row>
    <row r="96" spans="15:17">
      <c r="O96" t="s">
        <v>270</v>
      </c>
      <c r="Q96" t="s">
        <v>96</v>
      </c>
    </row>
    <row r="97" spans="15:17">
      <c r="O97" t="s">
        <v>271</v>
      </c>
      <c r="Q97" t="s">
        <v>97</v>
      </c>
    </row>
    <row r="98" spans="15:17">
      <c r="O98" t="s">
        <v>272</v>
      </c>
      <c r="Q98" t="s">
        <v>98</v>
      </c>
    </row>
    <row r="99" spans="15:17">
      <c r="O99" t="s">
        <v>273</v>
      </c>
      <c r="Q99" t="s">
        <v>99</v>
      </c>
    </row>
    <row r="100" spans="15:17">
      <c r="O100" t="s">
        <v>274</v>
      </c>
      <c r="Q100" t="s">
        <v>100</v>
      </c>
    </row>
    <row r="101" spans="15:17">
      <c r="O101" t="s">
        <v>275</v>
      </c>
      <c r="Q101" t="s">
        <v>101</v>
      </c>
    </row>
    <row r="102" spans="15:17">
      <c r="O102" t="s">
        <v>276</v>
      </c>
      <c r="Q102" t="s">
        <v>102</v>
      </c>
    </row>
    <row r="103" spans="15:17">
      <c r="O103" t="s">
        <v>277</v>
      </c>
      <c r="Q103" t="s">
        <v>103</v>
      </c>
    </row>
    <row r="104" spans="15:17">
      <c r="O104" t="s">
        <v>278</v>
      </c>
      <c r="Q104" t="s">
        <v>104</v>
      </c>
    </row>
    <row r="105" spans="15:17">
      <c r="O105" t="s">
        <v>279</v>
      </c>
      <c r="Q105" t="s">
        <v>105</v>
      </c>
    </row>
    <row r="106" spans="15:17">
      <c r="O106" t="s">
        <v>280</v>
      </c>
      <c r="Q106" t="s">
        <v>106</v>
      </c>
    </row>
    <row r="107" spans="15:17">
      <c r="O107" t="s">
        <v>281</v>
      </c>
      <c r="Q107" t="s">
        <v>107</v>
      </c>
    </row>
    <row r="108" spans="15:17">
      <c r="O108" t="s">
        <v>282</v>
      </c>
      <c r="Q108" t="s">
        <v>108</v>
      </c>
    </row>
    <row r="109" spans="15:17">
      <c r="O109" t="s">
        <v>283</v>
      </c>
      <c r="Q109" t="s">
        <v>109</v>
      </c>
    </row>
    <row r="110" spans="15:17">
      <c r="O110" t="s">
        <v>284</v>
      </c>
      <c r="Q110" t="s">
        <v>110</v>
      </c>
    </row>
    <row r="111" spans="15:17">
      <c r="O111" t="s">
        <v>285</v>
      </c>
      <c r="Q111" t="s">
        <v>111</v>
      </c>
    </row>
    <row r="112" spans="15:17">
      <c r="O112" t="s">
        <v>286</v>
      </c>
      <c r="Q112" t="s">
        <v>112</v>
      </c>
    </row>
    <row r="113" spans="15:17">
      <c r="O113" t="s">
        <v>287</v>
      </c>
      <c r="Q113" t="s">
        <v>113</v>
      </c>
    </row>
    <row r="114" spans="15:17">
      <c r="O114" t="s">
        <v>288</v>
      </c>
      <c r="Q114" t="s">
        <v>114</v>
      </c>
    </row>
    <row r="115" spans="15:17">
      <c r="O115" t="s">
        <v>289</v>
      </c>
      <c r="Q115" t="s">
        <v>115</v>
      </c>
    </row>
    <row r="116" spans="15:17">
      <c r="O116" t="s">
        <v>290</v>
      </c>
      <c r="Q116" t="s">
        <v>116</v>
      </c>
    </row>
    <row r="117" spans="15:17">
      <c r="O117" t="s">
        <v>291</v>
      </c>
      <c r="Q117" t="s">
        <v>117</v>
      </c>
    </row>
    <row r="118" spans="15:17">
      <c r="O118" t="s">
        <v>292</v>
      </c>
      <c r="Q118" t="s">
        <v>118</v>
      </c>
    </row>
    <row r="119" spans="15:17">
      <c r="O119" t="s">
        <v>293</v>
      </c>
      <c r="Q119" t="s">
        <v>119</v>
      </c>
    </row>
    <row r="120" spans="15:17">
      <c r="O120" t="s">
        <v>294</v>
      </c>
      <c r="Q120" t="s">
        <v>120</v>
      </c>
    </row>
    <row r="121" spans="15:17">
      <c r="O121" t="s">
        <v>295</v>
      </c>
      <c r="Q121" t="s">
        <v>121</v>
      </c>
    </row>
    <row r="122" spans="15:17">
      <c r="O122" t="s">
        <v>296</v>
      </c>
      <c r="Q122" t="s">
        <v>122</v>
      </c>
    </row>
    <row r="123" spans="15:17">
      <c r="O123" t="s">
        <v>297</v>
      </c>
      <c r="Q123" t="s">
        <v>123</v>
      </c>
    </row>
    <row r="124" spans="15:17">
      <c r="O124" t="s">
        <v>298</v>
      </c>
      <c r="Q124" t="s">
        <v>124</v>
      </c>
    </row>
    <row r="125" spans="15:17">
      <c r="O125" t="s">
        <v>299</v>
      </c>
      <c r="Q125" t="s">
        <v>125</v>
      </c>
    </row>
    <row r="126" spans="15:17">
      <c r="O126" t="s">
        <v>300</v>
      </c>
      <c r="Q126" t="s">
        <v>126</v>
      </c>
    </row>
    <row r="127" spans="15:17">
      <c r="O127" t="s">
        <v>301</v>
      </c>
      <c r="Q127" t="s">
        <v>127</v>
      </c>
    </row>
    <row r="128" spans="15:17">
      <c r="O128" t="s">
        <v>302</v>
      </c>
      <c r="Q128" t="s">
        <v>128</v>
      </c>
    </row>
    <row r="129" spans="15:17">
      <c r="O129" t="s">
        <v>303</v>
      </c>
      <c r="Q129" t="s">
        <v>129</v>
      </c>
    </row>
    <row r="130" spans="15:17">
      <c r="O130" t="s">
        <v>304</v>
      </c>
      <c r="Q130" t="s">
        <v>130</v>
      </c>
    </row>
    <row r="131" spans="15:17">
      <c r="O131" t="s">
        <v>305</v>
      </c>
      <c r="Q131" t="s">
        <v>131</v>
      </c>
    </row>
    <row r="132" spans="15:17">
      <c r="O132" t="s">
        <v>306</v>
      </c>
      <c r="Q132" t="s">
        <v>132</v>
      </c>
    </row>
    <row r="133" spans="15:17">
      <c r="O133" t="s">
        <v>307</v>
      </c>
      <c r="Q133" t="s">
        <v>133</v>
      </c>
    </row>
    <row r="134" spans="15:17">
      <c r="O134" t="s">
        <v>308</v>
      </c>
      <c r="Q134" t="s">
        <v>134</v>
      </c>
    </row>
    <row r="135" spans="15:17">
      <c r="O135" t="s">
        <v>309</v>
      </c>
      <c r="Q135" t="s">
        <v>135</v>
      </c>
    </row>
    <row r="136" spans="15:17">
      <c r="O136" t="s">
        <v>310</v>
      </c>
      <c r="Q136" t="s">
        <v>136</v>
      </c>
    </row>
    <row r="137" spans="15:17">
      <c r="O137" t="s">
        <v>311</v>
      </c>
      <c r="Q137" t="s">
        <v>137</v>
      </c>
    </row>
    <row r="138" spans="15:17">
      <c r="O138" t="s">
        <v>312</v>
      </c>
      <c r="Q138" t="s">
        <v>138</v>
      </c>
    </row>
    <row r="139" spans="15:17">
      <c r="O139" t="s">
        <v>313</v>
      </c>
      <c r="Q139" t="s">
        <v>139</v>
      </c>
    </row>
    <row r="140" spans="15:17">
      <c r="O140" t="s">
        <v>314</v>
      </c>
      <c r="Q140" t="s">
        <v>140</v>
      </c>
    </row>
    <row r="141" spans="15:17">
      <c r="O141" t="s">
        <v>315</v>
      </c>
      <c r="Q141" t="s">
        <v>141</v>
      </c>
    </row>
    <row r="142" spans="15:17">
      <c r="O142" t="s">
        <v>316</v>
      </c>
      <c r="Q142" t="s">
        <v>142</v>
      </c>
    </row>
    <row r="143" spans="15:17">
      <c r="O143" t="s">
        <v>317</v>
      </c>
      <c r="Q143" t="s">
        <v>143</v>
      </c>
    </row>
    <row r="144" spans="15:17">
      <c r="O144" t="s">
        <v>318</v>
      </c>
      <c r="Q144" t="s">
        <v>144</v>
      </c>
    </row>
    <row r="145" spans="15:17">
      <c r="O145" t="s">
        <v>319</v>
      </c>
      <c r="Q145" t="s">
        <v>145</v>
      </c>
    </row>
    <row r="146" spans="15:17">
      <c r="O146" t="s">
        <v>320</v>
      </c>
      <c r="Q146" t="s">
        <v>146</v>
      </c>
    </row>
    <row r="147" spans="15:17">
      <c r="O147" t="s">
        <v>321</v>
      </c>
      <c r="Q147" t="s">
        <v>147</v>
      </c>
    </row>
    <row r="148" spans="15:17">
      <c r="O148" t="s">
        <v>322</v>
      </c>
      <c r="Q148" t="s">
        <v>148</v>
      </c>
    </row>
    <row r="149" spans="15:17">
      <c r="O149" t="s">
        <v>323</v>
      </c>
      <c r="Q149" t="s">
        <v>149</v>
      </c>
    </row>
    <row r="150" spans="15:17">
      <c r="O150" t="s">
        <v>324</v>
      </c>
      <c r="Q150" t="s">
        <v>150</v>
      </c>
    </row>
    <row r="151" spans="15:17">
      <c r="O151" t="s">
        <v>325</v>
      </c>
      <c r="Q151" t="s">
        <v>151</v>
      </c>
    </row>
    <row r="152" spans="15:17">
      <c r="O152" t="s">
        <v>326</v>
      </c>
      <c r="Q152" t="s">
        <v>152</v>
      </c>
    </row>
    <row r="153" spans="15:17">
      <c r="O153" t="s">
        <v>327</v>
      </c>
      <c r="Q153" t="s">
        <v>153</v>
      </c>
    </row>
    <row r="154" spans="15:17">
      <c r="O154" t="s">
        <v>328</v>
      </c>
      <c r="Q154" t="s">
        <v>154</v>
      </c>
    </row>
    <row r="155" spans="15:17">
      <c r="O155" t="s">
        <v>329</v>
      </c>
      <c r="Q155" t="s">
        <v>155</v>
      </c>
    </row>
    <row r="156" spans="15:17">
      <c r="O156" t="s">
        <v>330</v>
      </c>
      <c r="Q156" t="s">
        <v>156</v>
      </c>
    </row>
    <row r="157" spans="15:17">
      <c r="O157" t="s">
        <v>331</v>
      </c>
      <c r="Q157" t="s">
        <v>157</v>
      </c>
    </row>
    <row r="158" spans="15:17">
      <c r="O158" t="s">
        <v>332</v>
      </c>
      <c r="Q158" t="s">
        <v>158</v>
      </c>
    </row>
    <row r="159" spans="15:17">
      <c r="O159" t="s">
        <v>333</v>
      </c>
      <c r="Q159" t="s">
        <v>159</v>
      </c>
    </row>
    <row r="160" spans="15:17">
      <c r="O160" t="s">
        <v>334</v>
      </c>
      <c r="Q160" t="s">
        <v>160</v>
      </c>
    </row>
    <row r="161" spans="15:17">
      <c r="O161" t="s">
        <v>335</v>
      </c>
      <c r="Q161" t="s">
        <v>161</v>
      </c>
    </row>
    <row r="162" spans="15:17">
      <c r="O162" t="s">
        <v>336</v>
      </c>
      <c r="Q162" t="s">
        <v>162</v>
      </c>
    </row>
    <row r="163" spans="15:17">
      <c r="O163" t="s">
        <v>337</v>
      </c>
      <c r="Q163" t="s">
        <v>163</v>
      </c>
    </row>
    <row r="164" spans="15:17">
      <c r="O164" t="s">
        <v>338</v>
      </c>
      <c r="Q164" t="s">
        <v>165</v>
      </c>
    </row>
    <row r="165" spans="15:17">
      <c r="O165" t="s">
        <v>339</v>
      </c>
      <c r="Q165" t="s">
        <v>166</v>
      </c>
    </row>
    <row r="166" spans="15:17">
      <c r="O166" t="s">
        <v>340</v>
      </c>
      <c r="Q166" t="s">
        <v>167</v>
      </c>
    </row>
    <row r="167" spans="15:17">
      <c r="O167" t="s">
        <v>341</v>
      </c>
      <c r="Q167" t="s">
        <v>168</v>
      </c>
    </row>
    <row r="168" spans="15:17">
      <c r="O168" t="s">
        <v>342</v>
      </c>
      <c r="Q168" t="s">
        <v>169</v>
      </c>
    </row>
    <row r="169" spans="15:17">
      <c r="O169" t="s">
        <v>343</v>
      </c>
      <c r="Q169" t="s">
        <v>170</v>
      </c>
    </row>
    <row r="170" spans="15:17">
      <c r="O170" t="s">
        <v>344</v>
      </c>
      <c r="Q170" t="s">
        <v>171</v>
      </c>
    </row>
    <row r="171" spans="15:17">
      <c r="O171" t="s">
        <v>345</v>
      </c>
      <c r="Q171" t="s">
        <v>172</v>
      </c>
    </row>
    <row r="172" spans="15:17">
      <c r="O172" t="s">
        <v>346</v>
      </c>
      <c r="Q172" t="s">
        <v>173</v>
      </c>
    </row>
    <row r="173" spans="15:17">
      <c r="O173" t="s">
        <v>347</v>
      </c>
    </row>
    <row r="174" spans="15:17">
      <c r="O174" t="s">
        <v>348</v>
      </c>
    </row>
    <row r="175" spans="15:17">
      <c r="O175" t="s">
        <v>349</v>
      </c>
    </row>
    <row r="176" spans="15:17">
      <c r="O176" t="s">
        <v>350</v>
      </c>
    </row>
    <row r="177" spans="15:15">
      <c r="O177" t="s">
        <v>351</v>
      </c>
    </row>
    <row r="178" spans="15:15">
      <c r="O178" t="s">
        <v>352</v>
      </c>
    </row>
    <row r="179" spans="15:15">
      <c r="O179" t="s">
        <v>353</v>
      </c>
    </row>
    <row r="180" spans="15:15">
      <c r="O180" t="s">
        <v>354</v>
      </c>
    </row>
    <row r="181" spans="15:15">
      <c r="O181" t="s">
        <v>355</v>
      </c>
    </row>
    <row r="182" spans="15:15">
      <c r="O182" t="s">
        <v>356</v>
      </c>
    </row>
    <row r="183" spans="15:15">
      <c r="O183" t="s">
        <v>357</v>
      </c>
    </row>
    <row r="184" spans="15:15">
      <c r="O184" t="s">
        <v>358</v>
      </c>
    </row>
    <row r="185" spans="15:15">
      <c r="O185" t="s">
        <v>359</v>
      </c>
    </row>
    <row r="186" spans="15:15">
      <c r="O186" t="s">
        <v>360</v>
      </c>
    </row>
    <row r="187" spans="15:15">
      <c r="O187" t="s">
        <v>361</v>
      </c>
    </row>
    <row r="188" spans="15:15">
      <c r="O188" t="s">
        <v>362</v>
      </c>
    </row>
    <row r="189" spans="15:15">
      <c r="O189" t="s">
        <v>363</v>
      </c>
    </row>
    <row r="190" spans="15:15">
      <c r="O190" t="s">
        <v>364</v>
      </c>
    </row>
    <row r="191" spans="15:15">
      <c r="O191" t="s">
        <v>365</v>
      </c>
    </row>
    <row r="192" spans="15:15">
      <c r="O192" t="s">
        <v>366</v>
      </c>
    </row>
    <row r="193" spans="15:15">
      <c r="O193" t="s">
        <v>367</v>
      </c>
    </row>
    <row r="194" spans="15:15">
      <c r="O194" t="s">
        <v>368</v>
      </c>
    </row>
    <row r="195" spans="15:15">
      <c r="O195" t="s">
        <v>369</v>
      </c>
    </row>
    <row r="196" spans="15:15">
      <c r="O196" t="s">
        <v>370</v>
      </c>
    </row>
    <row r="197" spans="15:15">
      <c r="O197" t="s">
        <v>371</v>
      </c>
    </row>
    <row r="198" spans="15:15">
      <c r="O198" t="s">
        <v>372</v>
      </c>
    </row>
    <row r="199" spans="15:15">
      <c r="O199" t="s">
        <v>373</v>
      </c>
    </row>
    <row r="200" spans="15:15">
      <c r="O200" t="s">
        <v>374</v>
      </c>
    </row>
    <row r="201" spans="15:15">
      <c r="O201" t="s">
        <v>375</v>
      </c>
    </row>
    <row r="202" spans="15:15">
      <c r="O202" t="s">
        <v>376</v>
      </c>
    </row>
    <row r="203" spans="15:15">
      <c r="O203" t="s">
        <v>377</v>
      </c>
    </row>
    <row r="204" spans="15:15">
      <c r="O204" t="s">
        <v>378</v>
      </c>
    </row>
    <row r="205" spans="15:15">
      <c r="O205" t="s">
        <v>379</v>
      </c>
    </row>
    <row r="206" spans="15:15">
      <c r="O206" t="s">
        <v>380</v>
      </c>
    </row>
    <row r="207" spans="15:15">
      <c r="O207" t="s">
        <v>381</v>
      </c>
    </row>
    <row r="208" spans="15:15">
      <c r="O208" t="s">
        <v>382</v>
      </c>
    </row>
    <row r="209" spans="15:15">
      <c r="O209" t="s">
        <v>383</v>
      </c>
    </row>
    <row r="210" spans="15:15">
      <c r="O210" t="s">
        <v>384</v>
      </c>
    </row>
    <row r="211" spans="15:15">
      <c r="O211" t="s">
        <v>385</v>
      </c>
    </row>
    <row r="212" spans="15:15">
      <c r="O212" t="s">
        <v>386</v>
      </c>
    </row>
    <row r="213" spans="15:15">
      <c r="O213" t="s">
        <v>387</v>
      </c>
    </row>
    <row r="214" spans="15:15">
      <c r="O214" t="s">
        <v>388</v>
      </c>
    </row>
    <row r="215" spans="15:15">
      <c r="O215" t="s">
        <v>389</v>
      </c>
    </row>
    <row r="216" spans="15:15">
      <c r="O216" t="s">
        <v>390</v>
      </c>
    </row>
    <row r="217" spans="15:15">
      <c r="O217" t="s">
        <v>391</v>
      </c>
    </row>
    <row r="218" spans="15:15">
      <c r="O218" t="s">
        <v>392</v>
      </c>
    </row>
    <row r="219" spans="15:15">
      <c r="O219" t="s">
        <v>393</v>
      </c>
    </row>
    <row r="220" spans="15:15">
      <c r="O220" t="s">
        <v>394</v>
      </c>
    </row>
    <row r="221" spans="15:15">
      <c r="O221" t="s">
        <v>395</v>
      </c>
    </row>
    <row r="222" spans="15:15">
      <c r="O222" t="s">
        <v>396</v>
      </c>
    </row>
    <row r="223" spans="15:15">
      <c r="O223" t="s">
        <v>397</v>
      </c>
    </row>
    <row r="224" spans="15:15">
      <c r="O224" t="s">
        <v>398</v>
      </c>
    </row>
    <row r="225" spans="15:15">
      <c r="O225" t="s">
        <v>399</v>
      </c>
    </row>
    <row r="226" spans="15:15">
      <c r="O226" t="s">
        <v>400</v>
      </c>
    </row>
    <row r="227" spans="15:15">
      <c r="O227" t="s">
        <v>401</v>
      </c>
    </row>
    <row r="228" spans="15:15">
      <c r="O228" t="s">
        <v>402</v>
      </c>
    </row>
    <row r="229" spans="15:15">
      <c r="O229" t="s">
        <v>403</v>
      </c>
    </row>
    <row r="230" spans="15:15">
      <c r="O230" t="s">
        <v>404</v>
      </c>
    </row>
    <row r="231" spans="15:15">
      <c r="O231" t="s">
        <v>405</v>
      </c>
    </row>
    <row r="232" spans="15:15">
      <c r="O232" t="s">
        <v>406</v>
      </c>
    </row>
    <row r="233" spans="15:15">
      <c r="O233" t="s">
        <v>407</v>
      </c>
    </row>
    <row r="234" spans="15:15">
      <c r="O234" t="s">
        <v>408</v>
      </c>
    </row>
    <row r="235" spans="15:15">
      <c r="O235" t="s">
        <v>409</v>
      </c>
    </row>
    <row r="236" spans="15:15">
      <c r="O236" t="s">
        <v>410</v>
      </c>
    </row>
    <row r="237" spans="15:15">
      <c r="O237" t="s">
        <v>411</v>
      </c>
    </row>
    <row r="238" spans="15:15">
      <c r="O238" t="s">
        <v>412</v>
      </c>
    </row>
    <row r="239" spans="15:15">
      <c r="O239" t="s">
        <v>413</v>
      </c>
    </row>
    <row r="240" spans="15:15">
      <c r="O240" t="s">
        <v>414</v>
      </c>
    </row>
    <row r="241" spans="15:15">
      <c r="O241" t="s">
        <v>415</v>
      </c>
    </row>
    <row r="242" spans="15:15">
      <c r="O242" t="s">
        <v>416</v>
      </c>
    </row>
    <row r="243" spans="15:15">
      <c r="O243" t="s">
        <v>417</v>
      </c>
    </row>
    <row r="244" spans="15:15">
      <c r="O244" t="s">
        <v>418</v>
      </c>
    </row>
    <row r="245" spans="15:15">
      <c r="O245" t="s">
        <v>419</v>
      </c>
    </row>
    <row r="246" spans="15:15">
      <c r="O246" t="s">
        <v>420</v>
      </c>
    </row>
    <row r="247" spans="15:15">
      <c r="O247" t="s">
        <v>421</v>
      </c>
    </row>
    <row r="248" spans="15:15">
      <c r="O248" t="s">
        <v>422</v>
      </c>
    </row>
    <row r="249" spans="15:15">
      <c r="O249" t="s">
        <v>423</v>
      </c>
    </row>
  </sheetData>
  <dataConsolidate/>
  <phoneticPr fontId="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
  <sheetViews>
    <sheetView workbookViewId="0"/>
  </sheetViews>
  <sheetFormatPr defaultRowHeight="1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
  <sheetViews>
    <sheetView workbookViewId="0"/>
  </sheetViews>
  <sheetFormatPr defaultRowHeight="1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
  <sheetViews>
    <sheetView workbookViewId="0"/>
  </sheetViews>
  <sheetFormatPr defaultRowHeight="1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
  <sheetViews>
    <sheetView workbookViewId="0"/>
  </sheetViews>
  <sheetFormatPr defaultRowHeight="1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C14"/>
  <sheetViews>
    <sheetView workbookViewId="0">
      <selection activeCell="E19" sqref="E19"/>
    </sheetView>
  </sheetViews>
  <sheetFormatPr defaultRowHeight="15"/>
  <sheetData>
    <row r="1" spans="1:3" ht="409.5">
      <c r="A1" t="s">
        <v>2634</v>
      </c>
      <c r="B1" t="s">
        <v>2635</v>
      </c>
      <c r="C1" s="148" t="s">
        <v>2649</v>
      </c>
    </row>
    <row r="2" spans="1:3" ht="409.5">
      <c r="A2" t="s">
        <v>2637</v>
      </c>
      <c r="B2" t="s">
        <v>2635</v>
      </c>
      <c r="C2" s="148" t="s">
        <v>2650</v>
      </c>
    </row>
    <row r="3" spans="1:3" ht="409.5">
      <c r="A3" t="s">
        <v>2643</v>
      </c>
      <c r="B3" t="s">
        <v>2635</v>
      </c>
      <c r="C3" s="148" t="s">
        <v>2645</v>
      </c>
    </row>
    <row r="4" spans="1:3" ht="409.5">
      <c r="A4" t="s">
        <v>2644</v>
      </c>
      <c r="B4" t="s">
        <v>2635</v>
      </c>
      <c r="C4" s="148" t="s">
        <v>2646</v>
      </c>
    </row>
    <row r="5" spans="1:3" ht="409.5">
      <c r="A5" t="s">
        <v>2647</v>
      </c>
      <c r="B5" t="s">
        <v>2635</v>
      </c>
      <c r="C5" s="148" t="s">
        <v>2669</v>
      </c>
    </row>
    <row r="6" spans="1:3" ht="409.5">
      <c r="A6" t="s">
        <v>2648</v>
      </c>
      <c r="B6" t="s">
        <v>2635</v>
      </c>
      <c r="C6" s="148" t="s">
        <v>2670</v>
      </c>
    </row>
    <row r="7" spans="1:3" ht="409.5">
      <c r="A7" t="s">
        <v>2651</v>
      </c>
      <c r="B7" t="s">
        <v>2652</v>
      </c>
      <c r="C7" s="148" t="s">
        <v>2653</v>
      </c>
    </row>
    <row r="8" spans="1:3" ht="409.5">
      <c r="A8" t="s">
        <v>2654</v>
      </c>
      <c r="B8" t="s">
        <v>2652</v>
      </c>
      <c r="C8" s="148" t="s">
        <v>2655</v>
      </c>
    </row>
    <row r="9" spans="1:3" ht="409.5">
      <c r="A9" t="s">
        <v>2656</v>
      </c>
      <c r="B9" t="s">
        <v>2652</v>
      </c>
      <c r="C9" s="148" t="s">
        <v>2657</v>
      </c>
    </row>
    <row r="10" spans="1:3" ht="409.5">
      <c r="A10" t="s">
        <v>2658</v>
      </c>
      <c r="B10" t="s">
        <v>2652</v>
      </c>
      <c r="C10" s="148" t="s">
        <v>2659</v>
      </c>
    </row>
    <row r="11" spans="1:3" ht="409.5">
      <c r="A11" t="s">
        <v>2660</v>
      </c>
      <c r="B11" t="s">
        <v>2652</v>
      </c>
      <c r="C11" s="148" t="s">
        <v>2661</v>
      </c>
    </row>
    <row r="12" spans="1:3" ht="409.5">
      <c r="A12" t="s">
        <v>2662</v>
      </c>
      <c r="B12" t="s">
        <v>2652</v>
      </c>
      <c r="C12" s="148" t="s">
        <v>2663</v>
      </c>
    </row>
    <row r="13" spans="1:3" ht="409.5">
      <c r="A13" t="s">
        <v>2664</v>
      </c>
      <c r="B13" t="s">
        <v>2652</v>
      </c>
      <c r="C13" s="148" t="s">
        <v>2665</v>
      </c>
    </row>
    <row r="14" spans="1:3" ht="409.5">
      <c r="A14" t="s">
        <v>2666</v>
      </c>
      <c r="B14" t="s">
        <v>2652</v>
      </c>
      <c r="C14" s="148" t="s">
        <v>2667</v>
      </c>
    </row>
  </sheetData>
  <dataConsolidate/>
  <phoneticPr fontId="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
  <sheetViews>
    <sheetView workbookViewId="0">
      <selection activeCell="D9" sqref="D9"/>
    </sheetView>
  </sheetViews>
  <sheetFormatPr defaultRowHeight="15"/>
  <sheetData/>
  <dataConsolidate/>
  <phoneticPr fontId="6"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B18"/>
  <sheetViews>
    <sheetView workbookViewId="0">
      <selection activeCell="A7" sqref="A7"/>
    </sheetView>
  </sheetViews>
  <sheetFormatPr defaultRowHeight="15"/>
  <cols>
    <col min="1" max="1" width="80.140625" customWidth="1"/>
    <col min="4" max="7" width="9.140625" style="18"/>
  </cols>
  <sheetData>
    <row r="1" spans="1:28" ht="248.25" customHeight="1">
      <c r="A1" s="1" t="s">
        <v>1807</v>
      </c>
      <c r="B1" s="2"/>
      <c r="C1" s="2"/>
      <c r="D1" s="16" t="s">
        <v>0</v>
      </c>
      <c r="E1" s="17"/>
      <c r="F1" s="16" t="s">
        <v>1</v>
      </c>
      <c r="G1" s="17"/>
      <c r="H1" s="2"/>
      <c r="I1" s="2"/>
      <c r="J1" s="2"/>
      <c r="K1" s="2"/>
      <c r="L1" s="2"/>
      <c r="M1" s="2"/>
      <c r="N1" s="2"/>
      <c r="O1" s="2"/>
      <c r="P1" s="2"/>
      <c r="Q1" s="2"/>
      <c r="R1" s="2"/>
      <c r="S1" s="2"/>
      <c r="T1" s="2"/>
      <c r="U1" s="2"/>
      <c r="V1" s="2"/>
      <c r="W1" s="2"/>
      <c r="X1" s="2">
        <v>1</v>
      </c>
      <c r="Y1" s="2" t="s">
        <v>2635</v>
      </c>
      <c r="Z1" s="2" t="s">
        <v>2</v>
      </c>
      <c r="AB1">
        <v>14</v>
      </c>
    </row>
    <row r="2" spans="1:28">
      <c r="A2" s="2"/>
      <c r="B2" s="2"/>
      <c r="C2" s="2"/>
      <c r="D2" s="17"/>
      <c r="E2" s="17"/>
      <c r="F2" s="17"/>
      <c r="G2" s="17"/>
      <c r="H2" s="2"/>
      <c r="I2" s="2"/>
      <c r="J2" s="2"/>
      <c r="K2" s="2"/>
      <c r="L2" s="2"/>
      <c r="M2" s="2"/>
      <c r="N2" s="2"/>
      <c r="O2" s="2"/>
      <c r="P2" s="2"/>
      <c r="Q2" s="2"/>
      <c r="R2" s="2"/>
      <c r="S2" s="2"/>
      <c r="T2" s="2"/>
      <c r="U2" s="2"/>
      <c r="V2" s="2"/>
      <c r="W2" s="2"/>
      <c r="X2" s="2"/>
      <c r="Y2" s="2"/>
      <c r="Z2" s="2"/>
      <c r="AA2" s="2"/>
    </row>
    <row r="3" spans="1:28">
      <c r="A3" s="2"/>
      <c r="B3" s="2"/>
      <c r="C3" s="2"/>
      <c r="D3" s="17"/>
      <c r="E3" s="17"/>
      <c r="F3" s="17"/>
      <c r="G3" s="17"/>
      <c r="H3" s="2"/>
      <c r="I3" s="2"/>
      <c r="J3" s="2"/>
      <c r="K3" s="2"/>
      <c r="L3" s="2"/>
      <c r="M3" s="2"/>
      <c r="N3" s="2"/>
      <c r="O3" s="2"/>
      <c r="P3" s="2"/>
      <c r="Q3" s="2"/>
      <c r="R3" s="2"/>
      <c r="S3" s="2"/>
      <c r="T3" s="2"/>
      <c r="U3" s="2"/>
      <c r="V3" s="2"/>
      <c r="W3" s="2"/>
      <c r="X3" s="2"/>
      <c r="Y3" s="2"/>
      <c r="Z3" s="2"/>
      <c r="AA3" s="2"/>
    </row>
    <row r="4" spans="1:28">
      <c r="A4" s="2"/>
      <c r="B4" s="2"/>
      <c r="C4" s="2"/>
      <c r="D4" s="17"/>
      <c r="E4" s="17"/>
      <c r="F4" s="17"/>
      <c r="G4" s="17"/>
      <c r="H4" s="2"/>
      <c r="I4" s="2"/>
      <c r="J4" s="2"/>
      <c r="K4" s="2"/>
      <c r="L4" s="2"/>
      <c r="M4" s="2"/>
      <c r="N4" s="2"/>
      <c r="O4" s="2"/>
      <c r="P4" s="2"/>
      <c r="Q4" s="2"/>
      <c r="R4" s="2"/>
      <c r="S4" s="2"/>
      <c r="T4" s="2"/>
      <c r="U4" s="2"/>
      <c r="V4" s="2"/>
      <c r="W4" s="2"/>
      <c r="X4" s="2"/>
      <c r="Y4" s="2"/>
      <c r="Z4" s="2"/>
      <c r="AA4" s="2"/>
    </row>
    <row r="5" spans="1:28">
      <c r="A5" s="2"/>
      <c r="B5" s="2"/>
      <c r="C5" s="2"/>
      <c r="D5" s="17"/>
      <c r="E5" s="17"/>
      <c r="F5" s="17"/>
      <c r="G5" s="17"/>
      <c r="H5" s="2"/>
      <c r="I5" s="2"/>
      <c r="J5" s="2"/>
      <c r="K5" s="2"/>
      <c r="L5" s="2"/>
      <c r="M5" s="2"/>
      <c r="N5" s="2"/>
      <c r="O5" s="2"/>
      <c r="P5" s="2"/>
      <c r="Q5" s="2"/>
      <c r="R5" s="2"/>
      <c r="S5" s="2"/>
      <c r="T5" s="2"/>
      <c r="U5" s="2"/>
      <c r="V5" s="2"/>
      <c r="W5" s="2"/>
      <c r="X5" s="2"/>
      <c r="Y5" s="2"/>
      <c r="Z5" s="2"/>
      <c r="AA5" s="2"/>
    </row>
    <row r="6" spans="1:28" ht="90">
      <c r="A6" s="1" t="s">
        <v>3</v>
      </c>
      <c r="B6" s="2"/>
      <c r="C6" s="2"/>
      <c r="D6" s="17"/>
      <c r="E6" s="17"/>
      <c r="F6" s="17"/>
      <c r="G6" s="17"/>
      <c r="H6" s="2"/>
      <c r="I6" s="2"/>
      <c r="J6" s="2"/>
      <c r="K6" s="2"/>
      <c r="L6" s="2"/>
      <c r="M6" s="2"/>
      <c r="N6" s="2"/>
      <c r="O6" s="2"/>
      <c r="P6" s="2"/>
      <c r="Q6" s="2"/>
      <c r="R6" s="2"/>
      <c r="S6" s="2"/>
      <c r="T6" s="2"/>
      <c r="U6" s="2"/>
      <c r="V6" s="2"/>
      <c r="W6" s="2"/>
      <c r="X6" s="2"/>
      <c r="Y6" s="2"/>
      <c r="Z6" s="2"/>
      <c r="AA6" s="2"/>
    </row>
    <row r="7" spans="1:28">
      <c r="A7" s="2"/>
      <c r="B7" s="2"/>
      <c r="C7" s="2"/>
      <c r="D7" s="17"/>
      <c r="E7" s="17"/>
      <c r="F7" s="17"/>
      <c r="G7" s="17"/>
      <c r="H7" s="2"/>
      <c r="I7" s="2"/>
      <c r="J7" s="2"/>
      <c r="K7" s="2"/>
      <c r="L7" s="2"/>
      <c r="M7" s="2"/>
      <c r="N7" s="2"/>
      <c r="O7" s="2"/>
      <c r="P7" s="2"/>
      <c r="Q7" s="2"/>
      <c r="R7" s="2"/>
      <c r="S7" s="2"/>
      <c r="T7" s="2"/>
      <c r="U7" s="2"/>
      <c r="V7" s="2"/>
      <c r="W7" s="2"/>
      <c r="X7" s="2"/>
      <c r="Y7" s="2"/>
      <c r="Z7" s="2"/>
      <c r="AA7" s="2"/>
    </row>
    <row r="8" spans="1:28">
      <c r="A8" s="2"/>
      <c r="B8" s="2"/>
      <c r="C8" s="2"/>
      <c r="D8" s="17"/>
      <c r="E8" s="17"/>
      <c r="F8" s="17"/>
      <c r="G8" s="17"/>
      <c r="H8" s="2"/>
      <c r="I8" s="2"/>
      <c r="J8" s="2"/>
      <c r="K8" s="2"/>
      <c r="L8" s="2"/>
      <c r="M8" s="2"/>
      <c r="N8" s="2"/>
      <c r="O8" s="2"/>
      <c r="P8" s="2"/>
      <c r="Q8" s="2"/>
      <c r="R8" s="2"/>
      <c r="S8" s="2"/>
      <c r="T8" s="2"/>
      <c r="U8" s="2"/>
      <c r="V8" s="2"/>
      <c r="W8" s="2"/>
      <c r="X8" s="2"/>
      <c r="Y8" s="2"/>
      <c r="Z8" s="2"/>
      <c r="AA8" s="2"/>
    </row>
    <row r="9" spans="1:28">
      <c r="A9" s="1"/>
      <c r="B9" s="2"/>
      <c r="C9" s="2"/>
      <c r="D9" s="17"/>
      <c r="E9" s="17"/>
      <c r="F9" s="17"/>
      <c r="G9" s="17"/>
      <c r="H9" s="2"/>
      <c r="I9" s="2"/>
      <c r="J9" s="2"/>
      <c r="K9" s="2"/>
      <c r="L9" s="2"/>
      <c r="M9" s="2"/>
      <c r="N9" s="2"/>
      <c r="O9" s="2"/>
      <c r="P9" s="2"/>
      <c r="Q9" s="2"/>
      <c r="R9" s="2"/>
      <c r="S9" s="2"/>
      <c r="T9" s="2"/>
      <c r="U9" s="2"/>
      <c r="V9" s="2"/>
      <c r="W9" s="2"/>
      <c r="X9" s="2"/>
      <c r="Y9" s="2"/>
      <c r="Z9" s="2"/>
      <c r="AA9" s="2"/>
    </row>
    <row r="10" spans="1:28" ht="409.5">
      <c r="A10" s="1" t="s">
        <v>4</v>
      </c>
      <c r="B10" s="2"/>
      <c r="C10" s="2"/>
      <c r="D10" s="17"/>
      <c r="E10" s="17"/>
      <c r="F10" s="17"/>
      <c r="G10" s="17"/>
      <c r="H10" s="2"/>
      <c r="I10" s="2"/>
      <c r="J10" s="2"/>
      <c r="K10" s="2"/>
      <c r="L10" s="2"/>
      <c r="M10" s="2"/>
      <c r="N10" s="2"/>
      <c r="O10" s="2"/>
      <c r="P10" s="2"/>
      <c r="Q10" s="2"/>
      <c r="R10" s="2"/>
      <c r="S10" s="2"/>
      <c r="T10" s="2"/>
      <c r="U10" s="2"/>
      <c r="V10" s="2"/>
      <c r="W10" s="2"/>
      <c r="X10" s="2"/>
      <c r="Y10" s="2"/>
      <c r="Z10" s="2"/>
      <c r="AA10" s="2"/>
    </row>
    <row r="11" spans="1:28">
      <c r="A11" s="2"/>
      <c r="B11" s="2"/>
      <c r="C11" s="2"/>
      <c r="D11" s="17"/>
      <c r="E11" s="17"/>
      <c r="F11" s="17"/>
      <c r="G11" s="17"/>
      <c r="H11" s="2"/>
      <c r="I11" s="2"/>
      <c r="J11" s="2"/>
      <c r="K11" s="2"/>
      <c r="L11" s="2"/>
      <c r="M11" s="2"/>
      <c r="N11" s="2"/>
      <c r="O11" s="2"/>
      <c r="P11" s="2"/>
      <c r="Q11" s="2"/>
      <c r="R11" s="2"/>
      <c r="S11" s="2"/>
      <c r="T11" s="2"/>
      <c r="U11" s="2"/>
      <c r="V11" s="2"/>
      <c r="W11" s="2"/>
      <c r="X11" s="2"/>
      <c r="Y11" s="2"/>
      <c r="Z11" s="2"/>
      <c r="AA11" s="2"/>
    </row>
    <row r="12" spans="1:28">
      <c r="A12" s="2"/>
      <c r="B12" s="2"/>
      <c r="C12" s="2"/>
      <c r="D12" s="17"/>
      <c r="E12" s="17"/>
      <c r="F12" s="17"/>
      <c r="G12" s="17"/>
      <c r="H12" s="2"/>
      <c r="I12" s="2"/>
      <c r="J12" s="2"/>
      <c r="K12" s="2"/>
      <c r="L12" s="2"/>
      <c r="M12" s="2"/>
      <c r="N12" s="2"/>
      <c r="O12" s="2"/>
      <c r="P12" s="2"/>
      <c r="Q12" s="2"/>
      <c r="R12" s="2"/>
      <c r="S12" s="2"/>
      <c r="T12" s="2"/>
      <c r="U12" s="2"/>
      <c r="V12" s="2"/>
      <c r="W12" s="2"/>
      <c r="X12" s="2"/>
      <c r="Y12" s="2"/>
      <c r="Z12" s="2"/>
      <c r="AA12" s="2"/>
    </row>
    <row r="13" spans="1:28">
      <c r="A13" s="2"/>
      <c r="B13" s="2"/>
      <c r="C13" s="2"/>
      <c r="D13" s="17"/>
      <c r="E13" s="17"/>
      <c r="F13" s="17"/>
      <c r="G13" s="17"/>
      <c r="H13" s="2"/>
      <c r="I13" s="2"/>
      <c r="J13" s="2"/>
      <c r="K13" s="2"/>
      <c r="L13" s="2"/>
      <c r="M13" s="2"/>
      <c r="N13" s="2"/>
      <c r="O13" s="2"/>
      <c r="P13" s="2"/>
      <c r="Q13" s="2"/>
      <c r="R13" s="2"/>
      <c r="S13" s="2"/>
      <c r="T13" s="2"/>
      <c r="U13" s="2"/>
      <c r="V13" s="2"/>
      <c r="W13" s="2"/>
      <c r="X13" s="2"/>
      <c r="Y13" s="2"/>
      <c r="Z13" s="2"/>
      <c r="AA13" s="2"/>
    </row>
    <row r="14" spans="1:28">
      <c r="A14" s="2"/>
      <c r="B14" s="2"/>
      <c r="C14" s="2"/>
      <c r="D14" s="17"/>
      <c r="E14" s="17"/>
      <c r="F14" s="17"/>
      <c r="G14" s="17"/>
      <c r="H14" s="2"/>
      <c r="I14" s="2"/>
      <c r="J14" s="2"/>
      <c r="K14" s="2"/>
      <c r="L14" s="2"/>
      <c r="M14" s="2"/>
      <c r="N14" s="2"/>
      <c r="O14" s="2"/>
      <c r="P14" s="2"/>
      <c r="Q14" s="2"/>
      <c r="R14" s="2"/>
      <c r="S14" s="2"/>
      <c r="T14" s="2"/>
      <c r="U14" s="2"/>
      <c r="V14" s="2"/>
      <c r="W14" s="2"/>
      <c r="X14" s="2"/>
      <c r="Y14" s="2"/>
      <c r="Z14" s="2"/>
      <c r="AA14" s="2"/>
    </row>
    <row r="15" spans="1:28">
      <c r="A15" s="2"/>
      <c r="B15" s="2"/>
      <c r="C15" s="2"/>
      <c r="D15" s="17"/>
      <c r="E15" s="17"/>
      <c r="F15" s="17"/>
      <c r="G15" s="17"/>
      <c r="H15" s="2"/>
      <c r="I15" s="2"/>
      <c r="J15" s="2"/>
      <c r="K15" s="2"/>
      <c r="L15" s="2"/>
      <c r="M15" s="2"/>
      <c r="N15" s="2"/>
      <c r="O15" s="2"/>
      <c r="P15" s="2"/>
      <c r="Q15" s="2"/>
      <c r="R15" s="2"/>
      <c r="S15" s="2"/>
      <c r="T15" s="2"/>
      <c r="U15" s="2"/>
      <c r="V15" s="2"/>
      <c r="W15" s="2"/>
      <c r="X15" s="2"/>
      <c r="Y15" s="2"/>
      <c r="Z15" s="2"/>
      <c r="AA15" s="2"/>
    </row>
    <row r="16" spans="1:28">
      <c r="A16" s="2"/>
      <c r="B16" s="2"/>
      <c r="C16" s="2"/>
      <c r="D16" s="17"/>
      <c r="E16" s="17"/>
      <c r="F16" s="17"/>
      <c r="G16" s="17"/>
      <c r="H16" s="2"/>
      <c r="I16" s="2"/>
      <c r="J16" s="2"/>
      <c r="K16" s="2"/>
      <c r="L16" s="2"/>
      <c r="M16" s="2"/>
      <c r="N16" s="2"/>
      <c r="O16" s="2"/>
      <c r="P16" s="2"/>
      <c r="Q16" s="2"/>
      <c r="R16" s="2"/>
      <c r="S16" s="2"/>
      <c r="T16" s="2"/>
      <c r="U16" s="2"/>
      <c r="V16" s="2"/>
      <c r="W16" s="2"/>
      <c r="X16" s="2"/>
      <c r="Y16" s="2"/>
      <c r="Z16" s="2"/>
      <c r="AA16" s="2"/>
    </row>
    <row r="17" spans="1:27">
      <c r="A17" s="2"/>
      <c r="B17" s="2"/>
      <c r="C17" s="2"/>
      <c r="D17" s="17"/>
      <c r="E17" s="17"/>
      <c r="F17" s="17"/>
      <c r="G17" s="17"/>
      <c r="H17" s="2"/>
      <c r="I17" s="2"/>
      <c r="J17" s="2"/>
      <c r="K17" s="2"/>
      <c r="L17" s="2"/>
      <c r="M17" s="2"/>
      <c r="N17" s="2"/>
      <c r="O17" s="2"/>
      <c r="P17" s="2"/>
      <c r="Q17" s="2"/>
      <c r="R17" s="2"/>
      <c r="S17" s="2"/>
      <c r="T17" s="2"/>
      <c r="U17" s="2"/>
      <c r="V17" s="2"/>
      <c r="W17" s="2"/>
      <c r="X17" s="2"/>
      <c r="Y17" s="2"/>
      <c r="Z17" s="2"/>
      <c r="AA17" s="2"/>
    </row>
    <row r="18" spans="1:27">
      <c r="A18" s="2"/>
      <c r="B18" s="2"/>
      <c r="C18" s="2"/>
      <c r="D18" s="17"/>
      <c r="E18" s="17"/>
      <c r="F18" s="17"/>
      <c r="G18" s="17"/>
      <c r="H18" s="2"/>
      <c r="I18" s="2"/>
      <c r="J18" s="2"/>
      <c r="K18" s="2"/>
      <c r="L18" s="2"/>
      <c r="M18" s="2"/>
      <c r="N18" s="2"/>
      <c r="O18" s="2"/>
      <c r="P18" s="2"/>
      <c r="Q18" s="2"/>
      <c r="R18" s="2"/>
      <c r="S18" s="2"/>
      <c r="T18" s="2"/>
      <c r="U18" s="2"/>
      <c r="V18" s="2"/>
      <c r="W18" s="2"/>
      <c r="X18" s="2"/>
      <c r="Y18" s="2"/>
      <c r="Z18" s="2"/>
      <c r="AA18" s="2"/>
    </row>
  </sheetData>
  <phoneticPr fontId="6"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C385"/>
  <sheetViews>
    <sheetView workbookViewId="0">
      <selection activeCell="F32" sqref="F32"/>
    </sheetView>
  </sheetViews>
  <sheetFormatPr defaultRowHeight="15"/>
  <sheetData>
    <row r="1" spans="1:3">
      <c r="A1" t="str">
        <f>FilingInformation!D16</f>
        <v>معلومات عامة</v>
      </c>
      <c r="B1" t="s">
        <v>692</v>
      </c>
      <c r="C1" t="s">
        <v>693</v>
      </c>
    </row>
    <row r="2" spans="1:3">
      <c r="A2" s="18" t="str">
        <f>FilingInformation!D17</f>
        <v>رقم التسجيل</v>
      </c>
      <c r="B2" t="s">
        <v>692</v>
      </c>
      <c r="C2" t="s">
        <v>694</v>
      </c>
    </row>
    <row r="3" spans="1:3">
      <c r="A3" s="18" t="str">
        <f>FilingInformation!D18</f>
        <v>إسم الشركة مقدمة التقرير (الانجليزية)</v>
      </c>
      <c r="B3" t="s">
        <v>692</v>
      </c>
      <c r="C3" t="s">
        <v>695</v>
      </c>
    </row>
    <row r="4" spans="1:3">
      <c r="A4" s="18" t="str">
        <f>FilingInformation!D19</f>
        <v>إسم الشركة مقدمة التقرير (العربية)</v>
      </c>
      <c r="B4" t="s">
        <v>692</v>
      </c>
      <c r="C4" t="s">
        <v>696</v>
      </c>
    </row>
    <row r="5" spans="1:3">
      <c r="A5" t="str">
        <f>FilingInformation!D20</f>
        <v>شركة أو صندوق استثمار مشترك</v>
      </c>
      <c r="B5" t="s">
        <v>692</v>
      </c>
      <c r="C5" t="s">
        <v>697</v>
      </c>
    </row>
    <row r="6" spans="1:3">
      <c r="A6" t="str">
        <f>FilingInformation!D21</f>
        <v>الصفة القانونية</v>
      </c>
      <c r="B6" t="s">
        <v>692</v>
      </c>
      <c r="C6" t="s">
        <v>698</v>
      </c>
    </row>
    <row r="7" spans="1:3">
      <c r="A7" t="str">
        <f>FilingInformation!D22</f>
        <v xml:space="preserve">القطاع الرئيسي </v>
      </c>
      <c r="B7" t="s">
        <v>692</v>
      </c>
      <c r="C7" t="s">
        <v>699</v>
      </c>
    </row>
    <row r="8" spans="1:3">
      <c r="A8" t="str">
        <f>FilingInformation!D23</f>
        <v>القطاع الفرعي</v>
      </c>
      <c r="B8" t="s">
        <v>692</v>
      </c>
      <c r="C8" t="s">
        <v>700</v>
      </c>
    </row>
    <row r="9" spans="1:3">
      <c r="A9" t="str">
        <f>FilingInformation!D24</f>
        <v>نوع التقرير</v>
      </c>
      <c r="B9" t="s">
        <v>692</v>
      </c>
      <c r="C9" t="s">
        <v>701</v>
      </c>
    </row>
    <row r="10" spans="1:3">
      <c r="A10" t="str">
        <f>FilingInformation!D25</f>
        <v>فيما إذا كانت الشركة ( الصندوق) يَعُد البيانات المالية لأول مرة منذ التأسيس</v>
      </c>
      <c r="B10" t="s">
        <v>692</v>
      </c>
      <c r="C10" t="s">
        <v>702</v>
      </c>
    </row>
    <row r="11" spans="1:3">
      <c r="A11" t="str">
        <f>FilingInformation!D26</f>
        <v>تاريخ بداية الفترة للتقرير</v>
      </c>
      <c r="B11" t="s">
        <v>692</v>
      </c>
      <c r="C11" t="s">
        <v>703</v>
      </c>
    </row>
    <row r="12" spans="1:3">
      <c r="A12" t="str">
        <f>FilingInformation!D27</f>
        <v>تاريخ نهاية الفترة للتقرير</v>
      </c>
      <c r="B12" t="s">
        <v>692</v>
      </c>
      <c r="C12" t="s">
        <v>704</v>
      </c>
    </row>
    <row r="13" spans="1:3">
      <c r="A13" t="str">
        <f>FilingInformation!D28</f>
        <v>طبيعة البيانات المالية - موحدة/ مستقلة</v>
      </c>
      <c r="B13" t="s">
        <v>692</v>
      </c>
      <c r="C13" t="s">
        <v>705</v>
      </c>
    </row>
    <row r="14" spans="1:3">
      <c r="A14" t="str">
        <f>FilingInformation!D29</f>
        <v>حالة التقرير - مدقق / مراجع / مسودة</v>
      </c>
      <c r="B14" t="s">
        <v>692</v>
      </c>
      <c r="C14" t="s">
        <v>706</v>
      </c>
    </row>
    <row r="15" spans="1:3">
      <c r="A15" t="str">
        <f>FilingInformation!D30</f>
        <v>هل هناك عملية تعديل لبعض أرقام المقارنات</v>
      </c>
      <c r="B15" t="s">
        <v>692</v>
      </c>
      <c r="C15" t="s">
        <v>707</v>
      </c>
    </row>
    <row r="16" spans="1:3">
      <c r="A16" t="str">
        <f>FilingInformation!D31</f>
        <v>هل هناك عملية إعادة تصنيف لبعض أرقام المقارنات</v>
      </c>
      <c r="B16" t="s">
        <v>692</v>
      </c>
      <c r="C16" t="s">
        <v>708</v>
      </c>
    </row>
    <row r="17" spans="1:3">
      <c r="A17" t="str">
        <f>FilingInformation!D32</f>
        <v>طريقة عرض قائمة المركز المالي</v>
      </c>
      <c r="B17" t="s">
        <v>692</v>
      </c>
      <c r="C17" t="s">
        <v>709</v>
      </c>
    </row>
    <row r="18" spans="1:3">
      <c r="A18" t="str">
        <f>FilingInformation!D33</f>
        <v>العملة المستخدمة في التقرير</v>
      </c>
      <c r="B18" t="s">
        <v>692</v>
      </c>
      <c r="C18" t="s">
        <v>710</v>
      </c>
    </row>
    <row r="19" spans="1:3">
      <c r="A19" t="str">
        <f>FilingInformation!D34</f>
        <v>مستوى التقريب المستخدم في التقرير</v>
      </c>
      <c r="B19" t="s">
        <v>692</v>
      </c>
      <c r="C19" t="s">
        <v>711</v>
      </c>
    </row>
    <row r="20" spans="1:3">
      <c r="A20" t="str">
        <f>FilingInformation!D35</f>
        <v>المعايير المحاسبية المطبقة</v>
      </c>
      <c r="B20" t="s">
        <v>692</v>
      </c>
      <c r="C20" t="s">
        <v>712</v>
      </c>
    </row>
    <row r="21" spans="1:3">
      <c r="A21" t="str">
        <f>FilingInformation!D36</f>
        <v>معايير التدقيق المطبقة</v>
      </c>
      <c r="B21" t="s">
        <v>692</v>
      </c>
      <c r="C21" t="s">
        <v>713</v>
      </c>
    </row>
    <row r="22" spans="1:3">
      <c r="A22" t="str">
        <f>FilingInformation!D37</f>
        <v>هل موافقة الجهة الرقابية مطلوبة؟</v>
      </c>
      <c r="B22" t="s">
        <v>692</v>
      </c>
      <c r="C22" t="s">
        <v>714</v>
      </c>
    </row>
    <row r="23" spans="1:3">
      <c r="A23" t="str">
        <f>FilingInformation!D38</f>
        <v>اذا كانت مطلوبة، هل تم الحصول عليها؟</v>
      </c>
      <c r="B23" t="s">
        <v>692</v>
      </c>
      <c r="C23" t="s">
        <v>715</v>
      </c>
    </row>
    <row r="24" spans="1:3">
      <c r="A24" t="str">
        <f>SOCE!D9</f>
        <v>تفاصيل</v>
      </c>
      <c r="B24" t="s">
        <v>716</v>
      </c>
      <c r="C24" t="s">
        <v>717</v>
      </c>
    </row>
    <row r="25" spans="1:3">
      <c r="A25" t="str">
        <f>SOCE!E9</f>
        <v xml:space="preserve"> حقوق الملكية المنسوبة إلى مالكي الشركة الأم</v>
      </c>
      <c r="B25" t="s">
        <v>716</v>
      </c>
      <c r="C25" t="s">
        <v>718</v>
      </c>
    </row>
    <row r="26" spans="1:3">
      <c r="A26" t="str">
        <f>SOCE!F9</f>
        <v>رأس المال المدفوع</v>
      </c>
      <c r="B26" t="s">
        <v>716</v>
      </c>
      <c r="C26" t="s">
        <v>719</v>
      </c>
    </row>
    <row r="27" spans="1:3">
      <c r="A27" t="str">
        <f>SOCE!G9</f>
        <v>الأرباح المدورة</v>
      </c>
      <c r="B27" t="s">
        <v>716</v>
      </c>
      <c r="C27" t="s">
        <v>720</v>
      </c>
    </row>
    <row r="28" spans="1:3">
      <c r="A28" t="str">
        <f>SOCE!H9</f>
        <v>علاوة إصدار</v>
      </c>
      <c r="B28" t="s">
        <v>716</v>
      </c>
      <c r="C28" t="s">
        <v>721</v>
      </c>
    </row>
    <row r="29" spans="1:3">
      <c r="A29" t="str">
        <f>SOCE!I9</f>
        <v xml:space="preserve">خصم إصدار </v>
      </c>
      <c r="B29" t="s">
        <v>716</v>
      </c>
      <c r="C29" t="s">
        <v>722</v>
      </c>
    </row>
    <row r="30" spans="1:3">
      <c r="A30" t="str">
        <f>SOCE!J9</f>
        <v>أسهم الخزينة</v>
      </c>
      <c r="B30" t="s">
        <v>716</v>
      </c>
      <c r="C30" t="s">
        <v>723</v>
      </c>
    </row>
    <row r="31" spans="1:3">
      <c r="A31" t="str">
        <f>SOCE!K9</f>
        <v>حصص ملكية اخرى</v>
      </c>
      <c r="B31" t="s">
        <v>716</v>
      </c>
      <c r="C31" t="s">
        <v>724</v>
      </c>
    </row>
    <row r="32" spans="1:3">
      <c r="A32" t="str">
        <f>SOCE!L9</f>
        <v>احتياطي اجباري</v>
      </c>
      <c r="B32" t="s">
        <v>716</v>
      </c>
      <c r="C32" t="s">
        <v>725</v>
      </c>
    </row>
    <row r="33" spans="1:3">
      <c r="A33" t="str">
        <f>SOCE!M9</f>
        <v>إحتياطي اختياري</v>
      </c>
      <c r="B33" t="s">
        <v>716</v>
      </c>
      <c r="C33" t="s">
        <v>726</v>
      </c>
    </row>
    <row r="34" spans="1:3">
      <c r="A34" t="str">
        <f>SOCE!N9</f>
        <v xml:space="preserve">احتياطي عام </v>
      </c>
      <c r="B34" t="s">
        <v>716</v>
      </c>
      <c r="C34" t="s">
        <v>727</v>
      </c>
    </row>
    <row r="35" spans="1:3">
      <c r="A35" t="str">
        <f>SOCE!O9</f>
        <v xml:space="preserve">إحتياطي خاص </v>
      </c>
      <c r="B35" t="s">
        <v>716</v>
      </c>
      <c r="C35" t="s">
        <v>728</v>
      </c>
    </row>
    <row r="36" spans="1:3">
      <c r="A36" t="str">
        <f>SOCE!P9</f>
        <v>إحتياطي القيمة العادلة</v>
      </c>
      <c r="B36" t="s">
        <v>716</v>
      </c>
      <c r="C36" t="s">
        <v>729</v>
      </c>
    </row>
    <row r="37" spans="1:3">
      <c r="A37" t="str">
        <f>SOCE!Q9</f>
        <v>احتياطي تحوطات التدفقات النقدية</v>
      </c>
      <c r="B37" t="s">
        <v>716</v>
      </c>
      <c r="C37" t="s">
        <v>730</v>
      </c>
    </row>
    <row r="38" spans="1:3">
      <c r="A38" t="str">
        <f>SOCE!R9</f>
        <v>احتياطيات أخرى</v>
      </c>
      <c r="B38" t="s">
        <v>716</v>
      </c>
      <c r="C38" t="s">
        <v>731</v>
      </c>
    </row>
    <row r="39" spans="1:3">
      <c r="A39" t="str">
        <f>SOCE!S9</f>
        <v>حقوق غير المسيطرين</v>
      </c>
      <c r="B39" t="s">
        <v>716</v>
      </c>
      <c r="C39" t="s">
        <v>732</v>
      </c>
    </row>
    <row r="40" spans="1:3">
      <c r="A40" t="str">
        <f>SOCE!T9</f>
        <v>حقوق الملكية</v>
      </c>
      <c r="B40" t="s">
        <v>716</v>
      </c>
      <c r="C40" t="s">
        <v>733</v>
      </c>
    </row>
    <row r="41" spans="1:3">
      <c r="A41" t="str">
        <f>SOCE!D15</f>
        <v>قائمة التغيرات في حقوق الملكية</v>
      </c>
      <c r="B41" t="s">
        <v>716</v>
      </c>
      <c r="C41" t="s">
        <v>734</v>
      </c>
    </row>
    <row r="42" spans="1:3">
      <c r="A42" t="str">
        <f>SOCE!D16</f>
        <v>حقوق الملكية في بداية الفترة</v>
      </c>
      <c r="B42" t="s">
        <v>716</v>
      </c>
      <c r="C42" t="s">
        <v>735</v>
      </c>
    </row>
    <row r="43" spans="1:3">
      <c r="A43" t="str">
        <f>SOCE!D17</f>
        <v>التغيرات في حقوق الملكية</v>
      </c>
      <c r="B43" t="s">
        <v>716</v>
      </c>
      <c r="C43" t="s">
        <v>736</v>
      </c>
    </row>
    <row r="44" spans="1:3">
      <c r="A44" t="str">
        <f>SOCE!D18</f>
        <v>الدخل الشامل</v>
      </c>
      <c r="B44" t="s">
        <v>716</v>
      </c>
      <c r="C44" t="s">
        <v>737</v>
      </c>
    </row>
    <row r="45" spans="1:3">
      <c r="A45" t="str">
        <f>SOCE!D19</f>
        <v>الربح (الخسارة)</v>
      </c>
      <c r="B45" t="s">
        <v>716</v>
      </c>
      <c r="C45" t="s">
        <v>738</v>
      </c>
    </row>
    <row r="46" spans="1:3">
      <c r="A46" t="str">
        <f>SOCE!D20</f>
        <v>دخل شامل آخر</v>
      </c>
      <c r="B46" t="s">
        <v>716</v>
      </c>
      <c r="C46" t="s">
        <v>739</v>
      </c>
    </row>
    <row r="47" spans="1:3">
      <c r="A47" t="str">
        <f>SOCE!D21</f>
        <v>إجمالي الدخل الشامل</v>
      </c>
      <c r="B47" t="s">
        <v>716</v>
      </c>
      <c r="C47" t="s">
        <v>740</v>
      </c>
    </row>
    <row r="48" spans="1:3">
      <c r="A48" t="str">
        <f>SOCE!D22</f>
        <v>التعديلات خلال الفترة</v>
      </c>
      <c r="B48" t="s">
        <v>716</v>
      </c>
      <c r="C48" t="s">
        <v>741</v>
      </c>
    </row>
    <row r="49" spans="1:3">
      <c r="A49" t="str">
        <f>SOCE!D23</f>
        <v>الزيادة في راس المال</v>
      </c>
      <c r="B49" t="s">
        <v>716</v>
      </c>
      <c r="C49" t="s">
        <v>742</v>
      </c>
    </row>
    <row r="50" spans="1:3">
      <c r="A50" t="str">
        <f>SOCE!D24</f>
        <v>تخفيض في راس المال</v>
      </c>
      <c r="B50" t="s">
        <v>716</v>
      </c>
      <c r="C50" t="s">
        <v>743</v>
      </c>
    </row>
    <row r="51" spans="1:3">
      <c r="A51" t="str">
        <f>SOCE!D25</f>
        <v>المحول إلى/من  الإحتياطيات</v>
      </c>
      <c r="B51" t="s">
        <v>716</v>
      </c>
      <c r="C51" t="s">
        <v>744</v>
      </c>
    </row>
    <row r="52" spans="1:3">
      <c r="A52" t="str">
        <f>SOCE!D26</f>
        <v>أرباح الأسهم المعترف بها كتوزيعات على المالكين</v>
      </c>
      <c r="B52" t="s">
        <v>716</v>
      </c>
      <c r="C52" t="s">
        <v>745</v>
      </c>
    </row>
    <row r="53" spans="1:3">
      <c r="A53" t="str">
        <f>SOCE!D27</f>
        <v>أرباح الأسهم المدفوعة</v>
      </c>
      <c r="B53" t="s">
        <v>716</v>
      </c>
      <c r="C53" t="s">
        <v>746</v>
      </c>
    </row>
    <row r="54" spans="1:3">
      <c r="A54" t="str">
        <f>SOCE!D28</f>
        <v>رسملة ارباح / اسهم مجانية</v>
      </c>
      <c r="B54" t="s">
        <v>716</v>
      </c>
      <c r="C54" t="s">
        <v>747</v>
      </c>
    </row>
    <row r="55" spans="1:3">
      <c r="A55" t="str">
        <f>SOCE!D29</f>
        <v>توزيعات ارباح الشركات التابعة</v>
      </c>
      <c r="B55" t="s">
        <v>716</v>
      </c>
      <c r="C55" t="s">
        <v>748</v>
      </c>
    </row>
    <row r="56" spans="1:3">
      <c r="A56" t="str">
        <f>SOCE!D30</f>
        <v>الزيادة من خلال المساهمات الأخرى من المالكين، حقوق ملكية</v>
      </c>
      <c r="B56" t="s">
        <v>716</v>
      </c>
      <c r="C56" t="s">
        <v>749</v>
      </c>
    </row>
    <row r="57" spans="1:3">
      <c r="A57" t="str">
        <f>SOCE!D31</f>
        <v>التخفيض من خلال توزيعات أخرى على المالكين، حقوق الملكية</v>
      </c>
      <c r="B57" t="s">
        <v>716</v>
      </c>
      <c r="C57" t="s">
        <v>750</v>
      </c>
    </row>
    <row r="58" spans="1:3">
      <c r="A58" t="str">
        <f>SOCE!D32</f>
        <v>الزيادة (النقص) من خلال تغيرات أخرى، حقوق ملكية</v>
      </c>
      <c r="B58" t="s">
        <v>716</v>
      </c>
      <c r="C58" t="s">
        <v>751</v>
      </c>
    </row>
    <row r="59" spans="1:3">
      <c r="A59" t="str">
        <f>SOCE!D33</f>
        <v>الزيادة (النقص) من خلال معاملات أسهم الخزينة، حقوق ملكية</v>
      </c>
      <c r="B59" t="s">
        <v>716</v>
      </c>
      <c r="C59" t="s">
        <v>752</v>
      </c>
    </row>
    <row r="60" spans="1:3">
      <c r="A60" t="str">
        <f>SOCE!D34</f>
        <v>الزيادة (النقص) من خلال التغيرات في حصص الملكية في الشركات التابعة التي لا تؤدي إلى فقدان السيطرة، حقوق ملكية</v>
      </c>
      <c r="B60" t="s">
        <v>716</v>
      </c>
      <c r="C60" t="s">
        <v>753</v>
      </c>
    </row>
    <row r="61" spans="1:3">
      <c r="A61" t="str">
        <f>SOCE!D35</f>
        <v>الزيادة (النقص) من خلال معاملات الدفع على أساس الأسهم، حقوق ملكية</v>
      </c>
      <c r="B61" t="s">
        <v>716</v>
      </c>
      <c r="C61" t="s">
        <v>754</v>
      </c>
    </row>
    <row r="62" spans="1:3">
      <c r="A62" t="str">
        <f>SOCE!D36</f>
        <v>المبلغ الذي يتم إزالته من احتياطي تحوطات التدفق النقدي ويتم دمجه في التكلفة الأولية أو المبلغ المسجل الآخر لأصل (التزام) غير مالي أو التزام مؤكد تُطبق عليه محاسبة تحوط القيمة العادلة</v>
      </c>
      <c r="B62" t="s">
        <v>716</v>
      </c>
      <c r="C62" t="s">
        <v>755</v>
      </c>
    </row>
    <row r="63" spans="1:3">
      <c r="A63" t="str">
        <f>SOCE!D37</f>
        <v>المبلغ الذي يتم إزالته من احتياطي التغير في القيمة الزمنية للخيارات ويتم دمجه في التكلفة الأولية أو المبلغ المسجل الآخر لأصل (التزام) غير مالي أو التزام مؤكد تُطبق عليه محاسبة تحوط القيمة العادلة</v>
      </c>
      <c r="B63" t="s">
        <v>716</v>
      </c>
      <c r="C63" t="s">
        <v>756</v>
      </c>
    </row>
    <row r="64" spans="1:3">
      <c r="A64" t="str">
        <f>SOCE!D38</f>
        <v>المبلغ الذي يتم إزالته من احتياطي التغير في قيمة العناصر الآجلة من العقود الآجلة ويتم دمجه في التكلفة الأولية أو المبلغ المسجل الآخر لأصل (التزام) غير مالي أو التزام مؤكد تُطبق عليه محاسبة تحوط القيمة العادلة</v>
      </c>
      <c r="B64" t="s">
        <v>716</v>
      </c>
      <c r="C64" t="s">
        <v>757</v>
      </c>
    </row>
    <row r="65" spans="1:3">
      <c r="A65" t="str">
        <f>SOCE!D39</f>
        <v>المبلغ الذي يتم إزالته من احتياطي التغير في فروقات أسعار العملة الأجنبية ويتم دمجه في التكلفة الأولية أو المبلغ المسجل الآخر لأصل (التزام) غير مالي أو التزام مؤكد تُطبق عليه محاسبة تحوط القيمة العادلة</v>
      </c>
      <c r="B65" t="s">
        <v>716</v>
      </c>
      <c r="C65" t="s">
        <v>758</v>
      </c>
    </row>
    <row r="66" spans="1:3">
      <c r="A66" t="str">
        <f>SOCE!D40</f>
        <v>اخرى</v>
      </c>
      <c r="B66" t="s">
        <v>716</v>
      </c>
      <c r="C66" t="s">
        <v>759</v>
      </c>
    </row>
    <row r="67" spans="1:3">
      <c r="A67" t="str">
        <f>SOCE!D41</f>
        <v>إجمالي الزيادة (النقص) في حقوق الملكية</v>
      </c>
      <c r="B67" t="s">
        <v>716</v>
      </c>
      <c r="C67" t="s">
        <v>760</v>
      </c>
    </row>
    <row r="68" spans="1:3">
      <c r="A68" t="str">
        <f>SOCE!D42</f>
        <v>حقوق الملكية في نهاية الفترة</v>
      </c>
      <c r="B68" t="s">
        <v>716</v>
      </c>
      <c r="C68" t="s">
        <v>761</v>
      </c>
    </row>
    <row r="69" spans="1:3">
      <c r="A69" t="str">
        <f>SubclassificationAssets!D9</f>
        <v>الاستثمارات العقارية</v>
      </c>
      <c r="B69" t="s">
        <v>762</v>
      </c>
      <c r="C69" t="s">
        <v>763</v>
      </c>
    </row>
    <row r="70" spans="1:3">
      <c r="A70" t="str">
        <f>SubclassificationAssets!E9</f>
        <v>الاستثمارات العقارية الجاهزة</v>
      </c>
      <c r="B70" t="s">
        <v>762</v>
      </c>
      <c r="C70" t="s">
        <v>764</v>
      </c>
    </row>
    <row r="71" spans="1:3">
      <c r="A71" t="str">
        <f>SubclassificationAssets!G9</f>
        <v>الاستثمارات العقارية قيد الإنشاء أو التطوير</v>
      </c>
      <c r="B71" t="s">
        <v>762</v>
      </c>
      <c r="C71" t="s">
        <v>765</v>
      </c>
    </row>
    <row r="72" spans="1:3">
      <c r="A72" t="str">
        <f>SubclassificationAssets!H9</f>
        <v>المجموع</v>
      </c>
      <c r="B72" t="s">
        <v>762</v>
      </c>
      <c r="C72" t="s">
        <v>766</v>
      </c>
    </row>
    <row r="73" spans="1:3">
      <c r="A73" t="str">
        <f>SubclassificationAssets!E10</f>
        <v>اراضي</v>
      </c>
      <c r="B73" t="s">
        <v>762</v>
      </c>
      <c r="C73" t="s">
        <v>767</v>
      </c>
    </row>
    <row r="74" spans="1:3">
      <c r="A74" t="str">
        <f>SubclassificationAssets!F10</f>
        <v>المباني</v>
      </c>
      <c r="B74" t="s">
        <v>762</v>
      </c>
      <c r="C74" t="s">
        <v>768</v>
      </c>
    </row>
    <row r="75" spans="1:3">
      <c r="A75" t="str">
        <f>SubclassificationAssets!G10</f>
        <v>المباني</v>
      </c>
      <c r="B75" t="s">
        <v>762</v>
      </c>
      <c r="C75" t="s">
        <v>769</v>
      </c>
    </row>
    <row r="76" spans="1:3">
      <c r="A76" t="str">
        <f>SubclassificationAssets!D16</f>
        <v xml:space="preserve">الكلفة </v>
      </c>
      <c r="B76" t="s">
        <v>762</v>
      </c>
      <c r="C76" t="s">
        <v>770</v>
      </c>
    </row>
    <row r="77" spans="1:3">
      <c r="A77" t="str">
        <f>SubclassificationAssets!D17</f>
        <v>الرصيد في بداية الفترة</v>
      </c>
      <c r="B77" t="s">
        <v>762</v>
      </c>
      <c r="C77" t="s">
        <v>771</v>
      </c>
    </row>
    <row r="78" spans="1:3">
      <c r="A78" t="str">
        <f>SubclassificationAssets!D18</f>
        <v>الاضافات</v>
      </c>
      <c r="B78" t="s">
        <v>762</v>
      </c>
      <c r="C78" t="s">
        <v>772</v>
      </c>
    </row>
    <row r="79" spans="1:3">
      <c r="A79" t="str">
        <f>SubclassificationAssets!D19</f>
        <v>الاستبعادات</v>
      </c>
      <c r="B79" t="s">
        <v>762</v>
      </c>
      <c r="C79" t="s">
        <v>773</v>
      </c>
    </row>
    <row r="80" spans="1:3">
      <c r="A80" t="str">
        <f>SubclassificationAssets!D20</f>
        <v>المحول من الممتلكات والآلات والمعدات</v>
      </c>
      <c r="B80" t="s">
        <v>762</v>
      </c>
      <c r="C80" t="s">
        <v>774</v>
      </c>
    </row>
    <row r="81" spans="1:3">
      <c r="A81" t="str">
        <f>SubclassificationAssets!D21</f>
        <v>العقارات المعاد تصنيفها كمحتفظ بها للبيع</v>
      </c>
      <c r="B81" t="s">
        <v>762</v>
      </c>
      <c r="C81" t="s">
        <v>775</v>
      </c>
    </row>
    <row r="82" spans="1:3">
      <c r="A82" t="str">
        <f>SubclassificationAssets!D22</f>
        <v>اخرى</v>
      </c>
      <c r="B82" t="s">
        <v>762</v>
      </c>
      <c r="C82" t="s">
        <v>776</v>
      </c>
    </row>
    <row r="83" spans="1:3">
      <c r="A83" t="str">
        <f>SubclassificationAssets!D23</f>
        <v>الرصيد في نهاية الفترة</v>
      </c>
      <c r="B83" t="s">
        <v>762</v>
      </c>
      <c r="C83" t="s">
        <v>777</v>
      </c>
    </row>
    <row r="84" spans="1:3">
      <c r="A84" t="str">
        <f>SubclassificationAssets!D24</f>
        <v>الاستهلاك المتراكم</v>
      </c>
      <c r="B84" t="s">
        <v>762</v>
      </c>
      <c r="C84" t="s">
        <v>778</v>
      </c>
    </row>
    <row r="85" spans="1:3">
      <c r="A85" t="str">
        <f>SubclassificationAssets!D25</f>
        <v>الرصيد في بداية الفترة</v>
      </c>
      <c r="B85" t="s">
        <v>762</v>
      </c>
      <c r="C85" t="s">
        <v>779</v>
      </c>
    </row>
    <row r="86" spans="1:3">
      <c r="A86" t="str">
        <f>SubclassificationAssets!D26</f>
        <v>الاضافات</v>
      </c>
      <c r="B86" t="s">
        <v>762</v>
      </c>
      <c r="C86" t="s">
        <v>780</v>
      </c>
    </row>
    <row r="87" spans="1:3">
      <c r="A87" t="str">
        <f>SubclassificationAssets!D27</f>
        <v>الاستبعادات</v>
      </c>
      <c r="B87" t="s">
        <v>762</v>
      </c>
      <c r="C87" t="s">
        <v>781</v>
      </c>
    </row>
    <row r="88" spans="1:3">
      <c r="A88" t="str">
        <f>SubclassificationAssets!D28</f>
        <v>المحول من الممتلكات والآلات والمعدات</v>
      </c>
      <c r="B88" t="s">
        <v>762</v>
      </c>
      <c r="C88" t="s">
        <v>782</v>
      </c>
    </row>
    <row r="89" spans="1:3">
      <c r="A89" t="str">
        <f>SubclassificationAssets!D29</f>
        <v>العقارات المعاد تصنيفها كمحتفظ بها للبيع</v>
      </c>
      <c r="B89" t="s">
        <v>762</v>
      </c>
      <c r="C89" t="s">
        <v>783</v>
      </c>
    </row>
    <row r="90" spans="1:3">
      <c r="A90" t="str">
        <f>SubclassificationAssets!D30</f>
        <v xml:space="preserve">خسائر تدني القيمة </v>
      </c>
      <c r="B90" t="s">
        <v>762</v>
      </c>
      <c r="C90" t="s">
        <v>784</v>
      </c>
    </row>
    <row r="91" spans="1:3">
      <c r="A91" t="str">
        <f>SubclassificationAssets!D31</f>
        <v>اخرى</v>
      </c>
      <c r="B91" t="s">
        <v>762</v>
      </c>
      <c r="C91" t="s">
        <v>785</v>
      </c>
    </row>
    <row r="92" spans="1:3">
      <c r="A92" t="str">
        <f>SubclassificationAssets!D32</f>
        <v>الرصيد في نهاية الفترة</v>
      </c>
      <c r="B92" t="s">
        <v>762</v>
      </c>
      <c r="C92" t="s">
        <v>786</v>
      </c>
    </row>
    <row r="93" spans="1:3">
      <c r="A93" t="str">
        <f>SubclassificationAssets!D33</f>
        <v xml:space="preserve">دفعات مقدمة لشراء استثمارات عقارية </v>
      </c>
      <c r="B93" t="s">
        <v>762</v>
      </c>
      <c r="C93" t="s">
        <v>787</v>
      </c>
    </row>
    <row r="94" spans="1:3">
      <c r="A94" t="str">
        <f>SubclassificationAssets!D34</f>
        <v>صافي القيمة الدفترية في نهاية الفترة</v>
      </c>
      <c r="B94" t="s">
        <v>762</v>
      </c>
      <c r="C94" t="s">
        <v>788</v>
      </c>
    </row>
    <row r="95" spans="1:3">
      <c r="A95" t="str">
        <f>SubclassificationAssets!D79</f>
        <v>تفاصيل</v>
      </c>
      <c r="B95" t="s">
        <v>762</v>
      </c>
      <c r="C95" t="s">
        <v>789</v>
      </c>
    </row>
    <row r="96" spans="1:3">
      <c r="A96" t="str">
        <f>SubclassificationAssets!E79</f>
        <v>قيمة</v>
      </c>
      <c r="B96" t="s">
        <v>762</v>
      </c>
      <c r="C96" t="s">
        <v>790</v>
      </c>
    </row>
    <row r="97" spans="1:3">
      <c r="A97" t="str">
        <f>SubclassificationAssets!D86</f>
        <v>الاستثمارات في الشركات التابعة والمشاريع المشتركة والشركات الحليفة</v>
      </c>
      <c r="B97" t="s">
        <v>762</v>
      </c>
      <c r="C97" t="s">
        <v>791</v>
      </c>
    </row>
    <row r="98" spans="1:3">
      <c r="A98" t="str">
        <f>SubclassificationAssets!D87</f>
        <v>الاستثمارات في الشركات التابعة</v>
      </c>
      <c r="B98" t="s">
        <v>762</v>
      </c>
      <c r="C98" t="s">
        <v>792</v>
      </c>
    </row>
    <row r="99" spans="1:3">
      <c r="A99" t="str">
        <f>SubclassificationAssets!D88</f>
        <v>الاستثمارات في المشاريع المشتركة</v>
      </c>
      <c r="B99" t="s">
        <v>762</v>
      </c>
      <c r="C99" t="s">
        <v>793</v>
      </c>
    </row>
    <row r="100" spans="1:3">
      <c r="A100" t="str">
        <f>SubclassificationAssets!D89</f>
        <v>الاستثمارات في الشركات الحليفة</v>
      </c>
      <c r="B100" t="s">
        <v>762</v>
      </c>
      <c r="C100" t="s">
        <v>794</v>
      </c>
    </row>
    <row r="101" spans="1:3">
      <c r="A101" t="str">
        <f>SubclassificationAssets!D90</f>
        <v>الإستثمارات في الشركات التابعة والمشاريع المشتركة والشركات الحليفة</v>
      </c>
      <c r="B101" t="s">
        <v>762</v>
      </c>
      <c r="C101" t="s">
        <v>795</v>
      </c>
    </row>
    <row r="102" spans="1:3">
      <c r="A102" t="str">
        <f>SubclassificationAssets!D100</f>
        <v>تفاصيل</v>
      </c>
      <c r="B102" t="s">
        <v>762</v>
      </c>
      <c r="C102" t="s">
        <v>796</v>
      </c>
    </row>
    <row r="103" spans="1:3">
      <c r="A103" t="str">
        <f>SubclassificationAssets!E100</f>
        <v>قيمة</v>
      </c>
      <c r="B103" t="s">
        <v>762</v>
      </c>
      <c r="C103" t="s">
        <v>797</v>
      </c>
    </row>
    <row r="104" spans="1:3">
      <c r="A104" t="str">
        <f>SubclassificationAssets!D107</f>
        <v>الذمم التجارية والذمم الأخرى المدينة غير المتداولة</v>
      </c>
      <c r="B104" t="s">
        <v>762</v>
      </c>
      <c r="C104" t="s">
        <v>798</v>
      </c>
    </row>
    <row r="105" spans="1:3">
      <c r="A105" t="str">
        <f>SubclassificationAssets!D108</f>
        <v>الذمم المدينة التجارية غير المتداولة</v>
      </c>
      <c r="B105" t="s">
        <v>762</v>
      </c>
      <c r="C105" t="s">
        <v>799</v>
      </c>
    </row>
    <row r="106" spans="1:3">
      <c r="A106" t="str">
        <f>SubclassificationAssets!D109</f>
        <v>الذمم المدينة غير المتداولة من بيع العقارات</v>
      </c>
      <c r="B106" t="s">
        <v>762</v>
      </c>
      <c r="C106" t="s">
        <v>800</v>
      </c>
    </row>
    <row r="107" spans="1:3">
      <c r="A107" t="str">
        <f>SubclassificationAssets!D110</f>
        <v>الذمم المدينة غير المتداولة من إيجار العقارات</v>
      </c>
      <c r="B107" t="s">
        <v>762</v>
      </c>
      <c r="C107" t="s">
        <v>801</v>
      </c>
    </row>
    <row r="108" spans="1:3">
      <c r="A108" t="str">
        <f>SubclassificationAssets!D111</f>
        <v>شيكات برسم التحصيل غير المتداولة</v>
      </c>
      <c r="B108" t="s">
        <v>762</v>
      </c>
      <c r="C108" t="s">
        <v>802</v>
      </c>
    </row>
    <row r="109" spans="1:3">
      <c r="A109" t="str">
        <f>SubclassificationAssets!D112</f>
        <v>أوراق قبض غير متداولة</v>
      </c>
      <c r="B109" t="s">
        <v>762</v>
      </c>
      <c r="C109" t="s">
        <v>803</v>
      </c>
    </row>
    <row r="110" spans="1:3">
      <c r="A110" t="str">
        <f>SubclassificationAssets!D113</f>
        <v xml:space="preserve">الذمم  التجارية المدينة  الأخرى غير المتداولة  </v>
      </c>
      <c r="B110" t="s">
        <v>762</v>
      </c>
      <c r="C110" t="s">
        <v>804</v>
      </c>
    </row>
    <row r="111" spans="1:3">
      <c r="A111" t="str">
        <f>SubclassificationAssets!D114</f>
        <v>إجمالي الذمم التجارية والذمم الأخرى المدينة غير المتداولة</v>
      </c>
      <c r="B111" t="s">
        <v>762</v>
      </c>
      <c r="C111" t="s">
        <v>805</v>
      </c>
    </row>
    <row r="112" spans="1:3">
      <c r="A112" t="str">
        <f>SubclassificationAssets!D115</f>
        <v>مخصص الديون المشكوك في تحصيلها، غير المتداولة</v>
      </c>
      <c r="B112" t="s">
        <v>762</v>
      </c>
      <c r="C112" t="s">
        <v>806</v>
      </c>
    </row>
    <row r="113" spans="1:3">
      <c r="A113" t="str">
        <f>SubclassificationAssets!D116</f>
        <v>مخصص خسائر تدني قيمة الذمم التجارية المدينة غير المتداولة</v>
      </c>
      <c r="B113" t="s">
        <v>762</v>
      </c>
      <c r="C113" t="s">
        <v>807</v>
      </c>
    </row>
    <row r="114" spans="1:3">
      <c r="A114" t="str">
        <f>SubclassificationAssets!D117</f>
        <v>صافي الذمم التجارية والذمم الأخرى المدينة غير المتداولة</v>
      </c>
      <c r="B114" t="s">
        <v>762</v>
      </c>
      <c r="C114" t="s">
        <v>808</v>
      </c>
    </row>
    <row r="115" spans="1:3">
      <c r="A115" t="str">
        <f>SubclassificationAssets!D125</f>
        <v>تفاصيل</v>
      </c>
      <c r="B115" t="s">
        <v>762</v>
      </c>
      <c r="C115" t="s">
        <v>809</v>
      </c>
    </row>
    <row r="116" spans="1:3">
      <c r="A116" t="str">
        <f>SubclassificationAssets!E125</f>
        <v>قيمة</v>
      </c>
      <c r="B116" t="s">
        <v>762</v>
      </c>
      <c r="C116" t="s">
        <v>810</v>
      </c>
    </row>
    <row r="117" spans="1:3">
      <c r="A117" t="str">
        <f>SubclassificationAssets!D132</f>
        <v>الموجودات غير المتداولة  الاخرى</v>
      </c>
      <c r="B117" t="s">
        <v>762</v>
      </c>
      <c r="C117" t="s">
        <v>811</v>
      </c>
    </row>
    <row r="118" spans="1:3">
      <c r="A118" t="str">
        <f>SubclassificationAssets!D133</f>
        <v>دفعات مسبقة غير متداولة</v>
      </c>
      <c r="B118" t="s">
        <v>762</v>
      </c>
      <c r="C118" t="s">
        <v>812</v>
      </c>
    </row>
    <row r="119" spans="1:3">
      <c r="A119" t="str">
        <f>SubclassificationAssets!D134</f>
        <v>ايراد آخر مستحق غير متداولة</v>
      </c>
      <c r="B119" t="s">
        <v>762</v>
      </c>
      <c r="C119" t="s">
        <v>813</v>
      </c>
    </row>
    <row r="120" spans="1:3">
      <c r="A120" t="str">
        <f>SubclassificationAssets!D135</f>
        <v>ودائع البنوك، غير المتداولة</v>
      </c>
      <c r="B120" t="s">
        <v>762</v>
      </c>
      <c r="C120" t="s">
        <v>814</v>
      </c>
    </row>
    <row r="121" spans="1:3">
      <c r="A121" t="str">
        <f>SubclassificationAssets!D136</f>
        <v>الامانات الاخرى، غير المتداولة</v>
      </c>
      <c r="B121" t="s">
        <v>762</v>
      </c>
      <c r="C121" t="s">
        <v>815</v>
      </c>
    </row>
    <row r="122" spans="1:3">
      <c r="A122" t="str">
        <f>SubclassificationAssets!D137</f>
        <v>الموجودات الاخرى غير المتداولة، أخرى</v>
      </c>
      <c r="B122" t="s">
        <v>762</v>
      </c>
      <c r="C122" t="s">
        <v>816</v>
      </c>
    </row>
    <row r="123" spans="1:3">
      <c r="A123" t="str">
        <f>SubclassificationAssets!D138</f>
        <v>مجموع الموجودات غير المتداولة الأخرى</v>
      </c>
      <c r="B123" t="s">
        <v>762</v>
      </c>
      <c r="C123" t="s">
        <v>817</v>
      </c>
    </row>
    <row r="124" spans="1:3">
      <c r="A124" t="str">
        <f>SubclassificationAssets!D149</f>
        <v>تفاصيل</v>
      </c>
      <c r="B124" t="s">
        <v>762</v>
      </c>
      <c r="C124" t="s">
        <v>818</v>
      </c>
    </row>
    <row r="125" spans="1:3">
      <c r="A125" t="str">
        <f>SubclassificationAssets!E149</f>
        <v>قيمة</v>
      </c>
      <c r="B125" t="s">
        <v>762</v>
      </c>
      <c r="C125" t="s">
        <v>819</v>
      </c>
    </row>
    <row r="126" spans="1:3">
      <c r="A126" t="str">
        <f>SubclassificationAssets!D156</f>
        <v>الذمم التجارية والذمم الأخرى المدينة المتداولة</v>
      </c>
      <c r="B126" t="s">
        <v>762</v>
      </c>
      <c r="C126" t="s">
        <v>820</v>
      </c>
    </row>
    <row r="127" spans="1:3">
      <c r="A127" t="str">
        <f>SubclassificationAssets!D157</f>
        <v>الذمم المدينة التجارية المتداولة</v>
      </c>
      <c r="B127" t="s">
        <v>762</v>
      </c>
      <c r="C127" t="s">
        <v>821</v>
      </c>
    </row>
    <row r="128" spans="1:3">
      <c r="A128" t="str">
        <f>SubclassificationAssets!D158</f>
        <v>الذمم المدينة المتداولة من بيع العقارات</v>
      </c>
      <c r="B128" t="s">
        <v>762</v>
      </c>
      <c r="C128" t="s">
        <v>822</v>
      </c>
    </row>
    <row r="129" spans="1:3">
      <c r="A129" t="str">
        <f>SubclassificationAssets!D159</f>
        <v>الذمم المدينة المتداولة من إيجار العقارات</v>
      </c>
      <c r="B129" t="s">
        <v>762</v>
      </c>
      <c r="C129" t="s">
        <v>823</v>
      </c>
    </row>
    <row r="130" spans="1:3">
      <c r="A130" t="str">
        <f>SubclassificationAssets!D160</f>
        <v>شيكات برسم التحصيل متداولة</v>
      </c>
      <c r="B130" t="s">
        <v>762</v>
      </c>
      <c r="C130" t="s">
        <v>824</v>
      </c>
    </row>
    <row r="131" spans="1:3">
      <c r="A131" t="str">
        <f>SubclassificationAssets!D161</f>
        <v>أوراق قبض متداولة</v>
      </c>
      <c r="B131" t="s">
        <v>762</v>
      </c>
      <c r="C131" t="s">
        <v>825</v>
      </c>
    </row>
    <row r="132" spans="1:3">
      <c r="A132" t="str">
        <f>SubclassificationAssets!D162</f>
        <v>الذمم التجارية المدينة المتداولة الاخرى</v>
      </c>
      <c r="B132" t="s">
        <v>762</v>
      </c>
      <c r="C132" t="s">
        <v>826</v>
      </c>
    </row>
    <row r="133" spans="1:3">
      <c r="A133" t="str">
        <f>SubclassificationAssets!D163</f>
        <v>اجمالي الذمم التجارية و الذمم الاخرى المدينة المتداولة</v>
      </c>
      <c r="B133" t="s">
        <v>762</v>
      </c>
      <c r="C133" t="s">
        <v>827</v>
      </c>
    </row>
    <row r="134" spans="1:3">
      <c r="A134" t="str">
        <f>SubclassificationAssets!D164</f>
        <v>مخصص ديون مشكوك في تحصيلها متداول</v>
      </c>
      <c r="B134" t="s">
        <v>762</v>
      </c>
      <c r="C134" t="s">
        <v>828</v>
      </c>
    </row>
    <row r="135" spans="1:3">
      <c r="A135" t="str">
        <f>SubclassificationAssets!D165</f>
        <v>مخصص خسائر تدني قيمة الذمم التجارية المدينة المتداولة</v>
      </c>
      <c r="B135" t="s">
        <v>762</v>
      </c>
      <c r="C135" t="s">
        <v>829</v>
      </c>
    </row>
    <row r="136" spans="1:3">
      <c r="A136" t="str">
        <f>SubclassificationAssets!D166</f>
        <v>صافي  الذمم التجارية والذمم الأخرى المدينة المتداولة</v>
      </c>
      <c r="B136" t="s">
        <v>762</v>
      </c>
      <c r="C136" t="s">
        <v>830</v>
      </c>
    </row>
    <row r="137" spans="1:3">
      <c r="A137" t="str">
        <f>SubclassificationAssets!D176</f>
        <v>تفاصيل</v>
      </c>
      <c r="B137" t="s">
        <v>762</v>
      </c>
      <c r="C137" t="s">
        <v>831</v>
      </c>
    </row>
    <row r="138" spans="1:3">
      <c r="A138" t="str">
        <f>SubclassificationAssets!E176</f>
        <v>قيمة</v>
      </c>
      <c r="B138" t="s">
        <v>762</v>
      </c>
      <c r="C138" t="s">
        <v>832</v>
      </c>
    </row>
    <row r="139" spans="1:3">
      <c r="A139" t="str">
        <f>SubclassificationAssets!D183</f>
        <v xml:space="preserve">موجودات متداولة اخرى </v>
      </c>
      <c r="B139" t="s">
        <v>762</v>
      </c>
      <c r="C139" t="s">
        <v>833</v>
      </c>
    </row>
    <row r="140" spans="1:3">
      <c r="A140" t="str">
        <f>SubclassificationAssets!D184</f>
        <v>ذمم الموظفين المتداولة</v>
      </c>
      <c r="B140" t="s">
        <v>762</v>
      </c>
      <c r="C140" t="s">
        <v>834</v>
      </c>
    </row>
    <row r="141" spans="1:3">
      <c r="A141" t="str">
        <f>SubclassificationAssets!D185</f>
        <v>المصاريف المدفوعة مقدماً المتداولة</v>
      </c>
      <c r="B141" t="s">
        <v>762</v>
      </c>
      <c r="C141" t="s">
        <v>835</v>
      </c>
    </row>
    <row r="142" spans="1:3">
      <c r="A142" t="str">
        <f>SubclassificationAssets!D186</f>
        <v>الايجارات المستحقة وغير المقبوضة المتداولة</v>
      </c>
      <c r="B142" t="s">
        <v>762</v>
      </c>
      <c r="C142" t="s">
        <v>836</v>
      </c>
    </row>
    <row r="143" spans="1:3">
      <c r="A143" t="str">
        <f>SubclassificationAssets!D187</f>
        <v>الفائدة المستحقة المتداولة</v>
      </c>
      <c r="B143" t="s">
        <v>762</v>
      </c>
      <c r="C143" t="s">
        <v>837</v>
      </c>
    </row>
    <row r="144" spans="1:3">
      <c r="A144" t="str">
        <f>SubclassificationAssets!D188</f>
        <v>ايرادات آخرى مستحقة وغير مقبوضة متداولة</v>
      </c>
      <c r="B144" t="s">
        <v>762</v>
      </c>
      <c r="C144" t="s">
        <v>838</v>
      </c>
    </row>
    <row r="145" spans="1:3">
      <c r="A145" t="str">
        <f>SubclassificationAssets!D189</f>
        <v xml:space="preserve">دفعات وسلف متداولة الاخرى </v>
      </c>
      <c r="B145" t="s">
        <v>762</v>
      </c>
      <c r="C145" t="s">
        <v>839</v>
      </c>
    </row>
    <row r="146" spans="1:3">
      <c r="A146" t="str">
        <f>SubclassificationAssets!D190</f>
        <v>تأمينات مسترده</v>
      </c>
      <c r="B146" t="s">
        <v>762</v>
      </c>
      <c r="C146" t="s">
        <v>840</v>
      </c>
    </row>
    <row r="147" spans="1:3">
      <c r="A147" t="str">
        <f>SubclassificationAssets!D191</f>
        <v>تأمينات كفالات بنكية</v>
      </c>
      <c r="B147" t="s">
        <v>762</v>
      </c>
      <c r="C147" t="s">
        <v>841</v>
      </c>
    </row>
    <row r="148" spans="1:3">
      <c r="A148" t="str">
        <f>SubclassificationAssets!D192</f>
        <v>أمانات ضريبة الدخل و ضريبة المبيعات المتداولة</v>
      </c>
      <c r="B148" t="s">
        <v>762</v>
      </c>
      <c r="C148" t="s">
        <v>842</v>
      </c>
    </row>
    <row r="149" spans="1:3">
      <c r="A149" t="str">
        <f>SubclassificationAssets!D193</f>
        <v>أمانات الضمان الاجتماعي متداولة</v>
      </c>
      <c r="B149" t="s">
        <v>762</v>
      </c>
      <c r="C149" t="s">
        <v>843</v>
      </c>
    </row>
    <row r="150" spans="1:3">
      <c r="A150" t="str">
        <f>SubclassificationAssets!D194</f>
        <v>امانات الاخرى،متداولة</v>
      </c>
      <c r="B150" t="s">
        <v>762</v>
      </c>
      <c r="C150" t="s">
        <v>844</v>
      </c>
    </row>
    <row r="151" spans="1:3">
      <c r="A151" t="str">
        <f>SubclassificationAssets!D195</f>
        <v>موجودات متداولة متفرقة أخرى</v>
      </c>
      <c r="B151" t="s">
        <v>762</v>
      </c>
      <c r="C151" t="s">
        <v>845</v>
      </c>
    </row>
    <row r="152" spans="1:3">
      <c r="A152" t="str">
        <f>SubclassificationAssets!D196</f>
        <v>مجموع الموجودات المتداولة الاخرى</v>
      </c>
      <c r="B152" t="s">
        <v>762</v>
      </c>
      <c r="C152" t="s">
        <v>846</v>
      </c>
    </row>
    <row r="153" spans="1:3">
      <c r="A153" t="str">
        <f>SubclassificationAssets!D206</f>
        <v>تفاصيل</v>
      </c>
      <c r="B153" t="s">
        <v>762</v>
      </c>
      <c r="C153" t="s">
        <v>847</v>
      </c>
    </row>
    <row r="154" spans="1:3">
      <c r="A154" t="str">
        <f>SubclassificationAssets!E206</f>
        <v>قيمة</v>
      </c>
      <c r="B154" t="s">
        <v>762</v>
      </c>
      <c r="C154" t="s">
        <v>848</v>
      </c>
    </row>
    <row r="155" spans="1:3">
      <c r="A155" t="str">
        <f>SubclassificationAssets!D213</f>
        <v>النقد في الصندوق ولدى البنوك</v>
      </c>
      <c r="B155" t="s">
        <v>762</v>
      </c>
      <c r="C155" t="s">
        <v>849</v>
      </c>
    </row>
    <row r="156" spans="1:3">
      <c r="A156" t="str">
        <f>SubclassificationAssets!D214</f>
        <v>نقد</v>
      </c>
      <c r="B156" t="s">
        <v>762</v>
      </c>
      <c r="C156" t="s">
        <v>850</v>
      </c>
    </row>
    <row r="157" spans="1:3">
      <c r="A157" t="str">
        <f>SubclassificationAssets!D215</f>
        <v>النقد في الصندوق</v>
      </c>
      <c r="B157" t="s">
        <v>762</v>
      </c>
      <c r="C157" t="s">
        <v>851</v>
      </c>
    </row>
    <row r="158" spans="1:3">
      <c r="A158" t="str">
        <f>SubclassificationAssets!D216</f>
        <v>الأرصدة لدى البنوك</v>
      </c>
      <c r="B158" t="s">
        <v>762</v>
      </c>
      <c r="C158" t="s">
        <v>852</v>
      </c>
    </row>
    <row r="159" spans="1:3">
      <c r="A159" t="str">
        <f>SubclassificationAssets!D217</f>
        <v>إجمالي النقد</v>
      </c>
      <c r="B159" t="s">
        <v>762</v>
      </c>
      <c r="C159" t="s">
        <v>853</v>
      </c>
    </row>
    <row r="160" spans="1:3">
      <c r="A160" t="str">
        <f>SubclassificationAssets!D218</f>
        <v>النقد المعادل</v>
      </c>
      <c r="B160" t="s">
        <v>762</v>
      </c>
      <c r="C160" t="s">
        <v>854</v>
      </c>
    </row>
    <row r="161" spans="1:3">
      <c r="A161" t="str">
        <f>SubclassificationAssets!D219</f>
        <v>الودائع قصيرة الأجل، المصنفة على أنها نقد معادل</v>
      </c>
      <c r="B161" t="s">
        <v>762</v>
      </c>
      <c r="C161" t="s">
        <v>855</v>
      </c>
    </row>
    <row r="162" spans="1:3">
      <c r="A162" t="str">
        <f>SubclassificationAssets!D220</f>
        <v>الاستثمارات قصيرة الأجل، المصنفة على أنها نقد معادل</v>
      </c>
      <c r="B162" t="s">
        <v>762</v>
      </c>
      <c r="C162" t="s">
        <v>856</v>
      </c>
    </row>
    <row r="163" spans="1:3">
      <c r="A163" t="str">
        <f>SubclassificationAssets!D221</f>
        <v>الترتيبات المصرفية الأخرى، المصنفة على أنها نقد معادل</v>
      </c>
      <c r="B163" t="s">
        <v>762</v>
      </c>
      <c r="C163" t="s">
        <v>857</v>
      </c>
    </row>
    <row r="164" spans="1:3">
      <c r="A164" t="str">
        <f>SubclassificationAssets!D222</f>
        <v>مجموع النقد المعادل</v>
      </c>
      <c r="B164" t="s">
        <v>762</v>
      </c>
      <c r="C164" t="s">
        <v>858</v>
      </c>
    </row>
    <row r="165" spans="1:3">
      <c r="A165" t="str">
        <f>SubclassificationAssets!D223</f>
        <v>النقد والنقد المعادل المقيد المتداول</v>
      </c>
      <c r="B165" t="s">
        <v>762</v>
      </c>
      <c r="C165" t="s">
        <v>859</v>
      </c>
    </row>
    <row r="166" spans="1:3">
      <c r="A166" t="str">
        <f>SubclassificationAssets!D224</f>
        <v>النقد والنقد المعادل الآخرين</v>
      </c>
      <c r="B166" t="s">
        <v>762</v>
      </c>
      <c r="C166" t="s">
        <v>860</v>
      </c>
    </row>
    <row r="167" spans="1:3">
      <c r="A167" t="str">
        <f>SubclassificationAssets!D225</f>
        <v>مجموع نقد في الصندوق ولدى البنوك</v>
      </c>
      <c r="B167" t="s">
        <v>762</v>
      </c>
      <c r="C167" t="s">
        <v>861</v>
      </c>
    </row>
    <row r="168" spans="1:3">
      <c r="A168" t="str">
        <f>NotesPPE!D9</f>
        <v>تفاصيل</v>
      </c>
      <c r="B168" t="s">
        <v>862</v>
      </c>
      <c r="C168" t="s">
        <v>863</v>
      </c>
    </row>
    <row r="169" spans="1:3">
      <c r="A169" t="str">
        <f>NotesPPE!E9</f>
        <v>اراضي</v>
      </c>
      <c r="B169" t="s">
        <v>862</v>
      </c>
      <c r="C169" t="s">
        <v>864</v>
      </c>
    </row>
    <row r="170" spans="1:3">
      <c r="A170" t="str">
        <f>NotesPPE!F9</f>
        <v>المباني</v>
      </c>
      <c r="B170" t="s">
        <v>862</v>
      </c>
      <c r="C170" t="s">
        <v>865</v>
      </c>
    </row>
    <row r="171" spans="1:3">
      <c r="A171" t="str">
        <f>NotesPPE!G9</f>
        <v>آلات</v>
      </c>
      <c r="B171" t="s">
        <v>862</v>
      </c>
      <c r="C171" t="s">
        <v>866</v>
      </c>
    </row>
    <row r="172" spans="1:3">
      <c r="A172" t="str">
        <f>NotesPPE!H9</f>
        <v>مركبات</v>
      </c>
      <c r="B172" t="s">
        <v>862</v>
      </c>
      <c r="C172" t="s">
        <v>867</v>
      </c>
    </row>
    <row r="173" spans="1:3">
      <c r="A173" t="str">
        <f>NotesPPE!I9</f>
        <v>تجهيزات وتركيبات</v>
      </c>
      <c r="B173" t="s">
        <v>862</v>
      </c>
      <c r="C173" t="s">
        <v>868</v>
      </c>
    </row>
    <row r="174" spans="1:3">
      <c r="A174" t="str">
        <f>NotesPPE!J9</f>
        <v>معدات مكتبية</v>
      </c>
      <c r="B174" t="s">
        <v>862</v>
      </c>
      <c r="C174" t="s">
        <v>869</v>
      </c>
    </row>
    <row r="175" spans="1:3">
      <c r="A175" t="str">
        <f>NotesPPE!K9</f>
        <v>أجهزة كمبيوتر</v>
      </c>
      <c r="B175" t="s">
        <v>862</v>
      </c>
      <c r="C175" t="s">
        <v>870</v>
      </c>
    </row>
    <row r="176" spans="1:3">
      <c r="A176" t="str">
        <f>NotesPPE!L9</f>
        <v>التحسينات على المباني المستاجرة</v>
      </c>
      <c r="B176" t="s">
        <v>862</v>
      </c>
      <c r="C176" t="s">
        <v>871</v>
      </c>
    </row>
    <row r="177" spans="1:3">
      <c r="A177" t="str">
        <f>NotesPPE!M9</f>
        <v>ممتلكات وآلات ومعدات أخرى</v>
      </c>
      <c r="B177" t="s">
        <v>862</v>
      </c>
      <c r="C177" t="s">
        <v>872</v>
      </c>
    </row>
    <row r="178" spans="1:3">
      <c r="A178" t="str">
        <f>NotesPPE!N9</f>
        <v>المجموع</v>
      </c>
      <c r="B178" t="s">
        <v>862</v>
      </c>
      <c r="C178" t="s">
        <v>873</v>
      </c>
    </row>
    <row r="179" spans="1:3">
      <c r="A179" t="str">
        <f>NotesPPE!D15</f>
        <v>الافصاح عن معلومات تفصيلية حول الممتلكات والآلات والمعدات</v>
      </c>
      <c r="B179" t="s">
        <v>862</v>
      </c>
      <c r="C179" t="s">
        <v>874</v>
      </c>
    </row>
    <row r="180" spans="1:3">
      <c r="A180" t="str">
        <f>NotesPPE!D16</f>
        <v>اجمالي القيمة الدفترية للممتلكات و الآلات والمعدات</v>
      </c>
      <c r="B180" t="s">
        <v>862</v>
      </c>
      <c r="C180" t="s">
        <v>875</v>
      </c>
    </row>
    <row r="181" spans="1:3">
      <c r="A181" t="str">
        <f>NotesPPE!D17</f>
        <v>إجمالي  القيمة الدفترية في بداية الفترة</v>
      </c>
      <c r="B181" t="s">
        <v>862</v>
      </c>
      <c r="C181" t="s">
        <v>876</v>
      </c>
    </row>
    <row r="182" spans="1:3">
      <c r="A182" t="str">
        <f>NotesPPE!D18</f>
        <v>الاضافات</v>
      </c>
      <c r="B182" t="s">
        <v>862</v>
      </c>
      <c r="C182" t="s">
        <v>877</v>
      </c>
    </row>
    <row r="183" spans="1:3">
      <c r="A183" t="str">
        <f>NotesPPE!D19</f>
        <v>الاستبعادات</v>
      </c>
      <c r="B183" t="s">
        <v>862</v>
      </c>
      <c r="C183" t="s">
        <v>878</v>
      </c>
    </row>
    <row r="184" spans="1:3">
      <c r="A184" t="str">
        <f>NotesPPE!D20</f>
        <v>الزيادة ( النقص) من خلال تغيرات أخرى</v>
      </c>
      <c r="B184" t="s">
        <v>862</v>
      </c>
      <c r="C184" t="s">
        <v>879</v>
      </c>
    </row>
    <row r="185" spans="1:3">
      <c r="A185" t="str">
        <f>NotesPPE!D21</f>
        <v>التحويلات</v>
      </c>
      <c r="B185" t="s">
        <v>862</v>
      </c>
      <c r="C185" t="s">
        <v>880</v>
      </c>
    </row>
    <row r="186" spans="1:3">
      <c r="A186" t="str">
        <f>NotesPPE!D22</f>
        <v>إجمالي القمية الدفترية في نهاية الفترة</v>
      </c>
      <c r="B186" t="s">
        <v>862</v>
      </c>
      <c r="C186" t="s">
        <v>881</v>
      </c>
    </row>
    <row r="187" spans="1:3">
      <c r="A187" t="str">
        <f>NotesPPE!D23</f>
        <v>الاستهلاك والاطفاء  المتراكم  ومخصص تدني القيمة</v>
      </c>
      <c r="B187" t="s">
        <v>862</v>
      </c>
      <c r="C187" t="s">
        <v>882</v>
      </c>
    </row>
    <row r="188" spans="1:3">
      <c r="A188" t="str">
        <f>NotesPPE!D24</f>
        <v>الاستهلاك المتراكم والإطفاء ومخصص تدني القيمة في بداية الفترة</v>
      </c>
      <c r="B188" t="s">
        <v>862</v>
      </c>
      <c r="C188" t="s">
        <v>883</v>
      </c>
    </row>
    <row r="189" spans="1:3">
      <c r="A189" t="str">
        <f>NotesPPE!D25</f>
        <v>استهلاكات</v>
      </c>
      <c r="B189" t="s">
        <v>862</v>
      </c>
      <c r="C189" t="s">
        <v>884</v>
      </c>
    </row>
    <row r="190" spans="1:3">
      <c r="A190" t="str">
        <f>NotesPPE!D26</f>
        <v>خسائر تدني القيمة المعترف بها في الربح أو الخسارة</v>
      </c>
      <c r="B190" t="s">
        <v>862</v>
      </c>
      <c r="C190" t="s">
        <v>885</v>
      </c>
    </row>
    <row r="191" spans="1:3">
      <c r="A191" t="str">
        <f>NotesPPE!D27</f>
        <v>الاستبعادات</v>
      </c>
      <c r="B191" t="s">
        <v>862</v>
      </c>
      <c r="C191" t="s">
        <v>886</v>
      </c>
    </row>
    <row r="192" spans="1:3">
      <c r="A192" t="str">
        <f>NotesPPE!D28</f>
        <v>الزيادة ( النقص) من خلال تغيرات أخرى</v>
      </c>
      <c r="B192" t="s">
        <v>862</v>
      </c>
      <c r="C192" t="s">
        <v>887</v>
      </c>
    </row>
    <row r="193" spans="1:3">
      <c r="A193" t="str">
        <f>NotesPPE!D29</f>
        <v>الاستهلاك والإطفاء المتراكم  ومخصص تدني القيمة في نهاية الفترة</v>
      </c>
      <c r="B193" t="s">
        <v>862</v>
      </c>
      <c r="C193" t="s">
        <v>888</v>
      </c>
    </row>
    <row r="194" spans="1:3">
      <c r="A194" t="str">
        <f>NotesPPE!D30</f>
        <v xml:space="preserve"> القيمة الدفترية في نهاية الفترة</v>
      </c>
      <c r="B194" t="s">
        <v>862</v>
      </c>
      <c r="C194" t="s">
        <v>889</v>
      </c>
    </row>
    <row r="195" spans="1:3">
      <c r="A195" t="str">
        <f>NotesPPE!D31</f>
        <v xml:space="preserve">دفعات مدفوعة مقدما لشراء الممتلكات والآلات والمعدات </v>
      </c>
      <c r="B195" t="s">
        <v>862</v>
      </c>
      <c r="C195" t="s">
        <v>890</v>
      </c>
    </row>
    <row r="196" spans="1:3">
      <c r="A196" t="str">
        <f>NotesPPE!D32</f>
        <v>مشاريع تحت التنفيذ</v>
      </c>
      <c r="B196" t="s">
        <v>862</v>
      </c>
      <c r="C196" t="s">
        <v>891</v>
      </c>
    </row>
    <row r="197" spans="1:3">
      <c r="A197" t="str">
        <f>NotesPPE!D33</f>
        <v>مجموع الممتلكات والآلات والمعدات</v>
      </c>
      <c r="B197" t="s">
        <v>862</v>
      </c>
      <c r="C197" t="s">
        <v>892</v>
      </c>
    </row>
    <row r="198" spans="1:3">
      <c r="A198" t="str">
        <f>FinancialAssets!D9</f>
        <v>تفاصيل</v>
      </c>
      <c r="B198" t="s">
        <v>893</v>
      </c>
      <c r="C198" t="s">
        <v>894</v>
      </c>
    </row>
    <row r="199" spans="1:3">
      <c r="A199" t="str">
        <f>FinancialAssets!E9</f>
        <v>داخل المملكة</v>
      </c>
      <c r="B199" t="s">
        <v>893</v>
      </c>
      <c r="C199" t="s">
        <v>895</v>
      </c>
    </row>
    <row r="200" spans="1:3">
      <c r="A200" t="str">
        <f>FinancialAssets!F9</f>
        <v>خارج المملكة</v>
      </c>
      <c r="B200" t="s">
        <v>893</v>
      </c>
      <c r="C200" t="s">
        <v>896</v>
      </c>
    </row>
    <row r="201" spans="1:3">
      <c r="A201" t="str">
        <f>FinancialAssets!G9</f>
        <v>المجموع</v>
      </c>
      <c r="B201" t="s">
        <v>893</v>
      </c>
      <c r="C201" t="s">
        <v>897</v>
      </c>
    </row>
    <row r="202" spans="1:3">
      <c r="A202" t="str">
        <f>FinancialAssets!D15</f>
        <v>موجودات مالية بالقيمة العادلة من خلال الدخل الشامل الاخر</v>
      </c>
      <c r="B202" t="s">
        <v>893</v>
      </c>
      <c r="C202" t="s">
        <v>898</v>
      </c>
    </row>
    <row r="203" spans="1:3">
      <c r="A203" t="str">
        <f>FinancialAssets!D16</f>
        <v>موجودات مالية بالقيمة العادلة من خلال الدخل الشامل الآخر ، متوفر لها سعر سوقي</v>
      </c>
      <c r="B203" t="s">
        <v>893</v>
      </c>
      <c r="C203" t="s">
        <v>899</v>
      </c>
    </row>
    <row r="204" spans="1:3">
      <c r="A204" t="str">
        <f>FinancialAssets!D17</f>
        <v>أذونات وسندات حكومية</v>
      </c>
      <c r="B204" t="s">
        <v>893</v>
      </c>
      <c r="C204" t="s">
        <v>900</v>
      </c>
    </row>
    <row r="205" spans="1:3">
      <c r="A205" t="str">
        <f>FinancialAssets!D18</f>
        <v>سندات شركات</v>
      </c>
      <c r="B205" t="s">
        <v>893</v>
      </c>
      <c r="C205" t="s">
        <v>901</v>
      </c>
    </row>
    <row r="206" spans="1:3">
      <c r="A206" t="str">
        <f>FinancialAssets!D19</f>
        <v>قروض وسلف</v>
      </c>
      <c r="B206" t="s">
        <v>893</v>
      </c>
      <c r="C206" t="s">
        <v>902</v>
      </c>
    </row>
    <row r="207" spans="1:3">
      <c r="A207" t="str">
        <f>FinancialAssets!D20</f>
        <v>اسهم شركات</v>
      </c>
      <c r="B207" t="s">
        <v>893</v>
      </c>
      <c r="C207" t="s">
        <v>903</v>
      </c>
    </row>
    <row r="208" spans="1:3">
      <c r="A208" t="str">
        <f>FinancialAssets!D21</f>
        <v>صناديق استثمارية</v>
      </c>
      <c r="B208" t="s">
        <v>893</v>
      </c>
      <c r="C208" t="s">
        <v>904</v>
      </c>
    </row>
    <row r="209" spans="1:3">
      <c r="A209" t="str">
        <f>FinancialAssets!D22</f>
        <v>اخرى</v>
      </c>
      <c r="B209" t="s">
        <v>893</v>
      </c>
      <c r="C209" t="s">
        <v>905</v>
      </c>
    </row>
    <row r="210" spans="1:3">
      <c r="A210" t="str">
        <f>FinancialAssets!D23</f>
        <v>مجموع الموجودات المالية بالقيمة العادلة من خلال الدخل الشامل الآخر ،  متوفر لها سعر سوقي</v>
      </c>
      <c r="B210" t="s">
        <v>893</v>
      </c>
      <c r="C210" t="s">
        <v>906</v>
      </c>
    </row>
    <row r="211" spans="1:3">
      <c r="A211" t="str">
        <f>FinancialAssets!D24</f>
        <v>موجودات مالية بالقيمة العادلة من خلال الدخل الشامل الآخر ، غير متوفر لها سعر سوقي</v>
      </c>
      <c r="B211" t="s">
        <v>893</v>
      </c>
      <c r="C211" t="s">
        <v>907</v>
      </c>
    </row>
    <row r="212" spans="1:3">
      <c r="A212" t="str">
        <f>FinancialAssets!D25</f>
        <v>أذونات وسندات حكومية</v>
      </c>
      <c r="B212" t="s">
        <v>893</v>
      </c>
      <c r="C212" t="s">
        <v>908</v>
      </c>
    </row>
    <row r="213" spans="1:3">
      <c r="A213" t="str">
        <f>FinancialAssets!D26</f>
        <v>سندات شركات</v>
      </c>
      <c r="B213" t="s">
        <v>893</v>
      </c>
      <c r="C213" t="s">
        <v>909</v>
      </c>
    </row>
    <row r="214" spans="1:3">
      <c r="A214" t="str">
        <f>FinancialAssets!D27</f>
        <v>قروض وسلف</v>
      </c>
      <c r="B214" t="s">
        <v>893</v>
      </c>
      <c r="C214" t="s">
        <v>910</v>
      </c>
    </row>
    <row r="215" spans="1:3">
      <c r="A215" t="str">
        <f>FinancialAssets!D28</f>
        <v>اسهم شركات</v>
      </c>
      <c r="B215" t="s">
        <v>893</v>
      </c>
      <c r="C215" t="s">
        <v>911</v>
      </c>
    </row>
    <row r="216" spans="1:3">
      <c r="A216" t="str">
        <f>FinancialAssets!D29</f>
        <v>صناديق استثمارية</v>
      </c>
      <c r="B216" t="s">
        <v>893</v>
      </c>
      <c r="C216" t="s">
        <v>912</v>
      </c>
    </row>
    <row r="217" spans="1:3">
      <c r="A217" t="str">
        <f>FinancialAssets!D30</f>
        <v>اخرى</v>
      </c>
      <c r="B217" t="s">
        <v>893</v>
      </c>
      <c r="C217" t="s">
        <v>913</v>
      </c>
    </row>
    <row r="218" spans="1:3">
      <c r="A218" t="str">
        <f>FinancialAssets!D31</f>
        <v>إجمالي الموجودات المالية بالقيمة العادلة من خلال الدخل الشامل الآخر ، غير متوفر لها سعر سوقي</v>
      </c>
      <c r="B218" t="s">
        <v>893</v>
      </c>
      <c r="C218" t="s">
        <v>914</v>
      </c>
    </row>
    <row r="219" spans="1:3">
      <c r="A219" t="str">
        <f>FinancialAssets!D32</f>
        <v>مجموع الموجودات المالية بالقيمة العادلة من خلال الدخل الشامل الآخر</v>
      </c>
      <c r="B219" t="s">
        <v>893</v>
      </c>
      <c r="C219" t="s">
        <v>915</v>
      </c>
    </row>
    <row r="220" spans="1:3">
      <c r="A220" t="str">
        <f>FinancialAssets!D75</f>
        <v>تفاصيل</v>
      </c>
      <c r="B220" t="s">
        <v>893</v>
      </c>
      <c r="C220" t="s">
        <v>916</v>
      </c>
    </row>
    <row r="221" spans="1:3">
      <c r="A221" t="str">
        <f>FinancialAssets!E75</f>
        <v>داخل المملكة</v>
      </c>
      <c r="B221" t="s">
        <v>893</v>
      </c>
      <c r="C221" t="s">
        <v>917</v>
      </c>
    </row>
    <row r="222" spans="1:3">
      <c r="A222" t="str">
        <f>FinancialAssets!F75</f>
        <v>خارج المملكة</v>
      </c>
      <c r="B222" t="s">
        <v>893</v>
      </c>
      <c r="C222" t="s">
        <v>918</v>
      </c>
    </row>
    <row r="223" spans="1:3">
      <c r="A223" t="str">
        <f>FinancialAssets!G75</f>
        <v>المجموع</v>
      </c>
      <c r="B223" t="s">
        <v>893</v>
      </c>
      <c r="C223" t="s">
        <v>919</v>
      </c>
    </row>
    <row r="224" spans="1:3">
      <c r="A224" t="str">
        <f>FinancialAssets!D81</f>
        <v>موجودات مالية بالتكلفة المطفأة</v>
      </c>
      <c r="B224" t="s">
        <v>893</v>
      </c>
      <c r="C224" t="s">
        <v>920</v>
      </c>
    </row>
    <row r="225" spans="1:3">
      <c r="A225" t="str">
        <f>FinancialAssets!D82</f>
        <v>موجودات مالية بالتكلفة المطفأة، متوفر لها سعر سوقي</v>
      </c>
      <c r="B225" t="s">
        <v>893</v>
      </c>
      <c r="C225" t="s">
        <v>921</v>
      </c>
    </row>
    <row r="226" spans="1:3">
      <c r="A226" t="str">
        <f>FinancialAssets!D83</f>
        <v>سندات الخزينة الاجنبية</v>
      </c>
      <c r="B226" t="s">
        <v>893</v>
      </c>
      <c r="C226" t="s">
        <v>922</v>
      </c>
    </row>
    <row r="227" spans="1:3">
      <c r="A227" t="str">
        <f>FinancialAssets!D84</f>
        <v xml:space="preserve">سندات خزينة </v>
      </c>
      <c r="B227" t="s">
        <v>893</v>
      </c>
      <c r="C227" t="s">
        <v>923</v>
      </c>
    </row>
    <row r="228" spans="1:3">
      <c r="A228" t="str">
        <f>FinancialAssets!D85</f>
        <v>اذونات خزينة</v>
      </c>
      <c r="B228" t="s">
        <v>893</v>
      </c>
      <c r="C228" t="s">
        <v>924</v>
      </c>
    </row>
    <row r="229" spans="1:3">
      <c r="A229" t="str">
        <f>FinancialAssets!D86</f>
        <v>أذونات وسندات حكومية</v>
      </c>
      <c r="B229" t="s">
        <v>893</v>
      </c>
      <c r="C229" t="s">
        <v>925</v>
      </c>
    </row>
    <row r="230" spans="1:3">
      <c r="A230" t="str">
        <f>FinancialAssets!D87</f>
        <v>سندات شركات</v>
      </c>
      <c r="B230" t="s">
        <v>893</v>
      </c>
      <c r="C230" t="s">
        <v>926</v>
      </c>
    </row>
    <row r="231" spans="1:3">
      <c r="A231" t="str">
        <f>FinancialAssets!D88</f>
        <v>اجمالي الموجودات المالية بالتكلفة المطفأة، متوفر لها سعر سوقي</v>
      </c>
      <c r="B231" t="s">
        <v>893</v>
      </c>
      <c r="C231" t="s">
        <v>927</v>
      </c>
    </row>
    <row r="232" spans="1:3">
      <c r="A232" t="str">
        <f>FinancialAssets!D89</f>
        <v>مخصص تدني القيمة</v>
      </c>
      <c r="B232" t="s">
        <v>893</v>
      </c>
      <c r="C232" t="s">
        <v>928</v>
      </c>
    </row>
    <row r="233" spans="1:3">
      <c r="A233" t="str">
        <f>FinancialAssets!D90</f>
        <v>صافي الموجودات المالية بالتكلفة المطفأة ، متوفر لها سعر سوقي</v>
      </c>
      <c r="B233" t="s">
        <v>893</v>
      </c>
      <c r="C233" t="s">
        <v>929</v>
      </c>
    </row>
    <row r="234" spans="1:3">
      <c r="A234" t="str">
        <f>FinancialAssets!D91</f>
        <v>موجودات مالية بالتكلفة المطفأة ، غير متوفر لها سعر سوقي</v>
      </c>
      <c r="B234" t="s">
        <v>893</v>
      </c>
      <c r="C234" t="s">
        <v>930</v>
      </c>
    </row>
    <row r="235" spans="1:3">
      <c r="A235" t="str">
        <f>FinancialAssets!D92</f>
        <v>سندات الخزينة الاجنبية</v>
      </c>
      <c r="B235" t="s">
        <v>893</v>
      </c>
      <c r="C235" t="s">
        <v>931</v>
      </c>
    </row>
    <row r="236" spans="1:3">
      <c r="A236" t="str">
        <f>FinancialAssets!D93</f>
        <v xml:space="preserve">سندات خزينة </v>
      </c>
      <c r="B236" t="s">
        <v>893</v>
      </c>
      <c r="C236" t="s">
        <v>932</v>
      </c>
    </row>
    <row r="237" spans="1:3">
      <c r="A237" t="str">
        <f>FinancialAssets!D94</f>
        <v>اذونات خزينة</v>
      </c>
      <c r="B237" t="s">
        <v>893</v>
      </c>
      <c r="C237" t="s">
        <v>933</v>
      </c>
    </row>
    <row r="238" spans="1:3">
      <c r="A238" t="str">
        <f>FinancialAssets!D95</f>
        <v>أذونات وسندات حكومية</v>
      </c>
      <c r="B238" t="s">
        <v>893</v>
      </c>
      <c r="C238" t="s">
        <v>934</v>
      </c>
    </row>
    <row r="239" spans="1:3">
      <c r="A239" t="str">
        <f>FinancialAssets!D96</f>
        <v>سندات شركات</v>
      </c>
      <c r="B239" t="s">
        <v>893</v>
      </c>
      <c r="C239" t="s">
        <v>935</v>
      </c>
    </row>
    <row r="240" spans="1:3">
      <c r="A240" t="str">
        <f>FinancialAssets!D97</f>
        <v>اجمالي الموجودات المالية بالتكلفة المطفأة ، غير متوفر لها سعر سوقي</v>
      </c>
      <c r="B240" t="s">
        <v>893</v>
      </c>
      <c r="C240" t="s">
        <v>936</v>
      </c>
    </row>
    <row r="241" spans="1:3">
      <c r="A241" t="str">
        <f>FinancialAssets!D98</f>
        <v>مخصص تدني القيمة</v>
      </c>
      <c r="B241" t="s">
        <v>893</v>
      </c>
      <c r="C241" t="s">
        <v>937</v>
      </c>
    </row>
    <row r="242" spans="1:3">
      <c r="A242" t="str">
        <f>FinancialAssets!D99</f>
        <v>صافي الموجودات المالية بالتكلفة المطفأة ، غير متوفر لها سعر سوقي</v>
      </c>
      <c r="B242" t="s">
        <v>893</v>
      </c>
      <c r="C242" t="s">
        <v>938</v>
      </c>
    </row>
    <row r="243" spans="1:3">
      <c r="A243" t="str">
        <f>FinancialAssets!D100</f>
        <v>مجموع الموجودات المالية بالتكلفة المطفأة</v>
      </c>
      <c r="B243" t="s">
        <v>893</v>
      </c>
      <c r="C243" t="s">
        <v>939</v>
      </c>
    </row>
    <row r="244" spans="1:3">
      <c r="A244" t="str">
        <f>FinancialAssets!D145</f>
        <v>تفاصيل</v>
      </c>
      <c r="B244" t="s">
        <v>893</v>
      </c>
      <c r="C244" t="s">
        <v>940</v>
      </c>
    </row>
    <row r="245" spans="1:3">
      <c r="A245" t="str">
        <f>FinancialAssets!E145</f>
        <v>داخل المملكة</v>
      </c>
      <c r="B245" t="s">
        <v>893</v>
      </c>
      <c r="C245" t="s">
        <v>941</v>
      </c>
    </row>
    <row r="246" spans="1:3">
      <c r="A246" t="str">
        <f>FinancialAssets!F145</f>
        <v>خارج المملكة</v>
      </c>
      <c r="B246" t="s">
        <v>893</v>
      </c>
      <c r="C246" t="s">
        <v>942</v>
      </c>
    </row>
    <row r="247" spans="1:3">
      <c r="A247" t="str">
        <f>FinancialAssets!G145</f>
        <v>المجموع</v>
      </c>
      <c r="B247" t="s">
        <v>893</v>
      </c>
      <c r="C247" t="s">
        <v>943</v>
      </c>
    </row>
    <row r="248" spans="1:3">
      <c r="A248" t="str">
        <f>FinancialAssets!D151</f>
        <v>موجودات مالية بالقيمة العادلة من خلال قائمة الدخل</v>
      </c>
      <c r="B248" t="s">
        <v>893</v>
      </c>
      <c r="C248" t="s">
        <v>944</v>
      </c>
    </row>
    <row r="249" spans="1:3">
      <c r="A249" t="str">
        <f>FinancialAssets!D152</f>
        <v>موجودات مالية بالقيمة العادلة من خلال قائمة الدخل ،  متوفر لها سعر سوقي</v>
      </c>
      <c r="B249" t="s">
        <v>893</v>
      </c>
      <c r="C249" t="s">
        <v>945</v>
      </c>
    </row>
    <row r="250" spans="1:3">
      <c r="A250" t="str">
        <f>FinancialAssets!D153</f>
        <v>أذونات وسندات حكومية</v>
      </c>
      <c r="B250" t="s">
        <v>893</v>
      </c>
      <c r="C250" t="s">
        <v>946</v>
      </c>
    </row>
    <row r="251" spans="1:3">
      <c r="A251" t="str">
        <f>FinancialAssets!D154</f>
        <v>سندات شركات</v>
      </c>
      <c r="B251" t="s">
        <v>893</v>
      </c>
      <c r="C251" t="s">
        <v>947</v>
      </c>
    </row>
    <row r="252" spans="1:3">
      <c r="A252" t="str">
        <f>FinancialAssets!D155</f>
        <v>قروض وسلف</v>
      </c>
      <c r="B252" t="s">
        <v>893</v>
      </c>
      <c r="C252" t="s">
        <v>948</v>
      </c>
    </row>
    <row r="253" spans="1:3">
      <c r="A253" t="str">
        <f>FinancialAssets!D156</f>
        <v>اسهم شركات</v>
      </c>
      <c r="B253" t="s">
        <v>893</v>
      </c>
      <c r="C253" t="s">
        <v>949</v>
      </c>
    </row>
    <row r="254" spans="1:3">
      <c r="A254" t="str">
        <f>FinancialAssets!D157</f>
        <v>صناديق استثمارية</v>
      </c>
      <c r="B254" t="s">
        <v>893</v>
      </c>
      <c r="C254" t="s">
        <v>950</v>
      </c>
    </row>
    <row r="255" spans="1:3">
      <c r="A255" t="str">
        <f>FinancialAssets!D158</f>
        <v>اخرى</v>
      </c>
      <c r="B255" t="s">
        <v>893</v>
      </c>
      <c r="C255" t="s">
        <v>951</v>
      </c>
    </row>
    <row r="256" spans="1:3">
      <c r="A256" t="str">
        <f>FinancialAssets!D159</f>
        <v>مجموع الموجودات المالية بالقيمة العادلة من خلال قائمة الدخل،  متوفر لها سعر سوقي</v>
      </c>
      <c r="B256" t="s">
        <v>893</v>
      </c>
      <c r="C256" t="s">
        <v>952</v>
      </c>
    </row>
    <row r="257" spans="1:3">
      <c r="A257" t="str">
        <f>FinancialAssets!D160</f>
        <v>موجودات مالية بالقيمة العادلة من خلال قائمة الدخل ، غير متوفر لها سعر سوقي</v>
      </c>
      <c r="B257" t="s">
        <v>893</v>
      </c>
      <c r="C257" t="s">
        <v>953</v>
      </c>
    </row>
    <row r="258" spans="1:3">
      <c r="A258" t="str">
        <f>FinancialAssets!D161</f>
        <v>أذونات وسندات حكومية</v>
      </c>
      <c r="B258" t="s">
        <v>893</v>
      </c>
      <c r="C258" t="s">
        <v>954</v>
      </c>
    </row>
    <row r="259" spans="1:3">
      <c r="A259" t="str">
        <f>FinancialAssets!D162</f>
        <v>سندات شركات</v>
      </c>
      <c r="B259" t="s">
        <v>893</v>
      </c>
      <c r="C259" t="s">
        <v>955</v>
      </c>
    </row>
    <row r="260" spans="1:3">
      <c r="A260" t="str">
        <f>FinancialAssets!D163</f>
        <v>قروض وسلف</v>
      </c>
      <c r="B260" t="s">
        <v>893</v>
      </c>
      <c r="C260" t="s">
        <v>956</v>
      </c>
    </row>
    <row r="261" spans="1:3">
      <c r="A261" t="str">
        <f>FinancialAssets!D164</f>
        <v>اسهم شركات</v>
      </c>
      <c r="B261" t="s">
        <v>893</v>
      </c>
      <c r="C261" t="s">
        <v>957</v>
      </c>
    </row>
    <row r="262" spans="1:3">
      <c r="A262" t="str">
        <f>FinancialAssets!D165</f>
        <v>صناديق استثمارية</v>
      </c>
      <c r="B262" t="s">
        <v>893</v>
      </c>
      <c r="C262" t="s">
        <v>958</v>
      </c>
    </row>
    <row r="263" spans="1:3">
      <c r="A263" t="str">
        <f>FinancialAssets!D166</f>
        <v>اخرى</v>
      </c>
      <c r="B263" t="s">
        <v>893</v>
      </c>
      <c r="C263" t="s">
        <v>959</v>
      </c>
    </row>
    <row r="264" spans="1:3">
      <c r="A264" t="str">
        <f>FinancialAssets!D167</f>
        <v>مجموع الموجودات المالية بالقيمة العادلة من خلال قائمة الدخل، غير متوفر لها سعر سوقي</v>
      </c>
      <c r="B264" t="s">
        <v>893</v>
      </c>
      <c r="C264" t="s">
        <v>960</v>
      </c>
    </row>
    <row r="265" spans="1:3">
      <c r="A265" t="str">
        <f>FinancialAssets!D168</f>
        <v>مجموع الموجودات المالية بالقيمة العادلة من خلال قائمة الدخل</v>
      </c>
      <c r="B265" t="s">
        <v>893</v>
      </c>
      <c r="C265" t="s">
        <v>961</v>
      </c>
    </row>
    <row r="266" spans="1:3">
      <c r="A266" t="str">
        <f>NotesIntanAsset!D9</f>
        <v>تفاصيل</v>
      </c>
      <c r="B266" t="s">
        <v>962</v>
      </c>
      <c r="C266" t="s">
        <v>963</v>
      </c>
    </row>
    <row r="267" spans="1:3">
      <c r="A267" t="str">
        <f>NotesIntanAsset!E9</f>
        <v>الشهرة</v>
      </c>
      <c r="B267" t="s">
        <v>962</v>
      </c>
      <c r="C267" t="s">
        <v>964</v>
      </c>
    </row>
    <row r="268" spans="1:3">
      <c r="A268" t="str">
        <f>NotesIntanAsset!F9</f>
        <v>انظمة حاسوب وبرامج</v>
      </c>
      <c r="B268" t="s">
        <v>962</v>
      </c>
      <c r="C268" t="s">
        <v>965</v>
      </c>
    </row>
    <row r="269" spans="1:3">
      <c r="A269" t="str">
        <f>NotesIntanAsset!G9</f>
        <v>موجودات غير ملموسة أخرى</v>
      </c>
      <c r="B269" t="s">
        <v>962</v>
      </c>
      <c r="C269" t="s">
        <v>966</v>
      </c>
    </row>
    <row r="270" spans="1:3">
      <c r="A270" t="str">
        <f>NotesIntanAsset!H9</f>
        <v>المجموع</v>
      </c>
      <c r="B270" t="s">
        <v>962</v>
      </c>
      <c r="C270" t="s">
        <v>967</v>
      </c>
    </row>
    <row r="271" spans="1:3">
      <c r="A271" t="str">
        <f>NotesIntanAsset!D15</f>
        <v>الافصاح عن معلومات تفصيلية حول الموجودات غير الملموسة</v>
      </c>
      <c r="B271" t="s">
        <v>962</v>
      </c>
      <c r="C271" t="s">
        <v>968</v>
      </c>
    </row>
    <row r="272" spans="1:3">
      <c r="A272" t="str">
        <f>NotesIntanAsset!D16</f>
        <v>الكلفه</v>
      </c>
      <c r="B272" t="s">
        <v>962</v>
      </c>
      <c r="C272" t="s">
        <v>969</v>
      </c>
    </row>
    <row r="273" spans="1:3">
      <c r="A273" t="str">
        <f>NotesIntanAsset!D17</f>
        <v>الرصيد في بداية السنة</v>
      </c>
      <c r="B273" t="s">
        <v>962</v>
      </c>
      <c r="C273" t="s">
        <v>970</v>
      </c>
    </row>
    <row r="274" spans="1:3">
      <c r="A274" t="str">
        <f>NotesIntanAsset!D18</f>
        <v>أثر التغير في اسعار الصرف</v>
      </c>
      <c r="B274" t="s">
        <v>962</v>
      </c>
      <c r="C274" t="s">
        <v>971</v>
      </c>
    </row>
    <row r="275" spans="1:3">
      <c r="A275" t="str">
        <f>NotesIntanAsset!D19</f>
        <v>الاضافات</v>
      </c>
      <c r="B275" t="s">
        <v>962</v>
      </c>
      <c r="C275" t="s">
        <v>972</v>
      </c>
    </row>
    <row r="276" spans="1:3">
      <c r="A276" t="str">
        <f>NotesIntanAsset!D20</f>
        <v>الاستبعادات</v>
      </c>
      <c r="B276" t="s">
        <v>962</v>
      </c>
      <c r="C276" t="s">
        <v>973</v>
      </c>
    </row>
    <row r="277" spans="1:3">
      <c r="A277" t="str">
        <f>NotesIntanAsset!D21</f>
        <v>أخرى</v>
      </c>
      <c r="B277" t="s">
        <v>962</v>
      </c>
      <c r="C277" t="s">
        <v>974</v>
      </c>
    </row>
    <row r="278" spans="1:3">
      <c r="A278" t="str">
        <f>NotesIntanAsset!D22</f>
        <v>الرصيد في نهاية السنة</v>
      </c>
      <c r="B278" t="s">
        <v>962</v>
      </c>
      <c r="C278" t="s">
        <v>975</v>
      </c>
    </row>
    <row r="279" spans="1:3">
      <c r="A279" t="str">
        <f>NotesIntanAsset!D23</f>
        <v>الاطفاء المتراكم ومخصص تدني متراكم</v>
      </c>
      <c r="B279" t="s">
        <v>962</v>
      </c>
      <c r="C279" t="s">
        <v>976</v>
      </c>
    </row>
    <row r="280" spans="1:3">
      <c r="A280" t="str">
        <f>NotesIntanAsset!D24</f>
        <v>الاطفاء المتراكم ومخصص تدني القيمة في بداية السنة</v>
      </c>
      <c r="B280" t="s">
        <v>962</v>
      </c>
      <c r="C280" t="s">
        <v>977</v>
      </c>
    </row>
    <row r="281" spans="1:3">
      <c r="A281" t="str">
        <f>NotesIntanAsset!D25</f>
        <v>أثر التغير في اسعار الصرف</v>
      </c>
      <c r="B281" t="s">
        <v>962</v>
      </c>
      <c r="C281" t="s">
        <v>978</v>
      </c>
    </row>
    <row r="282" spans="1:3">
      <c r="A282" t="str">
        <f>NotesIntanAsset!D26</f>
        <v>الاطفاء للسنة</v>
      </c>
      <c r="B282" t="s">
        <v>962</v>
      </c>
      <c r="C282" t="s">
        <v>979</v>
      </c>
    </row>
    <row r="283" spans="1:3">
      <c r="A283" t="str">
        <f>NotesIntanAsset!D27</f>
        <v>خسائر تدني القيمة المعترف بها في الربح أو الخسارة</v>
      </c>
      <c r="B283" t="s">
        <v>962</v>
      </c>
      <c r="C283" t="s">
        <v>980</v>
      </c>
    </row>
    <row r="284" spans="1:3">
      <c r="A284" t="str">
        <f>NotesIntanAsset!D28</f>
        <v>الاستبعادات</v>
      </c>
      <c r="B284" t="s">
        <v>962</v>
      </c>
      <c r="C284" t="s">
        <v>981</v>
      </c>
    </row>
    <row r="285" spans="1:3">
      <c r="A285" t="str">
        <f>NotesIntanAsset!D29</f>
        <v>أخرى</v>
      </c>
      <c r="B285" t="s">
        <v>962</v>
      </c>
      <c r="C285" t="s">
        <v>982</v>
      </c>
    </row>
    <row r="286" spans="1:3">
      <c r="A286" t="str">
        <f>NotesIntanAsset!D30</f>
        <v>الإطفاء المتراكم ومخصص تدني القيمة في نهاية العام</v>
      </c>
      <c r="B286" t="s">
        <v>962</v>
      </c>
      <c r="C286" t="s">
        <v>983</v>
      </c>
    </row>
    <row r="287" spans="1:3">
      <c r="A287" t="str">
        <f>NotesIntanAsset!D31</f>
        <v>القمية الدفترية في نهاية السنة</v>
      </c>
      <c r="B287" t="s">
        <v>962</v>
      </c>
      <c r="C287" t="s">
        <v>984</v>
      </c>
    </row>
    <row r="288" spans="1:3">
      <c r="A288" t="str">
        <f>NotesIntanAsset!D32</f>
        <v>دفعات مقدما لشراء الموجودات غير الملموسة</v>
      </c>
      <c r="B288" t="s">
        <v>962</v>
      </c>
      <c r="C288" t="s">
        <v>985</v>
      </c>
    </row>
    <row r="289" spans="1:3">
      <c r="A289" t="str">
        <f>NotesIntanAsset!D33</f>
        <v>مشاريع قيد التنفيذ</v>
      </c>
      <c r="B289" t="s">
        <v>962</v>
      </c>
      <c r="C289" t="s">
        <v>986</v>
      </c>
    </row>
    <row r="290" spans="1:3">
      <c r="A290" t="str">
        <f>NotesIntanAsset!D34</f>
        <v>مجموع الموجودات غير الملموسة</v>
      </c>
      <c r="B290" t="s">
        <v>962</v>
      </c>
      <c r="C290" t="s">
        <v>987</v>
      </c>
    </row>
    <row r="291" spans="1:3">
      <c r="A291" t="str">
        <f>IncomeTax!D9</f>
        <v>تفاصيل الحركة على الموجودات الضريبية المؤجلة هي كما يلي:</v>
      </c>
      <c r="B291" t="s">
        <v>988</v>
      </c>
      <c r="C291" t="s">
        <v>989</v>
      </c>
    </row>
    <row r="292" spans="1:3">
      <c r="A292" t="str">
        <f>IncomeTax!D10</f>
        <v>تفاصيل</v>
      </c>
      <c r="B292" t="s">
        <v>988</v>
      </c>
      <c r="C292" t="s">
        <v>990</v>
      </c>
    </row>
    <row r="293" spans="1:3">
      <c r="A293" t="str">
        <f>IncomeTax!E10</f>
        <v>قيمة</v>
      </c>
      <c r="B293" t="s">
        <v>988</v>
      </c>
      <c r="C293" t="s">
        <v>991</v>
      </c>
    </row>
    <row r="294" spans="1:3">
      <c r="A294" t="str">
        <f>IncomeTax!D17</f>
        <v>التغير في الموجودات الضريبية المؤجلة</v>
      </c>
      <c r="B294" t="s">
        <v>988</v>
      </c>
      <c r="C294" t="s">
        <v>992</v>
      </c>
    </row>
    <row r="295" spans="1:3">
      <c r="A295" t="str">
        <f>IncomeTax!D18</f>
        <v>الرصيد في بداية السنة</v>
      </c>
      <c r="B295" t="s">
        <v>988</v>
      </c>
      <c r="C295" t="s">
        <v>993</v>
      </c>
    </row>
    <row r="296" spans="1:3">
      <c r="A296" t="str">
        <f>IncomeTax!D19</f>
        <v>الاضافات خلال السنة</v>
      </c>
      <c r="B296" t="s">
        <v>988</v>
      </c>
      <c r="C296" t="s">
        <v>994</v>
      </c>
    </row>
    <row r="297" spans="1:3">
      <c r="A297" t="str">
        <f>IncomeTax!D20</f>
        <v>الاطفاءات خلال السنة</v>
      </c>
      <c r="B297" t="s">
        <v>988</v>
      </c>
      <c r="C297" t="s">
        <v>995</v>
      </c>
    </row>
    <row r="298" spans="1:3">
      <c r="A298" t="str">
        <f>IncomeTax!D21</f>
        <v>تعديلات خلال السنة وتعديلات فروق العملة</v>
      </c>
      <c r="B298" t="s">
        <v>988</v>
      </c>
      <c r="C298" t="s">
        <v>996</v>
      </c>
    </row>
    <row r="299" spans="1:3">
      <c r="A299" t="str">
        <f>IncomeTax!D22</f>
        <v>مجموع الزيادة ( النقص) خلال السنة</v>
      </c>
      <c r="B299" t="s">
        <v>988</v>
      </c>
      <c r="C299" t="s">
        <v>997</v>
      </c>
    </row>
    <row r="300" spans="1:3">
      <c r="A300" t="str">
        <f>IncomeTax!D23</f>
        <v>الرصيد في نهاية السنة</v>
      </c>
      <c r="B300" t="s">
        <v>988</v>
      </c>
      <c r="C300" t="s">
        <v>998</v>
      </c>
    </row>
    <row r="301" spans="1:3">
      <c r="A301" t="str">
        <f>IncomeTax!D33</f>
        <v>البنود المنسوبة إلى الموجودات الضريبية المؤجلة هي كما يلي:</v>
      </c>
      <c r="B301" t="s">
        <v>988</v>
      </c>
      <c r="C301" t="s">
        <v>999</v>
      </c>
    </row>
    <row r="302" spans="1:3">
      <c r="A302" t="str">
        <f>IncomeTax!D34</f>
        <v>الموجودات الضريبية المؤجلة</v>
      </c>
      <c r="B302" t="s">
        <v>988</v>
      </c>
      <c r="C302" t="s">
        <v>1000</v>
      </c>
    </row>
    <row r="303" spans="1:3">
      <c r="A303" t="str">
        <f>IncomeTax!D34</f>
        <v>الموجودات الضريبية المؤجلة</v>
      </c>
      <c r="B303" t="s">
        <v>988</v>
      </c>
      <c r="C303" t="s">
        <v>1001</v>
      </c>
    </row>
    <row r="304" spans="1:3">
      <c r="A304" t="str">
        <f>IncomeTax!E34</f>
        <v>الرصيد في بداية السنة</v>
      </c>
      <c r="B304" t="s">
        <v>988</v>
      </c>
      <c r="C304" t="s">
        <v>1002</v>
      </c>
    </row>
    <row r="305" spans="1:3">
      <c r="A305" t="str">
        <f>IncomeTax!F34</f>
        <v>الاضافات خلال السنة</v>
      </c>
      <c r="B305" t="s">
        <v>988</v>
      </c>
      <c r="C305" t="s">
        <v>1003</v>
      </c>
    </row>
    <row r="306" spans="1:3">
      <c r="A306" t="str">
        <f>IncomeTax!G34</f>
        <v>المبالغ المحررة خلال السنة</v>
      </c>
      <c r="B306" t="s">
        <v>988</v>
      </c>
      <c r="C306" t="s">
        <v>1004</v>
      </c>
    </row>
    <row r="307" spans="1:3">
      <c r="A307" t="str">
        <f>IncomeTax!H34</f>
        <v>تعديلات خلال السنة وتعديلات فروق العملة</v>
      </c>
      <c r="B307" t="s">
        <v>988</v>
      </c>
      <c r="C307" t="s">
        <v>1005</v>
      </c>
    </row>
    <row r="308" spans="1:3">
      <c r="A308" t="str">
        <f>IncomeTax!I34</f>
        <v>الرصيد في نهاية السنة</v>
      </c>
      <c r="B308" t="s">
        <v>988</v>
      </c>
      <c r="C308" t="s">
        <v>1006</v>
      </c>
    </row>
    <row r="309" spans="1:3">
      <c r="A309" t="str">
        <f>IncomeTax!J34</f>
        <v>الموجودات الضريبية المؤجلة</v>
      </c>
      <c r="B309" t="s">
        <v>988</v>
      </c>
      <c r="C309" t="s">
        <v>1007</v>
      </c>
    </row>
    <row r="310" spans="1:3">
      <c r="A310" t="str">
        <f>IncomeTax!D67</f>
        <v>الموجودات الضريبية المؤجلة</v>
      </c>
      <c r="B310" t="s">
        <v>988</v>
      </c>
      <c r="C310" t="s">
        <v>1008</v>
      </c>
    </row>
    <row r="311" spans="1:3">
      <c r="A311" t="str">
        <f>IncomeTax!E67</f>
        <v>الرصيد في بداية السنة</v>
      </c>
      <c r="B311" t="s">
        <v>988</v>
      </c>
      <c r="C311" t="s">
        <v>1009</v>
      </c>
    </row>
    <row r="312" spans="1:3">
      <c r="A312" t="str">
        <f>IncomeTax!F67</f>
        <v>الاضافات خلال السنة</v>
      </c>
      <c r="B312" t="s">
        <v>988</v>
      </c>
      <c r="C312" t="s">
        <v>1010</v>
      </c>
    </row>
    <row r="313" spans="1:3">
      <c r="A313" t="str">
        <f>IncomeTax!G67</f>
        <v>المبالغ المحررة خلال السنة</v>
      </c>
      <c r="B313" t="s">
        <v>988</v>
      </c>
      <c r="C313" t="s">
        <v>1011</v>
      </c>
    </row>
    <row r="314" spans="1:3">
      <c r="A314" t="str">
        <f>IncomeTax!H67</f>
        <v>تعديلات خلال السنة وتعديلات فروق العملة</v>
      </c>
      <c r="B314" t="s">
        <v>988</v>
      </c>
      <c r="C314" t="s">
        <v>1012</v>
      </c>
    </row>
    <row r="315" spans="1:3">
      <c r="A315" t="str">
        <f>IncomeTax!I67</f>
        <v>الرصيد في نهاية السنة</v>
      </c>
      <c r="B315" t="s">
        <v>988</v>
      </c>
      <c r="C315" t="s">
        <v>1013</v>
      </c>
    </row>
    <row r="316" spans="1:3">
      <c r="A316" t="str">
        <f>IncomeTax!J67</f>
        <v>الموجودات الضريبية المؤجلة</v>
      </c>
      <c r="B316" t="s">
        <v>988</v>
      </c>
      <c r="C316" t="s">
        <v>1014</v>
      </c>
    </row>
    <row r="317" spans="1:3">
      <c r="A317" t="str">
        <f>IncomeTax!D73</f>
        <v>المجموع</v>
      </c>
      <c r="B317" t="s">
        <v>988</v>
      </c>
      <c r="C317" t="s">
        <v>1015</v>
      </c>
    </row>
    <row r="318" spans="1:3">
      <c r="A318" t="str">
        <f>IncomeTax!D99</f>
        <v>تفاصيل الحركة على المطلوبات الضريبية المؤجلة هي كما يلي:</v>
      </c>
      <c r="B318" t="s">
        <v>988</v>
      </c>
      <c r="C318" t="s">
        <v>1016</v>
      </c>
    </row>
    <row r="319" spans="1:3">
      <c r="A319" t="str">
        <f>IncomeTax!D100</f>
        <v>تفاصيل</v>
      </c>
      <c r="B319" t="s">
        <v>988</v>
      </c>
      <c r="C319" t="s">
        <v>1017</v>
      </c>
    </row>
    <row r="320" spans="1:3">
      <c r="A320" t="str">
        <f>IncomeTax!E100</f>
        <v>قيمة</v>
      </c>
      <c r="B320" t="s">
        <v>988</v>
      </c>
      <c r="C320" t="s">
        <v>1018</v>
      </c>
    </row>
    <row r="321" spans="1:3">
      <c r="A321" t="str">
        <f>IncomeTax!D107</f>
        <v>التغير في المطلوبات الضريبية المؤجلة</v>
      </c>
      <c r="B321" t="s">
        <v>988</v>
      </c>
      <c r="C321" t="s">
        <v>1019</v>
      </c>
    </row>
    <row r="322" spans="1:3">
      <c r="A322" t="str">
        <f>IncomeTax!D108</f>
        <v>الرصيد في بداية السنة</v>
      </c>
      <c r="B322" t="s">
        <v>988</v>
      </c>
      <c r="C322" t="s">
        <v>1020</v>
      </c>
    </row>
    <row r="323" spans="1:3">
      <c r="A323" t="str">
        <f>IncomeTax!D109</f>
        <v>الاضافات خلال السنة</v>
      </c>
      <c r="B323" t="s">
        <v>988</v>
      </c>
      <c r="C323" t="s">
        <v>1021</v>
      </c>
    </row>
    <row r="324" spans="1:3">
      <c r="A324" t="str">
        <f>IncomeTax!D110</f>
        <v>الاطفاءات خلال السنة</v>
      </c>
      <c r="B324" t="s">
        <v>988</v>
      </c>
      <c r="C324" t="s">
        <v>1022</v>
      </c>
    </row>
    <row r="325" spans="1:3">
      <c r="A325" t="str">
        <f>IncomeTax!D111</f>
        <v>تعديلات خلال السنة وتعديلات فروق العملة</v>
      </c>
      <c r="B325" t="s">
        <v>988</v>
      </c>
      <c r="C325" t="s">
        <v>1023</v>
      </c>
    </row>
    <row r="326" spans="1:3">
      <c r="A326" t="str">
        <f>IncomeTax!D112</f>
        <v>مجموع الزيادة ( النقص) خلال الفترة</v>
      </c>
      <c r="B326" t="s">
        <v>988</v>
      </c>
      <c r="C326" t="s">
        <v>1024</v>
      </c>
    </row>
    <row r="327" spans="1:3">
      <c r="A327" t="str">
        <f>IncomeTax!D113</f>
        <v>الرصيد في نهاية السنة</v>
      </c>
      <c r="B327" t="s">
        <v>988</v>
      </c>
      <c r="C327" t="s">
        <v>1025</v>
      </c>
    </row>
    <row r="328" spans="1:3">
      <c r="A328" t="str">
        <f>IncomeTax!D123</f>
        <v>البنود المنسوبة إلى المطلوبات الضريبية المؤجلة هي كما يلي:</v>
      </c>
      <c r="B328" t="s">
        <v>988</v>
      </c>
      <c r="C328" t="s">
        <v>1026</v>
      </c>
    </row>
    <row r="329" spans="1:3">
      <c r="A329" t="str">
        <f>IncomeTax!D124</f>
        <v>مطلوبات ضريبية مؤجلة</v>
      </c>
      <c r="B329" t="s">
        <v>988</v>
      </c>
      <c r="C329" t="s">
        <v>1027</v>
      </c>
    </row>
    <row r="330" spans="1:3">
      <c r="A330" t="str">
        <f>IncomeTax!D124</f>
        <v>مطلوبات ضريبية مؤجلة</v>
      </c>
      <c r="B330" t="s">
        <v>988</v>
      </c>
      <c r="C330" t="s">
        <v>1028</v>
      </c>
    </row>
    <row r="331" spans="1:3">
      <c r="A331" t="str">
        <f>IncomeTax!E124</f>
        <v>الرصيد في بداية السنة</v>
      </c>
      <c r="B331" t="s">
        <v>988</v>
      </c>
      <c r="C331" t="s">
        <v>1029</v>
      </c>
    </row>
    <row r="332" spans="1:3">
      <c r="A332" t="str">
        <f>IncomeTax!F124</f>
        <v>الاضافات خلال السنة</v>
      </c>
      <c r="B332" t="s">
        <v>988</v>
      </c>
      <c r="C332" t="s">
        <v>1030</v>
      </c>
    </row>
    <row r="333" spans="1:3">
      <c r="A333" t="str">
        <f>IncomeTax!G124</f>
        <v>المبالغ المحررة خلال السنة</v>
      </c>
      <c r="B333" t="s">
        <v>988</v>
      </c>
      <c r="C333" t="s">
        <v>1031</v>
      </c>
    </row>
    <row r="334" spans="1:3">
      <c r="A334" t="str">
        <f>IncomeTax!H124</f>
        <v>تعديلات خلال السنة وتعديلات فروق العملة</v>
      </c>
      <c r="B334" t="s">
        <v>988</v>
      </c>
      <c r="C334" t="s">
        <v>1032</v>
      </c>
    </row>
    <row r="335" spans="1:3">
      <c r="A335" t="str">
        <f>IncomeTax!I124</f>
        <v>الرصيد في نهاية السنة</v>
      </c>
      <c r="B335" t="s">
        <v>988</v>
      </c>
      <c r="C335" t="s">
        <v>1033</v>
      </c>
    </row>
    <row r="336" spans="1:3">
      <c r="A336" t="str">
        <f>IncomeTax!J124</f>
        <v>مطلوبات ضريبية مؤجلة</v>
      </c>
      <c r="B336" t="s">
        <v>988</v>
      </c>
      <c r="C336" t="s">
        <v>1034</v>
      </c>
    </row>
    <row r="337" spans="1:3">
      <c r="A337" t="str">
        <f>IncomeTax!D157</f>
        <v>مطلوبات ضريبية مؤجلة</v>
      </c>
      <c r="B337" t="s">
        <v>988</v>
      </c>
      <c r="C337" t="s">
        <v>1035</v>
      </c>
    </row>
    <row r="338" spans="1:3">
      <c r="A338" t="str">
        <f>IncomeTax!E157</f>
        <v>الرصيد في بداية السنة</v>
      </c>
      <c r="B338" t="s">
        <v>988</v>
      </c>
      <c r="C338" t="s">
        <v>1036</v>
      </c>
    </row>
    <row r="339" spans="1:3">
      <c r="A339" t="str">
        <f>IncomeTax!F157</f>
        <v>الاضافات خلال السنة</v>
      </c>
      <c r="B339" t="s">
        <v>988</v>
      </c>
      <c r="C339" t="s">
        <v>1037</v>
      </c>
    </row>
    <row r="340" spans="1:3">
      <c r="A340" t="str">
        <f>IncomeTax!G157</f>
        <v>المبالغ المحررة خلال السنة</v>
      </c>
      <c r="B340" t="s">
        <v>988</v>
      </c>
      <c r="C340" t="s">
        <v>1038</v>
      </c>
    </row>
    <row r="341" spans="1:3">
      <c r="A341" t="str">
        <f>IncomeTax!H157</f>
        <v>تعديلات خلال السنة وتعديلات فروق العملة</v>
      </c>
      <c r="B341" t="s">
        <v>988</v>
      </c>
      <c r="C341" t="s">
        <v>1039</v>
      </c>
    </row>
    <row r="342" spans="1:3">
      <c r="A342" t="str">
        <f>IncomeTax!I157</f>
        <v>الرصيد في نهاية السنة</v>
      </c>
      <c r="B342" t="s">
        <v>988</v>
      </c>
      <c r="C342" t="s">
        <v>1040</v>
      </c>
    </row>
    <row r="343" spans="1:3">
      <c r="A343" t="str">
        <f>IncomeTax!J157</f>
        <v>مطلوبات ضريبية مؤجلة</v>
      </c>
      <c r="B343" t="s">
        <v>988</v>
      </c>
      <c r="C343" t="s">
        <v>1041</v>
      </c>
    </row>
    <row r="344" spans="1:3">
      <c r="A344" t="str">
        <f>IncomeTax!D163</f>
        <v>المجموع</v>
      </c>
      <c r="B344" t="s">
        <v>988</v>
      </c>
      <c r="C344" t="s">
        <v>1042</v>
      </c>
    </row>
    <row r="345" spans="1:3">
      <c r="A345" t="str">
        <f>IncomeTax!D189</f>
        <v>تفاصيل</v>
      </c>
      <c r="B345" t="s">
        <v>988</v>
      </c>
      <c r="C345" t="s">
        <v>1043</v>
      </c>
    </row>
    <row r="346" spans="1:3">
      <c r="A346" t="str">
        <f>IncomeTax!E189</f>
        <v>قيمة</v>
      </c>
      <c r="B346" t="s">
        <v>988</v>
      </c>
      <c r="C346" t="s">
        <v>1044</v>
      </c>
    </row>
    <row r="347" spans="1:3">
      <c r="A347" t="str">
        <f>IncomeTax!D196</f>
        <v>مخصص ضريبة دخل</v>
      </c>
      <c r="B347" t="s">
        <v>988</v>
      </c>
      <c r="C347" t="s">
        <v>1045</v>
      </c>
    </row>
    <row r="348" spans="1:3">
      <c r="A348" t="str">
        <f>IncomeTax!D197</f>
        <v>الرصيد في بداية السنة</v>
      </c>
      <c r="B348" t="s">
        <v>988</v>
      </c>
      <c r="C348" t="s">
        <v>1046</v>
      </c>
    </row>
    <row r="349" spans="1:3">
      <c r="A349" t="str">
        <f>IncomeTax!D198</f>
        <v xml:space="preserve"> ضريبة الدخل مدفوعة</v>
      </c>
      <c r="B349" t="s">
        <v>988</v>
      </c>
      <c r="C349" t="s">
        <v>1047</v>
      </c>
    </row>
    <row r="350" spans="1:3">
      <c r="A350" t="str">
        <f>IncomeTax!D199</f>
        <v>ضريبة الدخل المستحقة</v>
      </c>
      <c r="B350" t="s">
        <v>988</v>
      </c>
      <c r="C350" t="s">
        <v>1048</v>
      </c>
    </row>
    <row r="351" spans="1:3">
      <c r="A351" t="str">
        <f>IncomeTax!D200</f>
        <v>الرصيد في نهاية السنة</v>
      </c>
      <c r="B351" t="s">
        <v>988</v>
      </c>
      <c r="C351" t="s">
        <v>1049</v>
      </c>
    </row>
    <row r="352" spans="1:3">
      <c r="A352" t="str">
        <f>IncomeTax!D210</f>
        <v>تفاصيل</v>
      </c>
      <c r="B352" t="s">
        <v>988</v>
      </c>
      <c r="C352" t="s">
        <v>1050</v>
      </c>
    </row>
    <row r="353" spans="1:3">
      <c r="A353" t="str">
        <f>IncomeTax!E210</f>
        <v>قيمة</v>
      </c>
      <c r="B353" t="s">
        <v>988</v>
      </c>
      <c r="C353" t="s">
        <v>1051</v>
      </c>
    </row>
    <row r="354" spans="1:3">
      <c r="A354" t="str">
        <f>IncomeTax!D217</f>
        <v xml:space="preserve">ضريبة الدخل </v>
      </c>
      <c r="B354" t="s">
        <v>988</v>
      </c>
      <c r="C354" t="s">
        <v>1052</v>
      </c>
    </row>
    <row r="355" spans="1:3">
      <c r="A355" t="str">
        <f>IncomeTax!D218</f>
        <v>قيمة ضريبة الدخل للسنة الحالية</v>
      </c>
      <c r="B355" t="s">
        <v>988</v>
      </c>
      <c r="C355" t="s">
        <v>1053</v>
      </c>
    </row>
    <row r="356" spans="1:3">
      <c r="A356" t="str">
        <f>IncomeTax!D219</f>
        <v>ضريبة الدخل لسنوات سابقة</v>
      </c>
      <c r="B356" t="s">
        <v>988</v>
      </c>
      <c r="C356" t="s">
        <v>1054</v>
      </c>
    </row>
    <row r="357" spans="1:3">
      <c r="A357" t="str">
        <f>IncomeTax!D220</f>
        <v xml:space="preserve"> موجودات ضريبية مؤجلة للسنة الحالية</v>
      </c>
      <c r="B357" t="s">
        <v>988</v>
      </c>
      <c r="C357" t="s">
        <v>1055</v>
      </c>
    </row>
    <row r="358" spans="1:3">
      <c r="A358" t="str">
        <f>IncomeTax!D221</f>
        <v>اطفاء الموجودات الضريبية المؤجلة</v>
      </c>
      <c r="B358" t="s">
        <v>988</v>
      </c>
      <c r="C358" t="s">
        <v>1056</v>
      </c>
    </row>
    <row r="359" spans="1:3">
      <c r="A359" t="str">
        <f>IncomeTax!D222</f>
        <v xml:space="preserve">مجموع مصروف (ايراد) ضريبة الدخل  </v>
      </c>
      <c r="B359" t="s">
        <v>988</v>
      </c>
      <c r="C359" t="s">
        <v>1057</v>
      </c>
    </row>
    <row r="360" spans="1:3">
      <c r="A360" t="str">
        <f>IncomeTax!D232</f>
        <v>تفاصيل</v>
      </c>
      <c r="B360" t="s">
        <v>988</v>
      </c>
      <c r="C360" t="s">
        <v>1058</v>
      </c>
    </row>
    <row r="361" spans="1:3">
      <c r="A361" t="str">
        <f>IncomeTax!E232</f>
        <v>العربية</v>
      </c>
      <c r="B361" t="s">
        <v>988</v>
      </c>
      <c r="C361" t="s">
        <v>1059</v>
      </c>
    </row>
    <row r="362" spans="1:3">
      <c r="A362" t="str">
        <f>IncomeTax!F232</f>
        <v>الانجليزية</v>
      </c>
      <c r="B362" t="s">
        <v>988</v>
      </c>
      <c r="C362" t="s">
        <v>1060</v>
      </c>
    </row>
    <row r="363" spans="1:3">
      <c r="A363" t="str">
        <f>IncomeTax!D238</f>
        <v>الافصاح عن ملخص تسوية الربح المحاسبي مع الربح الضريبي</v>
      </c>
      <c r="B363" t="s">
        <v>988</v>
      </c>
      <c r="C363" t="s">
        <v>1061</v>
      </c>
    </row>
    <row r="364" spans="1:3">
      <c r="A364" t="str">
        <f>IncomeTax!D239</f>
        <v>الإفصاح عن الوضع الضريبي</v>
      </c>
      <c r="B364" t="s">
        <v>988</v>
      </c>
      <c r="C364" t="s">
        <v>1062</v>
      </c>
    </row>
    <row r="365" spans="1:3">
      <c r="A365" t="str">
        <f>NotesPaidinCapital!D9</f>
        <v>تفاصيل</v>
      </c>
      <c r="B365" t="s">
        <v>1063</v>
      </c>
      <c r="C365" t="s">
        <v>1064</v>
      </c>
    </row>
    <row r="366" spans="1:3">
      <c r="A366" t="str">
        <f>NotesPaidinCapital!E9</f>
        <v xml:space="preserve">أسهم عادية </v>
      </c>
      <c r="B366" t="s">
        <v>1063</v>
      </c>
      <c r="C366" t="s">
        <v>1065</v>
      </c>
    </row>
    <row r="367" spans="1:3">
      <c r="A367" t="str">
        <f>NotesPaidinCapital!F9</f>
        <v>اسهم ممتازة</v>
      </c>
      <c r="B367" t="s">
        <v>1063</v>
      </c>
      <c r="C367" t="s">
        <v>1066</v>
      </c>
    </row>
    <row r="368" spans="1:3">
      <c r="A368" t="str">
        <f>NotesPaidinCapital!G9</f>
        <v xml:space="preserve"> أسهم رأس المال</v>
      </c>
      <c r="B368" t="s">
        <v>1063</v>
      </c>
      <c r="C368" t="s">
        <v>1067</v>
      </c>
    </row>
    <row r="369" spans="1:3">
      <c r="A369" t="str">
        <f>NotesPaidinCapital!D15</f>
        <v>الإفصاح عن أصناف أسهم رأس المال</v>
      </c>
      <c r="B369" t="s">
        <v>1063</v>
      </c>
      <c r="C369" t="s">
        <v>1068</v>
      </c>
    </row>
    <row r="370" spans="1:3">
      <c r="A370" t="str">
        <f>NotesPaidinCapital!D16</f>
        <v>عدد الأسهم المصرح بها</v>
      </c>
      <c r="B370" t="s">
        <v>1063</v>
      </c>
      <c r="C370" t="s">
        <v>1069</v>
      </c>
    </row>
    <row r="371" spans="1:3">
      <c r="A371" t="str">
        <f>NotesPaidinCapital!D17</f>
        <v>عدد الأسهم الصادرة</v>
      </c>
      <c r="B371" t="s">
        <v>1063</v>
      </c>
      <c r="C371" t="s">
        <v>1070</v>
      </c>
    </row>
    <row r="372" spans="1:3">
      <c r="A372" t="str">
        <f>NotesPaidinCapital!D18</f>
        <v>عدد الأسهم الصادرة المدفوعة بالكامل</v>
      </c>
      <c r="B372" t="s">
        <v>1063</v>
      </c>
      <c r="C372" t="s">
        <v>1071</v>
      </c>
    </row>
    <row r="373" spans="1:3">
      <c r="A373" t="str">
        <f>NotesPaidinCapital!D19</f>
        <v>عدد الأسهم الصادرة غير المدفوعة بالكامل</v>
      </c>
      <c r="B373" t="s">
        <v>1063</v>
      </c>
      <c r="C373" t="s">
        <v>1072</v>
      </c>
    </row>
    <row r="374" spans="1:3">
      <c r="A374" t="str">
        <f>NotesPaidinCapital!D20</f>
        <v>عدد الأسهم المصدرة</v>
      </c>
      <c r="B374" t="s">
        <v>1063</v>
      </c>
      <c r="C374" t="s">
        <v>1073</v>
      </c>
    </row>
    <row r="375" spans="1:3">
      <c r="A375" t="str">
        <f>NotesPaidinCapital!D21</f>
        <v>القيمة الاسمية لكل سهم</v>
      </c>
      <c r="B375" t="s">
        <v>1063</v>
      </c>
      <c r="C375" t="s">
        <v>1074</v>
      </c>
    </row>
    <row r="376" spans="1:3">
      <c r="A376" s="18" t="str">
        <f>NotesPaidinCapital!D22</f>
        <v>توضيح حقيقة أن الأسهم ليس لها قيمة اسمية</v>
      </c>
      <c r="B376" t="s">
        <v>1063</v>
      </c>
      <c r="C376" t="s">
        <v>1075</v>
      </c>
    </row>
    <row r="377" spans="1:3">
      <c r="A377" t="str">
        <f>NotesPaidinCapital!D23</f>
        <v>مطابقة عدد الأسهم المتداولة</v>
      </c>
      <c r="B377" t="s">
        <v>1063</v>
      </c>
      <c r="C377" t="s">
        <v>1076</v>
      </c>
    </row>
    <row r="378" spans="1:3">
      <c r="A378" t="str">
        <f>NotesPaidinCapital!D24</f>
        <v>عدد الأسهم المتداولة في بداية الفترة</v>
      </c>
      <c r="B378" t="s">
        <v>1063</v>
      </c>
      <c r="C378" t="s">
        <v>1077</v>
      </c>
    </row>
    <row r="379" spans="1:3">
      <c r="A379" t="str">
        <f>NotesPaidinCapital!D25</f>
        <v>التغيرات في عدد الأسهم المتداولة</v>
      </c>
      <c r="B379" t="s">
        <v>1063</v>
      </c>
      <c r="C379" t="s">
        <v>1078</v>
      </c>
    </row>
    <row r="380" spans="1:3">
      <c r="A380" t="str">
        <f>NotesPaidinCapital!D26</f>
        <v>إجمالي الارتفاع (الانخفاض) في عدد الأسهم المتداولة</v>
      </c>
      <c r="B380" t="s">
        <v>1063</v>
      </c>
      <c r="C380" t="s">
        <v>1079</v>
      </c>
    </row>
    <row r="381" spans="1:3">
      <c r="A381" t="str">
        <f>NotesPaidinCapital!D27</f>
        <v>عدد الأسهم المتداولة في نهاية الفترة</v>
      </c>
      <c r="B381" t="s">
        <v>1063</v>
      </c>
      <c r="C381" t="s">
        <v>1080</v>
      </c>
    </row>
    <row r="382" spans="1:3">
      <c r="A382" s="18" t="str">
        <f>NotesPaidinCapital!D28</f>
        <v xml:space="preserve">الحقوق والأولويات والقيود المرتبطة بفئة راس مال </v>
      </c>
      <c r="B382" t="s">
        <v>1063</v>
      </c>
      <c r="C382" t="s">
        <v>1081</v>
      </c>
    </row>
    <row r="383" spans="1:3">
      <c r="A383" t="str">
        <f>NotesPaidinCapital!D29</f>
        <v>عدد الأسهم في الشركة التي تملكها الشركة  أو اي شركة من شركاتها التابعة أو الحليفة</v>
      </c>
      <c r="B383" t="s">
        <v>1063</v>
      </c>
      <c r="C383" t="s">
        <v>1082</v>
      </c>
    </row>
    <row r="384" spans="1:3">
      <c r="A384" t="str">
        <f>NotesPaidinCapital!D30</f>
        <v>عدد الأسهم المحجوزة للإصدار بموجب خيارات وعقود لبيع الأسهم</v>
      </c>
      <c r="B384" t="s">
        <v>1063</v>
      </c>
      <c r="C384" t="s">
        <v>1083</v>
      </c>
    </row>
    <row r="385" spans="1:3">
      <c r="A385" s="18" t="str">
        <f>NotesPaidinCapital!D31</f>
        <v>وصف بنود الأسهم المحتفظ بها للإصدار بموجب الخيارات وعقود بيع الأسهم</v>
      </c>
      <c r="B385" t="s">
        <v>1063</v>
      </c>
      <c r="C385" t="s">
        <v>1084</v>
      </c>
    </row>
  </sheetData>
  <sheetProtection algorithmName="SHA-512" hashValue="Xv+6/o3DeoI+PAJov1JP4ed4LfMzJZ+u+8cAlaIvAo/rkCv5t3M9FcXxbX13CFRBzuv2KMshgM4nlW7PcPtXyw==" saltValue="/vL7sxFv3mp8rntXaXgd7A==" spinCount="100000" sheet="1" objects="1" scenarios="1" formatColumns="0" formatRows="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611D82C8-6037-432A-97C0-9E3E849FB2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17</vt:i4>
      </vt:variant>
    </vt:vector>
  </HeadingPairs>
  <TitlesOfParts>
    <vt:vector size="35" baseType="lpstr">
      <vt:lpstr>Introduction</vt:lpstr>
      <vt:lpstr>Content Page</vt:lpstr>
      <vt:lpstr>FilingInformation</vt:lpstr>
      <vt:lpstr>DisclosuresAuditorsReport</vt:lpstr>
      <vt:lpstr>StatementOfFinancialPosition</vt:lpstr>
      <vt:lpstr>IncomeStateFuncOfExpense</vt:lpstr>
      <vt:lpstr>SOCI-PresentedNetOfTax</vt:lpstr>
      <vt:lpstr>SOCFlowsIndirectMethod</vt:lpstr>
      <vt:lpstr>SOCE</vt:lpstr>
      <vt:lpstr>SubclassificationAssets</vt:lpstr>
      <vt:lpstr>SubclassificationsLiabiAndEquit</vt:lpstr>
      <vt:lpstr>AnalysisIncomeExpByFunction</vt:lpstr>
      <vt:lpstr>NotesListOfNotes</vt:lpstr>
      <vt:lpstr>NotesPPE</vt:lpstr>
      <vt:lpstr>FinancialAssets</vt:lpstr>
      <vt:lpstr>NotesIntanAsset</vt:lpstr>
      <vt:lpstr>IncomeTax</vt:lpstr>
      <vt:lpstr>NotesPaidinCapital</vt:lpstr>
      <vt:lpstr>CountryList</vt:lpstr>
      <vt:lpstr>CurrencyList</vt:lpstr>
      <vt:lpstr>DisclosuresAuditorsReport!fn_1</vt:lpstr>
      <vt:lpstr>NotesListOfNotes!fn_10</vt:lpstr>
      <vt:lpstr>NotesListOfNotes!fn_11</vt:lpstr>
      <vt:lpstr>NotesListOfNotes!fn_12</vt:lpstr>
      <vt:lpstr>NotesListOfNotes!fn_13</vt:lpstr>
      <vt:lpstr>NotesListOfNotes!fn_14</vt:lpstr>
      <vt:lpstr>DisclosuresAuditorsReport!fn_2</vt:lpstr>
      <vt:lpstr>DisclosuresAuditorsReport!fn_3</vt:lpstr>
      <vt:lpstr>DisclosuresAuditorsReport!fn_4</vt:lpstr>
      <vt:lpstr>DisclosuresAuditorsReport!fn_5</vt:lpstr>
      <vt:lpstr>DisclosuresAuditorsReport!fn_6</vt:lpstr>
      <vt:lpstr>NotesListOfNotes!fn_7</vt:lpstr>
      <vt:lpstr>NotesListOfNotes!fn_8</vt:lpstr>
      <vt:lpstr>NotesListOfNotes!fn_9</vt:lpstr>
      <vt:lpstr>NewCurrencyList</vt:lpstr>
    </vt:vector>
  </TitlesOfParts>
  <Company>IRIS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Ahmad Joher</dc:creator>
  <cp:lastModifiedBy>Ahmad Joher</cp:lastModifiedBy>
  <dcterms:created xsi:type="dcterms:W3CDTF">2012-04-27T10:07:35Z</dcterms:created>
  <dcterms:modified xsi:type="dcterms:W3CDTF">2021-07-29T07:07:33Z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olution ID">
    <vt:lpwstr>{15727DE6-F92D-4E46-ACB4-0E2C58B31A18}</vt:lpwstr>
  </property>
  <property fmtid="{D5CDD505-2E9C-101B-9397-08002B2CF9AE}" pid="3" name="_AssemblyLocation">
    <vt:lpwstr>file:///C:/Jordan XBRL Preparation Tool/iFile.vsto|0bd574fe-b872-47b8-a114-87ac1bb1c904|vstolocal</vt:lpwstr>
  </property>
  <property fmtid="{D5CDD505-2E9C-101B-9397-08002B2CF9AE}" pid="4" name="_AssemblyName">
    <vt:lpwstr>4E3C66D5-58D4-491E-A7D4-64AF99AF6E8B</vt:lpwstr>
  </property>
</Properties>
</file>