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hmoud.qandeel\Desktop\افصاحات\"/>
    </mc:Choice>
  </mc:AlternateContent>
  <workbookProtection workbookAlgorithmName="SHA-512" workbookHashValue="TB9cfE2+9C8Un8yc8zbrw8bIZV8ygmEDb9ErzJXhCIQD6ZKtmmzwFabymldd4fAM1cfJ3srG8OESv34BXWtxYQ==" workbookSaltValue="KaV44Gzz/2Modd+3y9qXQg==" workbookSpinCount="100000" lockStructure="1"/>
  <bookViews>
    <workbookView xWindow="0" yWindow="0" windowWidth="14445" windowHeight="7245" firstSheet="3" activeTab="3"/>
  </bookViews>
  <sheets>
    <sheet name="Introduction" sheetId="5" state="hidden" r:id="rId1"/>
    <sheet name="Content Page" sheetId="44" r:id="rId2"/>
    <sheet name="FilingInformation" sheetId="35" r:id="rId3"/>
    <sheet name="DisclosuresAuditorsReport" sheetId="36" r:id="rId4"/>
    <sheet name="StatementOfFinancialPosition" sheetId="37" r:id="rId5"/>
    <sheet name="IncomeStatementFunctExpense" sheetId="38" r:id="rId6"/>
    <sheet name="SOCI-PresentedNetOfTax" sheetId="39" r:id="rId7"/>
    <sheet name="SOCFlowsIndirectMethod" sheetId="40" r:id="rId8"/>
    <sheet name="SOCE" sheetId="34" r:id="rId9"/>
    <sheet name="SubclassificationAssets" sheetId="33" r:id="rId10"/>
    <sheet name="SubclassificationsLiabAndEquit" sheetId="41" r:id="rId11"/>
    <sheet name="AnalysisOfIncomeExpFunc" sheetId="42" r:id="rId12"/>
    <sheet name="NotesListOfNotes" sheetId="43" r:id="rId13"/>
    <sheet name="NotesPPE" sheetId="32" r:id="rId14"/>
    <sheet name="Financial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3">DisclosuresAuditorsReport!$F$16</definedName>
    <definedName name="fn_2" localSheetId="3">DisclosuresAuditorsReport!$E$16</definedName>
    <definedName name="fn_3" localSheetId="3">DisclosuresAuditorsReport!$F$23</definedName>
    <definedName name="fn_4" localSheetId="3">DisclosuresAuditorsReport!$E$23</definedName>
    <definedName name="fn_5" localSheetId="3">DisclosuresAuditorsReport!$F$25</definedName>
    <definedName name="fn_6" localSheetId="3">DisclosuresAuditorsReport!$E$25</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62913" fullPrecision="0"/>
</workbook>
</file>

<file path=xl/calcChain.xml><?xml version="1.0" encoding="utf-8"?>
<calcChain xmlns="http://schemas.openxmlformats.org/spreadsheetml/2006/main">
  <c r="F59" i="40" l="1"/>
  <c r="E59" i="40"/>
  <c r="F18" i="40"/>
  <c r="E18" i="40"/>
  <c r="H20" i="38"/>
  <c r="G20" i="38"/>
  <c r="F20" i="38"/>
  <c r="E20" i="38"/>
  <c r="F111" i="41"/>
  <c r="E111" i="41"/>
  <c r="E242" i="33" l="1"/>
  <c r="G41" i="28" l="1"/>
  <c r="F41" i="28"/>
  <c r="E41" i="28"/>
  <c r="G10" i="28"/>
  <c r="F10" i="28"/>
  <c r="E10" i="28"/>
  <c r="J177" i="29"/>
  <c r="H177" i="29"/>
  <c r="G177" i="29"/>
  <c r="F177" i="29"/>
  <c r="E177" i="29"/>
  <c r="J161" i="29"/>
  <c r="H161" i="29"/>
  <c r="G161" i="29"/>
  <c r="F161" i="29"/>
  <c r="E161" i="29"/>
  <c r="J88" i="29"/>
  <c r="H88" i="29"/>
  <c r="G88" i="29"/>
  <c r="F88" i="29"/>
  <c r="E88" i="29"/>
  <c r="J72" i="29"/>
  <c r="H72" i="29"/>
  <c r="G72" i="29"/>
  <c r="F72" i="29"/>
  <c r="E72" i="29"/>
  <c r="F11" i="29"/>
  <c r="E11" i="29"/>
  <c r="J50" i="29"/>
  <c r="I50" i="29"/>
  <c r="H50" i="29"/>
  <c r="G50" i="29"/>
  <c r="F50" i="29"/>
  <c r="E50" i="29"/>
  <c r="J34" i="29"/>
  <c r="I34" i="29"/>
  <c r="H34" i="29"/>
  <c r="G34" i="29"/>
  <c r="F34" i="29"/>
  <c r="E34" i="29"/>
  <c r="J83" i="29"/>
  <c r="I83" i="29"/>
  <c r="H83" i="29"/>
  <c r="G83" i="29"/>
  <c r="F83" i="29"/>
  <c r="E83" i="29"/>
  <c r="J67" i="29"/>
  <c r="I67" i="29"/>
  <c r="H67" i="29"/>
  <c r="G67" i="29"/>
  <c r="F67" i="29"/>
  <c r="E67" i="29"/>
  <c r="F100" i="29"/>
  <c r="E100" i="29"/>
  <c r="J139" i="29"/>
  <c r="I139" i="29"/>
  <c r="H139" i="29"/>
  <c r="G139" i="29"/>
  <c r="F139" i="29"/>
  <c r="E139" i="29"/>
  <c r="J123" i="29"/>
  <c r="I123" i="29"/>
  <c r="H123" i="29"/>
  <c r="G123" i="29"/>
  <c r="F123" i="29"/>
  <c r="E123" i="29"/>
  <c r="J172" i="29"/>
  <c r="I172" i="29"/>
  <c r="H172" i="29"/>
  <c r="G172" i="29"/>
  <c r="F172" i="29"/>
  <c r="E172" i="29"/>
  <c r="J156" i="29"/>
  <c r="I156" i="29"/>
  <c r="H156" i="29"/>
  <c r="G156" i="29"/>
  <c r="F156" i="29"/>
  <c r="E156" i="29"/>
  <c r="F188" i="29"/>
  <c r="E188" i="29"/>
  <c r="H208" i="29"/>
  <c r="G208" i="29"/>
  <c r="F208" i="29"/>
  <c r="E208" i="29"/>
  <c r="H218" i="29"/>
  <c r="H209" i="29"/>
  <c r="G218" i="29"/>
  <c r="G209" i="29"/>
  <c r="H44" i="30"/>
  <c r="G44" i="30"/>
  <c r="F44" i="30"/>
  <c r="E44" i="30"/>
  <c r="H10" i="30"/>
  <c r="G10" i="30"/>
  <c r="F10" i="30"/>
  <c r="E10" i="30"/>
  <c r="G42" i="31"/>
  <c r="F42" i="31"/>
  <c r="E42" i="31"/>
  <c r="G10" i="31"/>
  <c r="F10" i="31"/>
  <c r="E10" i="31"/>
  <c r="G109" i="31"/>
  <c r="F109" i="31"/>
  <c r="E109" i="31"/>
  <c r="G75" i="31"/>
  <c r="F75" i="31"/>
  <c r="E75" i="31"/>
  <c r="G176" i="31"/>
  <c r="F176" i="31"/>
  <c r="E176" i="31"/>
  <c r="G144" i="31"/>
  <c r="F144" i="31"/>
  <c r="E144" i="31"/>
  <c r="R43" i="32"/>
  <c r="Q43" i="32"/>
  <c r="P43" i="32"/>
  <c r="O43" i="32"/>
  <c r="N43" i="32"/>
  <c r="M43" i="32"/>
  <c r="L43" i="32"/>
  <c r="K43" i="32"/>
  <c r="J43" i="32"/>
  <c r="I43" i="32"/>
  <c r="H43" i="32"/>
  <c r="G43" i="32"/>
  <c r="F43" i="32"/>
  <c r="E43" i="32"/>
  <c r="R10" i="32"/>
  <c r="Q10" i="32"/>
  <c r="P10" i="32"/>
  <c r="O10" i="32"/>
  <c r="N10" i="32"/>
  <c r="M10" i="32"/>
  <c r="L10" i="32"/>
  <c r="K10" i="32"/>
  <c r="J10" i="32"/>
  <c r="I10" i="32"/>
  <c r="H10" i="32"/>
  <c r="G10" i="32"/>
  <c r="F10" i="32"/>
  <c r="E10" i="32"/>
  <c r="H9" i="42"/>
  <c r="G9" i="42"/>
  <c r="F9" i="42"/>
  <c r="E9" i="42"/>
  <c r="H120" i="42"/>
  <c r="H110" i="42"/>
  <c r="H86" i="42"/>
  <c r="H78" i="42"/>
  <c r="H71" i="42"/>
  <c r="H38" i="42"/>
  <c r="H30" i="42"/>
  <c r="H22" i="42"/>
  <c r="H18" i="42"/>
  <c r="H10" i="42"/>
  <c r="G120" i="42"/>
  <c r="G110" i="42"/>
  <c r="G86" i="42"/>
  <c r="G78" i="42"/>
  <c r="G71" i="42"/>
  <c r="G38" i="42"/>
  <c r="G30" i="42"/>
  <c r="G22" i="42"/>
  <c r="G18" i="42"/>
  <c r="G10" i="42"/>
  <c r="F9" i="41"/>
  <c r="E9" i="41"/>
  <c r="H46" i="33"/>
  <c r="G46" i="33"/>
  <c r="F46" i="33"/>
  <c r="E46" i="33"/>
  <c r="H11" i="33"/>
  <c r="G11" i="33"/>
  <c r="F11" i="33"/>
  <c r="E11" i="33"/>
  <c r="F81" i="33"/>
  <c r="E81" i="33"/>
  <c r="F100" i="33"/>
  <c r="E100" i="33"/>
  <c r="F119" i="33"/>
  <c r="E119" i="33"/>
  <c r="F139" i="33"/>
  <c r="E139" i="33"/>
  <c r="F161" i="33"/>
  <c r="E161" i="33"/>
  <c r="F183" i="33"/>
  <c r="E183" i="33"/>
  <c r="F210" i="33"/>
  <c r="E210" i="33"/>
  <c r="F231" i="33"/>
  <c r="E231" i="33"/>
  <c r="F257" i="33"/>
  <c r="E257" i="33"/>
  <c r="F284" i="33"/>
  <c r="E284" i="33"/>
  <c r="T52" i="34"/>
  <c r="S52" i="34"/>
  <c r="R52" i="34"/>
  <c r="Q52" i="34"/>
  <c r="P52" i="34"/>
  <c r="O52" i="34"/>
  <c r="N52" i="34"/>
  <c r="M52" i="34"/>
  <c r="L52" i="34"/>
  <c r="K52" i="34"/>
  <c r="J52" i="34"/>
  <c r="I52" i="34"/>
  <c r="H52" i="34"/>
  <c r="G52" i="34"/>
  <c r="F52" i="34"/>
  <c r="E52" i="34"/>
  <c r="T10" i="34"/>
  <c r="S10" i="34"/>
  <c r="R10" i="34"/>
  <c r="Q10" i="34"/>
  <c r="P10" i="34"/>
  <c r="O10" i="34"/>
  <c r="N10" i="34"/>
  <c r="M10" i="34"/>
  <c r="L10" i="34"/>
  <c r="K10" i="34"/>
  <c r="J10" i="34"/>
  <c r="I10" i="34"/>
  <c r="H10" i="34"/>
  <c r="G10" i="34"/>
  <c r="F10" i="34"/>
  <c r="E10" i="34"/>
  <c r="F9" i="40"/>
  <c r="E9" i="40"/>
  <c r="H9" i="39"/>
  <c r="G9" i="39"/>
  <c r="F9" i="39"/>
  <c r="E9" i="39"/>
  <c r="H56" i="39"/>
  <c r="H51" i="39"/>
  <c r="H47" i="39"/>
  <c r="H43" i="39"/>
  <c r="H39" i="39"/>
  <c r="H35" i="39"/>
  <c r="H31" i="39"/>
  <c r="H26" i="39"/>
  <c r="H10" i="39"/>
  <c r="G56" i="39"/>
  <c r="G51" i="39"/>
  <c r="G47" i="39"/>
  <c r="G43" i="39"/>
  <c r="G39" i="39"/>
  <c r="G35" i="39"/>
  <c r="G31" i="39"/>
  <c r="G26" i="39"/>
  <c r="G10" i="39"/>
  <c r="H9" i="38"/>
  <c r="G9" i="38"/>
  <c r="F9" i="38"/>
  <c r="E9" i="38"/>
  <c r="H18" i="38"/>
  <c r="H24" i="38" s="1"/>
  <c r="H32" i="38" s="1"/>
  <c r="H34" i="38" s="1"/>
  <c r="H36" i="38" s="1"/>
  <c r="H15" i="39" s="1"/>
  <c r="H10" i="38"/>
  <c r="G18" i="38"/>
  <c r="G24" i="38" s="1"/>
  <c r="G32" i="38" s="1"/>
  <c r="G34" i="38" s="1"/>
  <c r="G36" i="38" s="1"/>
  <c r="G15" i="39" s="1"/>
  <c r="G10" i="38"/>
  <c r="F9" i="37"/>
  <c r="E9" i="37"/>
  <c r="E16" i="40" l="1"/>
  <c r="F16" i="40"/>
  <c r="H58" i="39"/>
  <c r="H60" i="39" s="1"/>
  <c r="H61" i="39" s="1"/>
  <c r="G58" i="39"/>
  <c r="G60" i="39" s="1"/>
  <c r="G61" i="39" s="1"/>
  <c r="G61" i="28"/>
  <c r="G60" i="28"/>
  <c r="G58" i="28"/>
  <c r="G57" i="28"/>
  <c r="G55" i="28"/>
  <c r="G52" i="28"/>
  <c r="F51" i="28"/>
  <c r="E51" i="28"/>
  <c r="G50" i="28"/>
  <c r="G49" i="28"/>
  <c r="G47" i="28"/>
  <c r="G42" i="28"/>
  <c r="F42" i="28"/>
  <c r="E42" i="28"/>
  <c r="F21" i="29"/>
  <c r="F22" i="29" s="1"/>
  <c r="F12" i="29"/>
  <c r="I55" i="29"/>
  <c r="I88" i="29" s="1"/>
  <c r="J51" i="29"/>
  <c r="I51" i="29"/>
  <c r="H51" i="29"/>
  <c r="G51" i="29"/>
  <c r="F51" i="29"/>
  <c r="E51" i="29"/>
  <c r="J84" i="29"/>
  <c r="I84" i="29"/>
  <c r="H84" i="29"/>
  <c r="G84" i="29"/>
  <c r="F84" i="29"/>
  <c r="E84" i="29"/>
  <c r="F110" i="29"/>
  <c r="F111" i="29" s="1"/>
  <c r="F101" i="29"/>
  <c r="I144" i="29"/>
  <c r="I177" i="29" s="1"/>
  <c r="J140" i="29"/>
  <c r="I140" i="29"/>
  <c r="H140" i="29"/>
  <c r="G140" i="29"/>
  <c r="F140" i="29"/>
  <c r="E140" i="29"/>
  <c r="J173" i="29"/>
  <c r="I173" i="29"/>
  <c r="H173" i="29"/>
  <c r="G173" i="29"/>
  <c r="F173" i="29"/>
  <c r="E173" i="29"/>
  <c r="F197" i="29"/>
  <c r="F189" i="29"/>
  <c r="F218" i="29"/>
  <c r="F209" i="29"/>
  <c r="H67" i="30"/>
  <c r="H66" i="30"/>
  <c r="G64" i="30"/>
  <c r="F64" i="30"/>
  <c r="E64" i="30"/>
  <c r="H63" i="30"/>
  <c r="H62" i="30"/>
  <c r="H61" i="30"/>
  <c r="H60" i="30"/>
  <c r="H59" i="30"/>
  <c r="H58" i="30"/>
  <c r="G56" i="30"/>
  <c r="F56" i="30"/>
  <c r="E56" i="30"/>
  <c r="H55" i="30"/>
  <c r="H54" i="30"/>
  <c r="H53" i="30"/>
  <c r="H52" i="30"/>
  <c r="H51" i="30"/>
  <c r="H45" i="30"/>
  <c r="G45" i="30"/>
  <c r="F45" i="30"/>
  <c r="E45" i="30"/>
  <c r="F63" i="31"/>
  <c r="E63" i="31"/>
  <c r="G62" i="31"/>
  <c r="G61" i="31"/>
  <c r="G60" i="31"/>
  <c r="G59" i="31"/>
  <c r="G58" i="31"/>
  <c r="G57" i="31"/>
  <c r="F55" i="31"/>
  <c r="E55" i="31"/>
  <c r="G54" i="31"/>
  <c r="G53" i="31"/>
  <c r="G52" i="31"/>
  <c r="G51" i="31"/>
  <c r="G50" i="31"/>
  <c r="G49" i="31"/>
  <c r="G43" i="31"/>
  <c r="F43" i="31"/>
  <c r="E43" i="31"/>
  <c r="G131" i="31"/>
  <c r="F130" i="31"/>
  <c r="F132" i="31" s="1"/>
  <c r="E130" i="31"/>
  <c r="G129" i="31"/>
  <c r="G128" i="31"/>
  <c r="G127" i="31"/>
  <c r="G126" i="31"/>
  <c r="G125" i="31"/>
  <c r="G122" i="31"/>
  <c r="F121" i="31"/>
  <c r="F123" i="31" s="1"/>
  <c r="E121" i="31"/>
  <c r="G120" i="31"/>
  <c r="G119" i="31"/>
  <c r="G118" i="31"/>
  <c r="G117" i="31"/>
  <c r="G116" i="31"/>
  <c r="G110" i="31"/>
  <c r="F110" i="31"/>
  <c r="E110" i="31"/>
  <c r="F197" i="31"/>
  <c r="E197" i="31"/>
  <c r="G196" i="31"/>
  <c r="G195" i="31"/>
  <c r="G194" i="31"/>
  <c r="G193" i="31"/>
  <c r="G192" i="31"/>
  <c r="G191" i="31"/>
  <c r="F189" i="31"/>
  <c r="E189" i="31"/>
  <c r="G188" i="31"/>
  <c r="G187" i="31"/>
  <c r="G186" i="31"/>
  <c r="G185" i="31"/>
  <c r="G184" i="31"/>
  <c r="G183" i="31"/>
  <c r="G177" i="31"/>
  <c r="F177" i="31"/>
  <c r="E177" i="31"/>
  <c r="R65" i="32"/>
  <c r="R64" i="32"/>
  <c r="Q62" i="32"/>
  <c r="P62" i="32"/>
  <c r="O62" i="32"/>
  <c r="N62" i="32"/>
  <c r="M62" i="32"/>
  <c r="L62" i="32"/>
  <c r="K62" i="32"/>
  <c r="J62" i="32"/>
  <c r="I62" i="32"/>
  <c r="H62" i="32"/>
  <c r="G62" i="32"/>
  <c r="F62" i="32"/>
  <c r="E62" i="32"/>
  <c r="R61" i="32"/>
  <c r="R60" i="32"/>
  <c r="R59" i="32"/>
  <c r="R58" i="32"/>
  <c r="R57" i="32"/>
  <c r="Q55" i="32"/>
  <c r="P55" i="32"/>
  <c r="O55" i="32"/>
  <c r="N55" i="32"/>
  <c r="M55" i="32"/>
  <c r="L55" i="32"/>
  <c r="K55" i="32"/>
  <c r="J55" i="32"/>
  <c r="I55" i="32"/>
  <c r="H55" i="32"/>
  <c r="G55" i="32"/>
  <c r="F55" i="32"/>
  <c r="E55" i="32"/>
  <c r="R54" i="32"/>
  <c r="R53" i="32"/>
  <c r="R52" i="32"/>
  <c r="R51" i="32"/>
  <c r="R50" i="32"/>
  <c r="R44" i="32"/>
  <c r="Q44" i="32"/>
  <c r="P44" i="32"/>
  <c r="O44" i="32"/>
  <c r="N44" i="32"/>
  <c r="M44" i="32"/>
  <c r="L44" i="32"/>
  <c r="K44" i="32"/>
  <c r="J44" i="32"/>
  <c r="I44" i="32"/>
  <c r="H44" i="32"/>
  <c r="G44" i="32"/>
  <c r="F44" i="32"/>
  <c r="E44" i="32"/>
  <c r="F120" i="42"/>
  <c r="F110" i="42"/>
  <c r="F86" i="42"/>
  <c r="F78" i="42"/>
  <c r="F71" i="42"/>
  <c r="F38" i="42"/>
  <c r="F30" i="42"/>
  <c r="F22" i="42"/>
  <c r="F18" i="42"/>
  <c r="F10" i="42"/>
  <c r="F112" i="41"/>
  <c r="F94" i="41"/>
  <c r="F85" i="41"/>
  <c r="F66" i="41"/>
  <c r="F70" i="41" s="1"/>
  <c r="F61" i="41"/>
  <c r="F53" i="41"/>
  <c r="F49" i="41"/>
  <c r="F42" i="41"/>
  <c r="F38" i="41"/>
  <c r="F34" i="41"/>
  <c r="F10" i="41"/>
  <c r="H69" i="33"/>
  <c r="G68" i="33"/>
  <c r="F68" i="33"/>
  <c r="E68" i="33"/>
  <c r="H67" i="33"/>
  <c r="H66" i="33"/>
  <c r="H65" i="33"/>
  <c r="H64" i="33"/>
  <c r="H63" i="33"/>
  <c r="H62" i="33"/>
  <c r="H61" i="33"/>
  <c r="G59" i="33"/>
  <c r="F59" i="33"/>
  <c r="E59" i="33"/>
  <c r="H58" i="33"/>
  <c r="H57" i="33"/>
  <c r="H56" i="33"/>
  <c r="H55" i="33"/>
  <c r="H54" i="33"/>
  <c r="H53" i="33"/>
  <c r="H47" i="33"/>
  <c r="G47" i="33"/>
  <c r="F47" i="33"/>
  <c r="E47" i="33"/>
  <c r="F89" i="33"/>
  <c r="F82" i="33"/>
  <c r="F108" i="33"/>
  <c r="F101" i="33"/>
  <c r="F128" i="33"/>
  <c r="F120" i="33"/>
  <c r="F148" i="33"/>
  <c r="F150" i="33" s="1"/>
  <c r="F140" i="33"/>
  <c r="F172" i="33"/>
  <c r="F162" i="33"/>
  <c r="F198" i="33"/>
  <c r="F184" i="33"/>
  <c r="F220" i="33"/>
  <c r="F211" i="33"/>
  <c r="F243" i="33"/>
  <c r="F246" i="33" s="1"/>
  <c r="F232" i="33"/>
  <c r="F271" i="33"/>
  <c r="F266" i="33"/>
  <c r="F258" i="33"/>
  <c r="F296" i="33"/>
  <c r="F285" i="33"/>
  <c r="T82" i="34"/>
  <c r="E82" i="34"/>
  <c r="T81" i="34"/>
  <c r="E81" i="34"/>
  <c r="T80" i="34"/>
  <c r="E80" i="34"/>
  <c r="T79" i="34"/>
  <c r="E79" i="34"/>
  <c r="T78" i="34"/>
  <c r="E78" i="34"/>
  <c r="T77" i="34"/>
  <c r="E77" i="34"/>
  <c r="T76" i="34"/>
  <c r="E76" i="34"/>
  <c r="T75" i="34"/>
  <c r="E75" i="34"/>
  <c r="T74" i="34"/>
  <c r="E74" i="34"/>
  <c r="T73" i="34"/>
  <c r="E73" i="34"/>
  <c r="T72" i="34"/>
  <c r="E72" i="34"/>
  <c r="T71" i="34"/>
  <c r="E71" i="34"/>
  <c r="T70" i="34"/>
  <c r="E70" i="34"/>
  <c r="T69" i="34"/>
  <c r="E69" i="34"/>
  <c r="T68" i="34"/>
  <c r="E68" i="34"/>
  <c r="T67" i="34"/>
  <c r="E67" i="34"/>
  <c r="T66" i="34"/>
  <c r="E66" i="34"/>
  <c r="T65" i="34"/>
  <c r="E65" i="34"/>
  <c r="T64" i="34"/>
  <c r="E64" i="34"/>
  <c r="S63" i="34"/>
  <c r="S83" i="34" s="1"/>
  <c r="S84" i="34" s="1"/>
  <c r="R63" i="34"/>
  <c r="R83" i="34" s="1"/>
  <c r="R84" i="34" s="1"/>
  <c r="Q63" i="34"/>
  <c r="Q83" i="34" s="1"/>
  <c r="Q84" i="34" s="1"/>
  <c r="P63" i="34"/>
  <c r="P83" i="34" s="1"/>
  <c r="P84" i="34" s="1"/>
  <c r="O63" i="34"/>
  <c r="O83" i="34" s="1"/>
  <c r="O84" i="34" s="1"/>
  <c r="N63" i="34"/>
  <c r="N83" i="34" s="1"/>
  <c r="N84" i="34" s="1"/>
  <c r="M63" i="34"/>
  <c r="M83" i="34" s="1"/>
  <c r="M84" i="34" s="1"/>
  <c r="L63" i="34"/>
  <c r="L83" i="34" s="1"/>
  <c r="L84" i="34" s="1"/>
  <c r="K63" i="34"/>
  <c r="K83" i="34" s="1"/>
  <c r="K84" i="34" s="1"/>
  <c r="J63" i="34"/>
  <c r="J83" i="34" s="1"/>
  <c r="J84" i="34" s="1"/>
  <c r="I63" i="34"/>
  <c r="I83" i="34" s="1"/>
  <c r="I84" i="34" s="1"/>
  <c r="H63" i="34"/>
  <c r="G63" i="34"/>
  <c r="F63" i="34"/>
  <c r="F83" i="34" s="1"/>
  <c r="T62" i="34"/>
  <c r="E62" i="34"/>
  <c r="T61" i="34"/>
  <c r="E61" i="34"/>
  <c r="T58" i="34"/>
  <c r="E58" i="34"/>
  <c r="T53" i="34"/>
  <c r="S53" i="34"/>
  <c r="R53" i="34"/>
  <c r="Q53" i="34"/>
  <c r="P53" i="34"/>
  <c r="O53" i="34"/>
  <c r="N53" i="34"/>
  <c r="M53" i="34"/>
  <c r="L53" i="34"/>
  <c r="K53" i="34"/>
  <c r="J53" i="34"/>
  <c r="I53" i="34"/>
  <c r="H53" i="34"/>
  <c r="G53" i="34"/>
  <c r="F53" i="34"/>
  <c r="E53" i="34"/>
  <c r="F111" i="40"/>
  <c r="F96" i="40"/>
  <c r="F60" i="40"/>
  <c r="F41" i="40"/>
  <c r="F10" i="40"/>
  <c r="F56" i="39"/>
  <c r="F51" i="39"/>
  <c r="F47" i="39"/>
  <c r="F43" i="39"/>
  <c r="F39" i="39"/>
  <c r="F35" i="39"/>
  <c r="F31" i="39"/>
  <c r="F26" i="39"/>
  <c r="F10" i="39"/>
  <c r="F18" i="38"/>
  <c r="F24" i="38" s="1"/>
  <c r="F32" i="38" s="1"/>
  <c r="F34" i="38" s="1"/>
  <c r="F36" i="38" s="1"/>
  <c r="F15" i="39" s="1"/>
  <c r="F10" i="38"/>
  <c r="F87" i="37"/>
  <c r="F77" i="37"/>
  <c r="F64" i="37"/>
  <c r="F62" i="37"/>
  <c r="F45" i="37"/>
  <c r="F34" i="37"/>
  <c r="F10" i="37"/>
  <c r="F12" i="43"/>
  <c r="E12" i="43"/>
  <c r="F11" i="43"/>
  <c r="E11" i="43"/>
  <c r="E120" i="42"/>
  <c r="E110" i="42"/>
  <c r="E86" i="42"/>
  <c r="E78" i="42"/>
  <c r="E71" i="42"/>
  <c r="E38" i="42"/>
  <c r="E30" i="42"/>
  <c r="E22" i="42"/>
  <c r="E18" i="42"/>
  <c r="E10" i="42"/>
  <c r="E112" i="41"/>
  <c r="E94" i="41"/>
  <c r="E85" i="41"/>
  <c r="E66" i="41"/>
  <c r="E70" i="41" s="1"/>
  <c r="E61" i="41"/>
  <c r="E53" i="41"/>
  <c r="E49" i="41"/>
  <c r="E42" i="41"/>
  <c r="E38" i="41"/>
  <c r="E34" i="41"/>
  <c r="E10" i="41"/>
  <c r="F129" i="40"/>
  <c r="E129" i="40"/>
  <c r="F128" i="40"/>
  <c r="E128" i="40"/>
  <c r="E111" i="40"/>
  <c r="E96" i="40"/>
  <c r="E60" i="40"/>
  <c r="E41" i="40"/>
  <c r="E10" i="40"/>
  <c r="E56" i="39"/>
  <c r="E51" i="39"/>
  <c r="E47" i="39"/>
  <c r="E43" i="39"/>
  <c r="E39" i="39"/>
  <c r="E35" i="39"/>
  <c r="E31" i="39"/>
  <c r="E26" i="39"/>
  <c r="E10" i="39"/>
  <c r="E18" i="38"/>
  <c r="E24" i="38" s="1"/>
  <c r="E32" i="38" s="1"/>
  <c r="E34" i="38" s="1"/>
  <c r="E36" i="38" s="1"/>
  <c r="E15" i="39" s="1"/>
  <c r="E10" i="38"/>
  <c r="E87" i="37"/>
  <c r="E77" i="37"/>
  <c r="E64" i="37"/>
  <c r="E62" i="37"/>
  <c r="E45" i="37"/>
  <c r="E34" i="37"/>
  <c r="E10" i="37"/>
  <c r="F12" i="36"/>
  <c r="E12" i="36"/>
  <c r="F11" i="36"/>
  <c r="E11" i="36"/>
  <c r="G30" i="28"/>
  <c r="G29" i="28"/>
  <c r="G27" i="28"/>
  <c r="G26" i="28"/>
  <c r="G24" i="28"/>
  <c r="G21" i="28"/>
  <c r="G19" i="28"/>
  <c r="G18" i="28"/>
  <c r="G16" i="28"/>
  <c r="G11" i="28"/>
  <c r="F20" i="28"/>
  <c r="F11" i="28"/>
  <c r="E20" i="28"/>
  <c r="E11" i="28"/>
  <c r="E12" i="35"/>
  <c r="E14" i="35"/>
  <c r="E13" i="35"/>
  <c r="F230" i="29"/>
  <c r="F232" i="29"/>
  <c r="F231" i="29"/>
  <c r="E230" i="29"/>
  <c r="E232" i="29"/>
  <c r="E231" i="29"/>
  <c r="E218" i="29"/>
  <c r="E209" i="29"/>
  <c r="E197" i="29"/>
  <c r="E189" i="29"/>
  <c r="J157" i="29"/>
  <c r="I157" i="29"/>
  <c r="H157" i="29"/>
  <c r="G157" i="29"/>
  <c r="F157" i="29"/>
  <c r="E157" i="29"/>
  <c r="J124" i="29"/>
  <c r="I128" i="29"/>
  <c r="I161" i="29" s="1"/>
  <c r="I124" i="29"/>
  <c r="H124" i="29"/>
  <c r="G124" i="29"/>
  <c r="F124" i="29"/>
  <c r="E124" i="29"/>
  <c r="E110" i="29"/>
  <c r="E111" i="29" s="1"/>
  <c r="E101" i="29"/>
  <c r="J68" i="29"/>
  <c r="I68" i="29"/>
  <c r="H68" i="29"/>
  <c r="G68" i="29"/>
  <c r="F68" i="29"/>
  <c r="E68" i="29"/>
  <c r="J35" i="29"/>
  <c r="I39" i="29"/>
  <c r="I72" i="29" s="1"/>
  <c r="I35" i="29"/>
  <c r="H35" i="29"/>
  <c r="G35" i="29"/>
  <c r="F35" i="29"/>
  <c r="E35" i="29"/>
  <c r="E21" i="29"/>
  <c r="E22" i="29" s="1"/>
  <c r="E12" i="29"/>
  <c r="E296" i="33"/>
  <c r="E285" i="33"/>
  <c r="E271" i="33"/>
  <c r="E266" i="33"/>
  <c r="E258" i="33"/>
  <c r="E243" i="33"/>
  <c r="E246" i="33" s="1"/>
  <c r="E232" i="33"/>
  <c r="E220" i="33"/>
  <c r="E211" i="33"/>
  <c r="E198" i="33"/>
  <c r="E184" i="33"/>
  <c r="E172" i="33"/>
  <c r="E162" i="33"/>
  <c r="E148" i="33"/>
  <c r="E150" i="33" s="1"/>
  <c r="E140" i="33"/>
  <c r="E128" i="33"/>
  <c r="E120" i="33"/>
  <c r="E108" i="33"/>
  <c r="E101" i="33"/>
  <c r="E89" i="33"/>
  <c r="E82" i="33"/>
  <c r="H34" i="33"/>
  <c r="H32" i="33"/>
  <c r="H31" i="33"/>
  <c r="H30" i="33"/>
  <c r="H29" i="33"/>
  <c r="H28" i="33"/>
  <c r="H27" i="33"/>
  <c r="H26" i="33"/>
  <c r="H23" i="33"/>
  <c r="H22" i="33"/>
  <c r="H21" i="33"/>
  <c r="H20" i="33"/>
  <c r="H19" i="33"/>
  <c r="H18" i="33"/>
  <c r="H12" i="33"/>
  <c r="G33" i="33"/>
  <c r="G24" i="33"/>
  <c r="G12" i="33"/>
  <c r="F33" i="33"/>
  <c r="F24" i="33"/>
  <c r="F12" i="33"/>
  <c r="E33" i="33"/>
  <c r="E24" i="33"/>
  <c r="E12" i="33"/>
  <c r="H33" i="30"/>
  <c r="H32" i="30"/>
  <c r="H29" i="30"/>
  <c r="H28" i="30"/>
  <c r="H27" i="30"/>
  <c r="H26" i="30"/>
  <c r="H25" i="30"/>
  <c r="H24" i="30"/>
  <c r="H21" i="30"/>
  <c r="H20" i="30"/>
  <c r="H19" i="30"/>
  <c r="H18" i="30"/>
  <c r="H17" i="30"/>
  <c r="H11" i="30"/>
  <c r="G30" i="30"/>
  <c r="G22" i="30"/>
  <c r="G11" i="30"/>
  <c r="F30" i="30"/>
  <c r="F22" i="30"/>
  <c r="F11" i="30"/>
  <c r="E30" i="30"/>
  <c r="E22" i="30"/>
  <c r="E11" i="30"/>
  <c r="R32" i="32"/>
  <c r="R31" i="32"/>
  <c r="R28" i="32"/>
  <c r="R27" i="32"/>
  <c r="R26" i="32"/>
  <c r="R25" i="32"/>
  <c r="R24" i="32"/>
  <c r="R21" i="32"/>
  <c r="R20" i="32"/>
  <c r="R19" i="32"/>
  <c r="R18" i="32"/>
  <c r="R17" i="32"/>
  <c r="R11" i="32"/>
  <c r="Q29" i="32"/>
  <c r="Q22" i="32"/>
  <c r="Q11" i="32"/>
  <c r="P29" i="32"/>
  <c r="P22" i="32"/>
  <c r="P11" i="32"/>
  <c r="O29" i="32"/>
  <c r="O22" i="32"/>
  <c r="O30" i="32" s="1"/>
  <c r="O33" i="32" s="1"/>
  <c r="O11" i="32"/>
  <c r="N29" i="32"/>
  <c r="N22" i="32"/>
  <c r="N11" i="32"/>
  <c r="M29" i="32"/>
  <c r="M22" i="32"/>
  <c r="M11" i="32"/>
  <c r="L29" i="32"/>
  <c r="L22" i="32"/>
  <c r="L11" i="32"/>
  <c r="K29" i="32"/>
  <c r="K22" i="32"/>
  <c r="K30" i="32" s="1"/>
  <c r="K33" i="32" s="1"/>
  <c r="K11" i="32"/>
  <c r="J29" i="32"/>
  <c r="J22" i="32"/>
  <c r="J11" i="32"/>
  <c r="I29" i="32"/>
  <c r="I22" i="32"/>
  <c r="I11" i="32"/>
  <c r="H29" i="32"/>
  <c r="H22" i="32"/>
  <c r="H11" i="32"/>
  <c r="G29" i="32"/>
  <c r="G22" i="32"/>
  <c r="G11" i="32"/>
  <c r="F29" i="32"/>
  <c r="F22" i="32"/>
  <c r="F11" i="32"/>
  <c r="E29" i="32"/>
  <c r="E22" i="32"/>
  <c r="E11" i="32"/>
  <c r="G164" i="31"/>
  <c r="G163" i="31"/>
  <c r="G162" i="31"/>
  <c r="G161" i="31"/>
  <c r="G160" i="31"/>
  <c r="G159" i="31"/>
  <c r="G156" i="31"/>
  <c r="G155" i="31"/>
  <c r="G154" i="31"/>
  <c r="G153" i="31"/>
  <c r="G152" i="31"/>
  <c r="G151" i="31"/>
  <c r="G145" i="31"/>
  <c r="F165" i="31"/>
  <c r="F157" i="31"/>
  <c r="F145" i="31"/>
  <c r="E165" i="31"/>
  <c r="E157" i="31"/>
  <c r="E145" i="31"/>
  <c r="G97" i="31"/>
  <c r="G95" i="31"/>
  <c r="G94" i="31"/>
  <c r="G93" i="31"/>
  <c r="G92" i="31"/>
  <c r="G91" i="31"/>
  <c r="G88" i="31"/>
  <c r="G86" i="31"/>
  <c r="G85" i="31"/>
  <c r="G84" i="31"/>
  <c r="G83" i="31"/>
  <c r="G82" i="31"/>
  <c r="G76" i="31"/>
  <c r="F96" i="31"/>
  <c r="F98" i="31" s="1"/>
  <c r="F87" i="31"/>
  <c r="F89" i="31" s="1"/>
  <c r="F76" i="31"/>
  <c r="E96" i="31"/>
  <c r="E98" i="31" s="1"/>
  <c r="E87" i="31"/>
  <c r="G87" i="31" s="1"/>
  <c r="E76" i="31"/>
  <c r="G30" i="31"/>
  <c r="G29" i="31"/>
  <c r="G28" i="31"/>
  <c r="G27" i="31"/>
  <c r="G26" i="31"/>
  <c r="G25" i="31"/>
  <c r="G22" i="31"/>
  <c r="G21" i="31"/>
  <c r="G20" i="31"/>
  <c r="G19" i="31"/>
  <c r="G18" i="31"/>
  <c r="G17" i="31"/>
  <c r="G11" i="31"/>
  <c r="F31" i="31"/>
  <c r="F23" i="31"/>
  <c r="F11" i="31"/>
  <c r="E31" i="31"/>
  <c r="E23" i="31"/>
  <c r="E11" i="31"/>
  <c r="T40" i="34"/>
  <c r="T39" i="34"/>
  <c r="T38" i="34"/>
  <c r="T37" i="34"/>
  <c r="T36" i="34"/>
  <c r="T35" i="34"/>
  <c r="T34" i="34"/>
  <c r="T33" i="34"/>
  <c r="T32" i="34"/>
  <c r="T31" i="34"/>
  <c r="T30" i="34"/>
  <c r="T29" i="34"/>
  <c r="T28" i="34"/>
  <c r="T27" i="34"/>
  <c r="T26" i="34"/>
  <c r="T25" i="34"/>
  <c r="T24" i="34"/>
  <c r="T23" i="34"/>
  <c r="T22" i="34"/>
  <c r="T20" i="34"/>
  <c r="T19" i="34"/>
  <c r="T16" i="34"/>
  <c r="T11" i="34"/>
  <c r="S21" i="34"/>
  <c r="S41" i="34" s="1"/>
  <c r="S42" i="34" s="1"/>
  <c r="S11" i="34"/>
  <c r="R21" i="34"/>
  <c r="R41" i="34" s="1"/>
  <c r="R42" i="34" s="1"/>
  <c r="R11" i="34"/>
  <c r="Q21" i="34"/>
  <c r="Q41" i="34" s="1"/>
  <c r="Q42" i="34" s="1"/>
  <c r="Q11" i="34"/>
  <c r="P21" i="34"/>
  <c r="P41" i="34" s="1"/>
  <c r="P42" i="34" s="1"/>
  <c r="P11" i="34"/>
  <c r="O21" i="34"/>
  <c r="O41" i="34" s="1"/>
  <c r="O42" i="34" s="1"/>
  <c r="O11" i="34"/>
  <c r="N21" i="34"/>
  <c r="N41" i="34" s="1"/>
  <c r="N42" i="34" s="1"/>
  <c r="N11" i="34"/>
  <c r="M21" i="34"/>
  <c r="M41" i="34" s="1"/>
  <c r="M42" i="34" s="1"/>
  <c r="M11" i="34"/>
  <c r="L21" i="34"/>
  <c r="L41" i="34" s="1"/>
  <c r="L42" i="34" s="1"/>
  <c r="L11" i="34"/>
  <c r="K21" i="34"/>
  <c r="K41" i="34" s="1"/>
  <c r="K42" i="34" s="1"/>
  <c r="K11" i="34"/>
  <c r="J21" i="34"/>
  <c r="J41" i="34" s="1"/>
  <c r="J42" i="34" s="1"/>
  <c r="J11" i="34"/>
  <c r="I21" i="34"/>
  <c r="I41" i="34" s="1"/>
  <c r="I42" i="34" s="1"/>
  <c r="I11" i="34"/>
  <c r="H21" i="34"/>
  <c r="H41" i="34" s="1"/>
  <c r="H42" i="34" s="1"/>
  <c r="H11" i="34"/>
  <c r="G21" i="34"/>
  <c r="G41" i="34" s="1"/>
  <c r="G42" i="34" s="1"/>
  <c r="G11" i="34"/>
  <c r="F21" i="34"/>
  <c r="F41" i="34" s="1"/>
  <c r="F42" i="34" s="1"/>
  <c r="F11" i="34"/>
  <c r="E40" i="34"/>
  <c r="E39" i="34"/>
  <c r="E38" i="34"/>
  <c r="E37" i="34"/>
  <c r="E36" i="34"/>
  <c r="E35" i="34"/>
  <c r="E34" i="34"/>
  <c r="E33" i="34"/>
  <c r="E32" i="34"/>
  <c r="E31" i="34"/>
  <c r="E30" i="34"/>
  <c r="E29" i="34"/>
  <c r="E28" i="34"/>
  <c r="E27" i="34"/>
  <c r="E26" i="34"/>
  <c r="E25" i="34"/>
  <c r="E24" i="34"/>
  <c r="E23" i="34"/>
  <c r="E22" i="34"/>
  <c r="E20" i="34"/>
  <c r="E19" i="34"/>
  <c r="E16" i="34"/>
  <c r="E11" i="34"/>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H30" i="32" l="1"/>
  <c r="H33" i="32" s="1"/>
  <c r="E31" i="30"/>
  <c r="E34" i="30" s="1"/>
  <c r="E88" i="37"/>
  <c r="E89" i="37" s="1"/>
  <c r="P30" i="32"/>
  <c r="P33" i="32" s="1"/>
  <c r="G89" i="31"/>
  <c r="F99" i="31"/>
  <c r="F133" i="31"/>
  <c r="E32" i="31"/>
  <c r="F166" i="31"/>
  <c r="G30" i="32"/>
  <c r="G33" i="32" s="1"/>
  <c r="L30" i="32"/>
  <c r="L33" i="32" s="1"/>
  <c r="I30" i="32"/>
  <c r="I33" i="32" s="1"/>
  <c r="I63" i="32"/>
  <c r="I66" i="32" s="1"/>
  <c r="F31" i="30"/>
  <c r="F34" i="30" s="1"/>
  <c r="F30" i="32"/>
  <c r="F33" i="32" s="1"/>
  <c r="G165" i="31"/>
  <c r="F32" i="31"/>
  <c r="F10" i="43"/>
  <c r="E10" i="36"/>
  <c r="G157" i="31"/>
  <c r="H30" i="30"/>
  <c r="R22" i="32"/>
  <c r="T21" i="34"/>
  <c r="J30" i="32"/>
  <c r="J33" i="32" s="1"/>
  <c r="M30" i="32"/>
  <c r="M33" i="32" s="1"/>
  <c r="G31" i="30"/>
  <c r="G34" i="30" s="1"/>
  <c r="G23" i="31"/>
  <c r="G31" i="31"/>
  <c r="G96" i="31"/>
  <c r="G98" i="31" s="1"/>
  <c r="G99" i="31" s="1"/>
  <c r="E166" i="31"/>
  <c r="R29" i="32"/>
  <c r="N30" i="32"/>
  <c r="N33" i="32" s="1"/>
  <c r="Q30" i="32"/>
  <c r="Q33" i="32" s="1"/>
  <c r="H22" i="30"/>
  <c r="G20" i="28"/>
  <c r="E46" i="37"/>
  <c r="E61" i="40"/>
  <c r="E68" i="40" s="1"/>
  <c r="E112" i="40" s="1"/>
  <c r="E115" i="40" s="1"/>
  <c r="T42" i="34"/>
  <c r="T41" i="34"/>
  <c r="E89" i="31"/>
  <c r="E99" i="31" s="1"/>
  <c r="E11" i="35"/>
  <c r="E58" i="39"/>
  <c r="E60" i="39" s="1"/>
  <c r="E30" i="32"/>
  <c r="F10" i="36"/>
  <c r="E10" i="43"/>
  <c r="E127" i="40"/>
  <c r="G51" i="28"/>
  <c r="F229" i="29"/>
  <c r="E229" i="29"/>
  <c r="H64" i="30"/>
  <c r="G65" i="30"/>
  <c r="G68" i="30" s="1"/>
  <c r="H56" i="30"/>
  <c r="F65" i="30"/>
  <c r="F68" i="30" s="1"/>
  <c r="E65" i="30"/>
  <c r="F64" i="31"/>
  <c r="E64" i="31"/>
  <c r="G63" i="31"/>
  <c r="G55" i="31"/>
  <c r="G130" i="31"/>
  <c r="G132" i="31" s="1"/>
  <c r="G121" i="31"/>
  <c r="G123" i="31" s="1"/>
  <c r="E123" i="31"/>
  <c r="E132" i="31"/>
  <c r="E198" i="31"/>
  <c r="F198" i="31"/>
  <c r="G197" i="31"/>
  <c r="G189" i="31"/>
  <c r="Q63" i="32"/>
  <c r="Q66" i="32" s="1"/>
  <c r="M63" i="32"/>
  <c r="M66" i="32" s="1"/>
  <c r="E63" i="32"/>
  <c r="E66" i="32" s="1"/>
  <c r="O63" i="32"/>
  <c r="O66" i="32" s="1"/>
  <c r="N63" i="32"/>
  <c r="N66" i="32" s="1"/>
  <c r="K63" i="32"/>
  <c r="K66" i="32" s="1"/>
  <c r="J63" i="32"/>
  <c r="J66" i="32" s="1"/>
  <c r="G63" i="32"/>
  <c r="G66" i="32" s="1"/>
  <c r="R62" i="32"/>
  <c r="P63" i="32"/>
  <c r="P66" i="32" s="1"/>
  <c r="L63" i="32"/>
  <c r="L66" i="32" s="1"/>
  <c r="H63" i="32"/>
  <c r="H66" i="32" s="1"/>
  <c r="R55" i="32"/>
  <c r="F63" i="32"/>
  <c r="F66" i="32" s="1"/>
  <c r="E70" i="33"/>
  <c r="F70" i="33"/>
  <c r="G70" i="33"/>
  <c r="H68" i="33"/>
  <c r="H59" i="33"/>
  <c r="G35" i="33"/>
  <c r="F35" i="33"/>
  <c r="F273" i="33"/>
  <c r="E35" i="33"/>
  <c r="E273" i="33"/>
  <c r="H33" i="33"/>
  <c r="H24" i="33"/>
  <c r="E63" i="34"/>
  <c r="T63" i="34"/>
  <c r="G83" i="34"/>
  <c r="G84" i="34" s="1"/>
  <c r="F84" i="34"/>
  <c r="H83" i="34"/>
  <c r="H84" i="34" s="1"/>
  <c r="F61" i="40"/>
  <c r="F68" i="40" s="1"/>
  <c r="F112" i="40" s="1"/>
  <c r="F115" i="40" s="1"/>
  <c r="F58" i="39"/>
  <c r="F60" i="39" s="1"/>
  <c r="F88" i="37"/>
  <c r="F89" i="37" s="1"/>
  <c r="F46" i="37"/>
  <c r="F127" i="40"/>
  <c r="E21" i="34"/>
  <c r="E41" i="34"/>
  <c r="H34" i="30" l="1"/>
  <c r="H31" i="30"/>
  <c r="G166" i="31"/>
  <c r="F61" i="39"/>
  <c r="G32" i="31"/>
  <c r="E61" i="39"/>
  <c r="E33" i="32"/>
  <c r="R33" i="32" s="1"/>
  <c r="R30" i="32"/>
  <c r="E68" i="30"/>
  <c r="H68" i="30" s="1"/>
  <c r="H65" i="30"/>
  <c r="G64" i="31"/>
  <c r="E133" i="31"/>
  <c r="G133" i="31"/>
  <c r="G198" i="31"/>
  <c r="R66" i="32"/>
  <c r="R63" i="32"/>
  <c r="H70" i="33"/>
  <c r="H35" i="33"/>
  <c r="E83" i="34"/>
  <c r="E84" i="34"/>
  <c r="T84" i="34"/>
  <c r="T83" i="34"/>
  <c r="E42" i="34"/>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52" authorId="0" shapeId="0">
      <text>
        <r>
          <rPr>
            <b/>
            <sz val="9"/>
            <color indexed="81"/>
            <rFont val="Tahoma"/>
            <family val="2"/>
          </rPr>
          <t xml:space="preserve">This value is subtracted from the total | يتم طرح هذه القيمة من الإجمالي
</t>
        </r>
      </text>
    </comment>
    <comment ref="D53" authorId="0" shapeId="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authors>
    <author>Snehal Salunkhe</author>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17" authorId="0" shapeId="0">
      <text>
        <r>
          <rPr>
            <b/>
            <sz val="9"/>
            <color indexed="81"/>
            <rFont val="Tahoma"/>
            <family val="2"/>
          </rPr>
          <t xml:space="preserve">This value is subtracted from the total | يتم طرح هذه القيمة من الإجمالي
</t>
        </r>
      </text>
    </comment>
    <comment ref="D20" authorId="0" shapeId="0">
      <text>
        <r>
          <rPr>
            <b/>
            <sz val="9"/>
            <color indexed="81"/>
            <rFont val="Tahoma"/>
            <family val="2"/>
          </rPr>
          <t xml:space="preserve">This value is subtracted from the total | يتم طرح هذه القيمة من الإجمالي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3" authorId="0" shapeId="0">
      <text>
        <r>
          <rPr>
            <b/>
            <sz val="9"/>
            <color indexed="81"/>
            <rFont val="Tahoma"/>
            <family val="2"/>
          </rPr>
          <t xml:space="preserve">This value is subtracted from the total | يتم طرح هذه القيمة من الإجمالي
</t>
        </r>
      </text>
    </comment>
    <comment ref="D25"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D30"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42" authorId="0" shapeId="0">
      <text>
        <r>
          <rPr>
            <b/>
            <sz val="9"/>
            <color indexed="81"/>
            <rFont val="Tahoma"/>
            <family val="2"/>
          </rPr>
          <t xml:space="preserve">This value is subtracted from the total | يتم طرح هذه القيمة من الإجمالي
</t>
        </r>
      </text>
    </comment>
    <comment ref="D46" authorId="0" shapeId="0">
      <text>
        <r>
          <rPr>
            <b/>
            <sz val="9"/>
            <color indexed="81"/>
            <rFont val="Tahoma"/>
            <family val="2"/>
          </rPr>
          <t xml:space="preserve">This value is subtracted from the total | يتم طرح هذه القيمة من الإجمالي
</t>
        </r>
      </text>
    </comment>
    <comment ref="D50" authorId="0" shapeId="0">
      <text>
        <r>
          <rPr>
            <b/>
            <sz val="9"/>
            <color indexed="81"/>
            <rFont val="Tahoma"/>
            <family val="2"/>
          </rPr>
          <t xml:space="preserve">This value is subtracted from the total | يتم طرح هذه القيمة من الإجمالي
</t>
        </r>
      </text>
    </comment>
    <comment ref="D54"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21"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5"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56" authorId="0" shapeId="0">
      <text>
        <r>
          <rPr>
            <b/>
            <sz val="9"/>
            <color indexed="81"/>
            <rFont val="Tahoma"/>
            <family val="2"/>
          </rPr>
          <t xml:space="preserve">This value is subtracted from the total | يتم طرح هذه القيمة من الإجمالي
</t>
        </r>
      </text>
    </comment>
    <comment ref="D57"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 ref="D66"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3" authorId="0" shapeId="0">
      <text>
        <r>
          <rPr>
            <b/>
            <sz val="9"/>
            <color indexed="81"/>
            <rFont val="Tahoma"/>
            <family val="2"/>
          </rPr>
          <t xml:space="preserve">This value is subtracted from the total | يتم طرح هذه القيمة من الإجمالي
</t>
        </r>
      </text>
    </comment>
    <comment ref="D75" authorId="0" shapeId="0">
      <text>
        <r>
          <rPr>
            <b/>
            <sz val="9"/>
            <color indexed="81"/>
            <rFont val="Tahoma"/>
            <family val="2"/>
          </rPr>
          <t xml:space="preserve">This value is subtracted from the total | يتم طرح هذه القيمة من الإجمالي
</t>
        </r>
      </text>
    </comment>
    <comment ref="D77"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3" authorId="0" shapeId="0">
      <text>
        <r>
          <rPr>
            <b/>
            <sz val="9"/>
            <color indexed="81"/>
            <rFont val="Tahoma"/>
            <family val="2"/>
          </rPr>
          <t xml:space="preserve">This value is subtracted from the total | يتم طرح هذه القيمة من الإجمالي
</t>
        </r>
      </text>
    </comment>
    <comment ref="D84" authorId="0" shapeId="0">
      <text>
        <r>
          <rPr>
            <b/>
            <sz val="9"/>
            <color indexed="81"/>
            <rFont val="Tahoma"/>
            <family val="2"/>
          </rPr>
          <t xml:space="preserve">This value is subtracted from the total | يتم طرح هذه القيمة من الإجمالي
</t>
        </r>
      </text>
    </comment>
    <comment ref="D86" authorId="0" shapeId="0">
      <text>
        <r>
          <rPr>
            <b/>
            <sz val="9"/>
            <color indexed="81"/>
            <rFont val="Tahoma"/>
            <family val="2"/>
          </rPr>
          <t xml:space="preserve">This value is subtracted from the total | يتم طرح هذه القيمة من الإجمالي
</t>
        </r>
      </text>
    </comment>
    <comment ref="D87" authorId="0" shapeId="0">
      <text>
        <r>
          <rPr>
            <b/>
            <sz val="9"/>
            <color indexed="81"/>
            <rFont val="Tahoma"/>
            <family val="2"/>
          </rPr>
          <t xml:space="preserve">This value is subtracted from the total | يتم طرح هذه القيمة من الإجمالي
</t>
        </r>
      </text>
    </comment>
    <comment ref="D89" authorId="0" shapeId="0">
      <text>
        <r>
          <rPr>
            <b/>
            <sz val="9"/>
            <color indexed="81"/>
            <rFont val="Tahoma"/>
            <family val="2"/>
          </rPr>
          <t xml:space="preserve">This value is subtracted from the total | يتم طرح هذه القيمة من الإجمالي
</t>
        </r>
      </text>
    </comment>
    <comment ref="D92" authorId="0" shapeId="0">
      <text>
        <r>
          <rPr>
            <b/>
            <sz val="9"/>
            <color indexed="81"/>
            <rFont val="Tahoma"/>
            <family val="2"/>
          </rPr>
          <t xml:space="preserve">This value is subtracted from the total | يتم طرح هذه القيمة من الإجمالي
</t>
        </r>
      </text>
    </comment>
    <comment ref="D94" authorId="0" shapeId="0">
      <text>
        <r>
          <rPr>
            <b/>
            <sz val="9"/>
            <color indexed="81"/>
            <rFont val="Tahoma"/>
            <family val="2"/>
          </rPr>
          <t xml:space="preserve">This value is subtracted from the total | يتم طرح هذه القيمة من الإجمالي
</t>
        </r>
      </text>
    </comment>
    <comment ref="D99" authorId="0" shapeId="0">
      <text>
        <r>
          <rPr>
            <b/>
            <sz val="9"/>
            <color indexed="81"/>
            <rFont val="Tahoma"/>
            <family val="2"/>
          </rPr>
          <t xml:space="preserve">This value is subtracted from the total | يتم طرح هذه القيمة من الإجمالي
</t>
        </r>
      </text>
    </comment>
    <comment ref="D102"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5"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7" authorId="0" shapeId="0">
      <text>
        <r>
          <rPr>
            <b/>
            <sz val="9"/>
            <color indexed="81"/>
            <rFont val="Tahoma"/>
            <family val="2"/>
          </rPr>
          <t xml:space="preserve">This value is subtracted from the total | يتم طرح هذه القيمة من الإجمالي
</t>
        </r>
      </text>
    </comment>
    <comment ref="D108"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E128" authorId="0" shapeId="0">
      <text>
        <r>
          <rPr>
            <b/>
            <sz val="9"/>
            <color indexed="81"/>
            <rFont val="Tahoma"/>
            <family val="2"/>
          </rPr>
          <t xml:space="preserve">[Date Format: dd'/'MM'/'yyyy]
</t>
        </r>
      </text>
    </comment>
    <comment ref="F128" authorId="0" shapeId="0">
      <text>
        <r>
          <rPr>
            <b/>
            <sz val="9"/>
            <color indexed="81"/>
            <rFont val="Tahoma"/>
            <family val="2"/>
          </rPr>
          <t xml:space="preserve">[Date Format: dd'/'MM'/'yyyy]
</t>
        </r>
      </text>
    </comment>
    <comment ref="E129" authorId="0" shapeId="0">
      <text>
        <r>
          <rPr>
            <b/>
            <sz val="9"/>
            <color indexed="81"/>
            <rFont val="Tahoma"/>
            <family val="2"/>
          </rPr>
          <t xml:space="preserve">[Date Format: dd'/'MM'/'yyyy]
</t>
        </r>
      </text>
    </comment>
    <comment ref="F129"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Sujeet Rathod</author>
    <author>Snehal Salunkhe</author>
  </authors>
  <commentList>
    <comment ref="I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6"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1" authorId="0" shapeId="0">
      <text>
        <r>
          <rPr>
            <b/>
            <sz val="9"/>
            <color indexed="81"/>
            <rFont val="Tahoma"/>
            <charset val="1"/>
          </rPr>
          <t xml:space="preserve">This value is subtracted from the total | يتم طرح هذه القيمة من الإجمالي
</t>
        </r>
      </text>
    </comment>
    <comment ref="D36" authorId="0" shapeId="0">
      <text>
        <r>
          <rPr>
            <b/>
            <sz val="9"/>
            <color indexed="81"/>
            <rFont val="Tahoma"/>
            <charset val="1"/>
          </rPr>
          <t xml:space="preserve">This value is subtracted from the total | يتم طرح هذه القيمة من الإجمالي
</t>
        </r>
      </text>
    </comment>
    <comment ref="D3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8" authorId="0" shapeId="0">
      <text>
        <r>
          <rPr>
            <b/>
            <sz val="9"/>
            <color indexed="81"/>
            <rFont val="Tahoma"/>
            <charset val="1"/>
          </rPr>
          <t xml:space="preserve">This value is subtracted from the total | يتم طرح هذه القيمة من الإجمالي
</t>
        </r>
      </text>
    </comment>
    <comment ref="D3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I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J5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54" authorId="1" shapeId="0">
      <text>
        <r>
          <rPr>
            <b/>
            <sz val="9"/>
            <color indexed="81"/>
            <rFont val="Tahoma"/>
            <family val="2"/>
          </rPr>
          <t xml:space="preserve">[User-Added Date]
</t>
        </r>
      </text>
    </comment>
    <comment ref="F54" authorId="1" shapeId="0">
      <text>
        <r>
          <rPr>
            <b/>
            <sz val="9"/>
            <color indexed="81"/>
            <rFont val="Tahoma"/>
            <family val="2"/>
          </rPr>
          <t xml:space="preserve">[User-Added Date]
</t>
        </r>
      </text>
    </comment>
    <comment ref="G54" authorId="1" shapeId="0">
      <text>
        <r>
          <rPr>
            <b/>
            <sz val="9"/>
            <color indexed="81"/>
            <rFont val="Tahoma"/>
            <family val="2"/>
          </rPr>
          <t xml:space="preserve">[User-Added Date]
</t>
        </r>
      </text>
    </comment>
    <comment ref="H54" authorId="1" shapeId="0">
      <text>
        <r>
          <rPr>
            <b/>
            <sz val="9"/>
            <color indexed="81"/>
            <rFont val="Tahoma"/>
            <family val="2"/>
          </rPr>
          <t xml:space="preserve">[User-Added Date]
</t>
        </r>
      </text>
    </comment>
    <comment ref="I54" authorId="1" shapeId="0">
      <text>
        <r>
          <rPr>
            <b/>
            <sz val="9"/>
            <color indexed="81"/>
            <rFont val="Tahoma"/>
            <family val="2"/>
          </rPr>
          <t xml:space="preserve">[User-Added Date]
</t>
        </r>
      </text>
    </comment>
    <comment ref="J54" authorId="1" shapeId="0">
      <text>
        <r>
          <rPr>
            <b/>
            <sz val="9"/>
            <color indexed="81"/>
            <rFont val="Tahoma"/>
            <family val="2"/>
          </rPr>
          <t xml:space="preserve">[User-Added Date]
</t>
        </r>
      </text>
    </comment>
    <comment ref="K54" authorId="1" shapeId="0">
      <text>
        <r>
          <rPr>
            <b/>
            <sz val="9"/>
            <color indexed="81"/>
            <rFont val="Tahoma"/>
            <family val="2"/>
          </rPr>
          <t xml:space="preserve">[User-Added Date]
</t>
        </r>
      </text>
    </comment>
    <comment ref="L54" authorId="1" shapeId="0">
      <text>
        <r>
          <rPr>
            <b/>
            <sz val="9"/>
            <color indexed="81"/>
            <rFont val="Tahoma"/>
            <family val="2"/>
          </rPr>
          <t xml:space="preserve">[User-Added Date]
</t>
        </r>
      </text>
    </comment>
    <comment ref="M54" authorId="1" shapeId="0">
      <text>
        <r>
          <rPr>
            <b/>
            <sz val="9"/>
            <color indexed="81"/>
            <rFont val="Tahoma"/>
            <family val="2"/>
          </rPr>
          <t xml:space="preserve">[User-Added Date]
</t>
        </r>
      </text>
    </comment>
    <comment ref="N54" authorId="1" shapeId="0">
      <text>
        <r>
          <rPr>
            <b/>
            <sz val="9"/>
            <color indexed="81"/>
            <rFont val="Tahoma"/>
            <family val="2"/>
          </rPr>
          <t xml:space="preserve">[User-Added Date]
</t>
        </r>
      </text>
    </comment>
    <comment ref="O54" authorId="1" shapeId="0">
      <text>
        <r>
          <rPr>
            <b/>
            <sz val="9"/>
            <color indexed="81"/>
            <rFont val="Tahoma"/>
            <family val="2"/>
          </rPr>
          <t xml:space="preserve">[User-Added Date]
</t>
        </r>
      </text>
    </comment>
    <comment ref="P54" authorId="1" shapeId="0">
      <text>
        <r>
          <rPr>
            <b/>
            <sz val="9"/>
            <color indexed="81"/>
            <rFont val="Tahoma"/>
            <family val="2"/>
          </rPr>
          <t xml:space="preserve">[User-Added Date]
</t>
        </r>
      </text>
    </comment>
    <comment ref="Q54" authorId="1" shapeId="0">
      <text>
        <r>
          <rPr>
            <b/>
            <sz val="9"/>
            <color indexed="81"/>
            <rFont val="Tahoma"/>
            <family val="2"/>
          </rPr>
          <t xml:space="preserve">[User-Added Date]
</t>
        </r>
      </text>
    </comment>
    <comment ref="R54" authorId="1" shapeId="0">
      <text>
        <r>
          <rPr>
            <b/>
            <sz val="9"/>
            <color indexed="81"/>
            <rFont val="Tahoma"/>
            <family val="2"/>
          </rPr>
          <t xml:space="preserve">[User-Added Date]
</t>
        </r>
      </text>
    </comment>
    <comment ref="S54" authorId="1" shapeId="0">
      <text>
        <r>
          <rPr>
            <b/>
            <sz val="9"/>
            <color indexed="81"/>
            <rFont val="Tahoma"/>
            <family val="2"/>
          </rPr>
          <t xml:space="preserve">[User-Added Date]
</t>
        </r>
      </text>
    </comment>
    <comment ref="T54" authorId="1" shapeId="0">
      <text>
        <r>
          <rPr>
            <b/>
            <sz val="9"/>
            <color indexed="81"/>
            <rFont val="Tahoma"/>
            <family val="2"/>
          </rPr>
          <t xml:space="preserve">[User-Added Date]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D66"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8" authorId="0" shapeId="0">
      <text>
        <r>
          <rPr>
            <b/>
            <sz val="9"/>
            <color indexed="81"/>
            <rFont val="Tahoma"/>
            <charset val="1"/>
          </rPr>
          <t xml:space="preserve">This value is subtracted from the total | يتم طرح هذه القيمة من الإجمالي
</t>
        </r>
      </text>
    </comment>
    <comment ref="D6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0" authorId="0" shapeId="0">
      <text>
        <r>
          <rPr>
            <b/>
            <sz val="9"/>
            <color indexed="81"/>
            <rFont val="Tahoma"/>
            <charset val="1"/>
          </rPr>
          <t xml:space="preserve">This value is subtracted from the total | يتم طرح هذه القيمة من الإجمالي
</t>
        </r>
      </text>
    </comment>
    <comment ref="D7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73" authorId="0" shapeId="0">
      <text>
        <r>
          <rPr>
            <b/>
            <sz val="9"/>
            <color indexed="81"/>
            <rFont val="Tahoma"/>
            <charset val="1"/>
          </rPr>
          <t xml:space="preserve">This value is subtracted from the total | يتم طرح هذه القيمة من الإجمالي
</t>
        </r>
      </text>
    </comment>
    <comment ref="D78" authorId="0" shapeId="0">
      <text>
        <r>
          <rPr>
            <b/>
            <sz val="9"/>
            <color indexed="81"/>
            <rFont val="Tahoma"/>
            <charset val="1"/>
          </rPr>
          <t xml:space="preserve">This value is subtracted from the total | يتم طرح هذه القيمة من الإجمالي
</t>
        </r>
      </text>
    </comment>
    <comment ref="D7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80" authorId="0" shapeId="0">
      <text>
        <r>
          <rPr>
            <b/>
            <sz val="9"/>
            <color indexed="81"/>
            <rFont val="Tahoma"/>
            <charset val="1"/>
          </rPr>
          <t xml:space="preserve">This value is subtracted from the total | يتم طرح هذه القيمة من الإجمالي
</t>
        </r>
      </text>
    </comment>
    <comment ref="D81"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7.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text>
    </comment>
    <comment ref="D22" authorId="0" shapeId="0">
      <text>
        <r>
          <rPr>
            <b/>
            <sz val="9"/>
            <color indexed="81"/>
            <rFont val="Tahoma"/>
            <charset val="1"/>
          </rPr>
          <t xml:space="preserve">This value is subtracted from the total | يتم طرح هذه القيمة من الإجمالي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D33" authorId="0" shapeId="0">
      <text>
        <r>
          <rPr>
            <b/>
            <sz val="9"/>
            <color indexed="81"/>
            <rFont val="Tahoma"/>
            <charset val="1"/>
          </rPr>
          <t xml:space="preserve">This value is subtracted from the total | يتم طرح هذه القيمة من الإجمالي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5" authorId="0" shapeId="0">
      <text>
        <r>
          <rPr>
            <b/>
            <sz val="9"/>
            <color indexed="81"/>
            <rFont val="Tahoma"/>
            <charset val="1"/>
          </rPr>
          <t xml:space="preserve">This value is subtracted from the total | يتم طرح هذه القيمة من الإجمالي
</t>
        </r>
      </text>
    </comment>
    <comment ref="D57" authorId="0" shapeId="0">
      <text>
        <r>
          <rPr>
            <b/>
            <sz val="9"/>
            <color indexed="81"/>
            <rFont val="Tahoma"/>
            <charset val="1"/>
          </rPr>
          <t xml:space="preserve">This value is subtracted from the total | يتم طرح هذه القيمة من الإجمالي
</t>
        </r>
      </text>
    </comment>
    <comment ref="D63"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5" authorId="0" shapeId="0">
      <text>
        <r>
          <rPr>
            <b/>
            <sz val="9"/>
            <color indexed="81"/>
            <rFont val="Tahoma"/>
            <charset val="1"/>
          </rPr>
          <t xml:space="preserve">This value is subtracted from the total | يتم طرح هذه القيمة من الإجمالي
</t>
        </r>
      </text>
    </comment>
    <comment ref="D68" authorId="0" shapeId="0">
      <text>
        <r>
          <rPr>
            <b/>
            <sz val="9"/>
            <color indexed="81"/>
            <rFont val="Tahoma"/>
            <charset val="1"/>
          </rPr>
          <t xml:space="preserve">This value is subtracted from the total | يتم طرح هذه القيمة من الإجمالي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D88" authorId="0" shapeId="0">
      <text>
        <r>
          <rPr>
            <b/>
            <sz val="9"/>
            <color indexed="81"/>
            <rFont val="Tahoma"/>
            <charset val="1"/>
          </rPr>
          <t xml:space="preserve">This value is subtracted from the total | يتم طرح هذه القيمة من الإجمالي
</t>
        </r>
      </text>
    </comment>
    <comment ref="F102" authorId="1" shapeId="0">
      <text>
        <r>
          <rPr>
            <b/>
            <sz val="9"/>
            <color indexed="81"/>
            <rFont val="Tahoma"/>
            <family val="2"/>
          </rPr>
          <t xml:space="preserve">[User-Added Date]
</t>
        </r>
      </text>
    </comment>
    <comment ref="F103" authorId="1" shapeId="0">
      <text>
        <r>
          <rPr>
            <b/>
            <sz val="9"/>
            <color indexed="81"/>
            <rFont val="Tahoma"/>
            <family val="2"/>
          </rPr>
          <t xml:space="preserve">[User-Added Date]
</t>
        </r>
      </text>
    </comment>
    <comment ref="D10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121" authorId="1" shapeId="0">
      <text>
        <r>
          <rPr>
            <b/>
            <sz val="9"/>
            <color indexed="81"/>
            <rFont val="Tahoma"/>
            <family val="2"/>
          </rPr>
          <t xml:space="preserve">[User-Added Date]
</t>
        </r>
      </text>
    </comment>
    <comment ref="F122" authorId="1" shapeId="0">
      <text>
        <r>
          <rPr>
            <b/>
            <sz val="9"/>
            <color indexed="81"/>
            <rFont val="Tahoma"/>
            <family val="2"/>
          </rPr>
          <t xml:space="preserve">[User-Added Date]
</t>
        </r>
      </text>
    </comment>
    <comment ref="F141" authorId="1" shapeId="0">
      <text>
        <r>
          <rPr>
            <b/>
            <sz val="9"/>
            <color indexed="81"/>
            <rFont val="Tahoma"/>
            <family val="2"/>
          </rPr>
          <t xml:space="preserve">[User-Added Date]
</t>
        </r>
      </text>
    </comment>
    <comment ref="F142" authorId="1" shapeId="0">
      <text>
        <r>
          <rPr>
            <b/>
            <sz val="9"/>
            <color indexed="81"/>
            <rFont val="Tahoma"/>
            <family val="2"/>
          </rPr>
          <t xml:space="preserve">[User-Added Date]
</t>
        </r>
      </text>
    </comment>
    <comment ref="D149" authorId="0" shapeId="0">
      <text>
        <r>
          <rPr>
            <b/>
            <sz val="9"/>
            <color indexed="81"/>
            <rFont val="Tahoma"/>
            <charset val="1"/>
          </rPr>
          <t xml:space="preserve">This value is subtracted from the total | يتم طرح هذه القيمة من الإجمالي
</t>
        </r>
      </text>
    </comment>
    <comment ref="F163" authorId="1" shapeId="0">
      <text>
        <r>
          <rPr>
            <b/>
            <sz val="9"/>
            <color indexed="81"/>
            <rFont val="Tahoma"/>
            <family val="2"/>
          </rPr>
          <t xml:space="preserve">[User-Added Date]
</t>
        </r>
      </text>
    </comment>
    <comment ref="F164" authorId="1" shapeId="0">
      <text>
        <r>
          <rPr>
            <b/>
            <sz val="9"/>
            <color indexed="81"/>
            <rFont val="Tahoma"/>
            <family val="2"/>
          </rPr>
          <t xml:space="preserve">[User-Added Date]
</t>
        </r>
      </text>
    </comment>
    <comment ref="F185" authorId="1" shapeId="0">
      <text>
        <r>
          <rPr>
            <b/>
            <sz val="9"/>
            <color indexed="81"/>
            <rFont val="Tahoma"/>
            <family val="2"/>
          </rPr>
          <t xml:space="preserve">[User-Added Date]
</t>
        </r>
      </text>
    </comment>
    <comment ref="F186" authorId="1" shapeId="0">
      <text>
        <r>
          <rPr>
            <b/>
            <sz val="9"/>
            <color indexed="81"/>
            <rFont val="Tahoma"/>
            <family val="2"/>
          </rPr>
          <t xml:space="preserve">[User-Added Date]
</t>
        </r>
      </text>
    </comment>
    <comment ref="D19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2" authorId="1" shapeId="0">
      <text>
        <r>
          <rPr>
            <b/>
            <sz val="9"/>
            <color indexed="81"/>
            <rFont val="Tahoma"/>
            <family val="2"/>
          </rPr>
          <t xml:space="preserve">[User-Added Date]
</t>
        </r>
      </text>
    </comment>
    <comment ref="F213" authorId="1" shapeId="0">
      <text>
        <r>
          <rPr>
            <b/>
            <sz val="9"/>
            <color indexed="81"/>
            <rFont val="Tahoma"/>
            <family val="2"/>
          </rPr>
          <t xml:space="preserve">[User-Added Date]
</t>
        </r>
      </text>
    </comment>
    <comment ref="D21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33" authorId="1" shapeId="0">
      <text>
        <r>
          <rPr>
            <b/>
            <sz val="9"/>
            <color indexed="81"/>
            <rFont val="Tahoma"/>
            <family val="2"/>
          </rPr>
          <t xml:space="preserve">[User-Added Date]
</t>
        </r>
      </text>
    </comment>
    <comment ref="F234" authorId="1" shapeId="0">
      <text>
        <r>
          <rPr>
            <b/>
            <sz val="9"/>
            <color indexed="81"/>
            <rFont val="Tahoma"/>
            <family val="2"/>
          </rPr>
          <t xml:space="preserve">[User-Added Date]
</t>
        </r>
      </text>
    </comment>
    <comment ref="D244" authorId="0" shapeId="0">
      <text>
        <r>
          <rPr>
            <b/>
            <sz val="9"/>
            <color indexed="81"/>
            <rFont val="Tahoma"/>
            <charset val="1"/>
          </rPr>
          <t xml:space="preserve">This value is subtracted from the total | يتم طرح هذه القيمة من الإجمالي
</t>
        </r>
      </text>
    </comment>
    <comment ref="D245" authorId="0" shapeId="0">
      <text>
        <r>
          <rPr>
            <b/>
            <sz val="9"/>
            <color indexed="81"/>
            <rFont val="Tahoma"/>
            <charset val="1"/>
          </rPr>
          <t xml:space="preserve">This value is subtracted from the total | يتم طرح هذه القيمة من الإجمالي
</t>
        </r>
      </text>
    </comment>
    <comment ref="F259" authorId="1" shapeId="0">
      <text>
        <r>
          <rPr>
            <b/>
            <sz val="9"/>
            <color indexed="81"/>
            <rFont val="Tahoma"/>
            <family val="2"/>
          </rPr>
          <t xml:space="preserve">[User-Added Date]
</t>
        </r>
      </text>
    </comment>
    <comment ref="F260" authorId="1" shapeId="0">
      <text>
        <r>
          <rPr>
            <b/>
            <sz val="9"/>
            <color indexed="81"/>
            <rFont val="Tahoma"/>
            <family val="2"/>
          </rPr>
          <t xml:space="preserve">[User-Added Date]
</t>
        </r>
      </text>
    </comment>
    <comment ref="F286" authorId="1" shapeId="0">
      <text>
        <r>
          <rPr>
            <b/>
            <sz val="9"/>
            <color indexed="81"/>
            <rFont val="Tahoma"/>
            <family val="2"/>
          </rPr>
          <t xml:space="preserve">[User-Added Date]
</t>
        </r>
      </text>
    </comment>
    <comment ref="F287"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37" authorId="0" shapeId="0">
      <text>
        <r>
          <rPr>
            <b/>
            <sz val="9"/>
            <color indexed="81"/>
            <rFont val="Tahoma"/>
            <family val="2"/>
          </rPr>
          <t xml:space="preserve">This value is subtracted from the total | يتم طرح هذه القيمة من الإجمالي
</t>
        </r>
      </text>
    </comment>
    <comment ref="D41" authorId="0" shapeId="0">
      <text>
        <r>
          <rPr>
            <b/>
            <sz val="9"/>
            <color indexed="81"/>
            <rFont val="Tahoma"/>
            <family val="2"/>
          </rPr>
          <t xml:space="preserve">This value is subtracted from the total | يتم طرح هذه القيمة من الإجمالي
</t>
        </r>
      </text>
    </comment>
  </commentList>
</comments>
</file>

<file path=xl/comments9.xml><?xml version="1.0" encoding="utf-8"?>
<comments xmlns="http://schemas.openxmlformats.org/spreadsheetml/2006/main">
  <authors>
    <author>Snehal Salunkhe</author>
    <author>Mahmoud Abu Qandeel</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G11" authorId="1" shapeId="0">
      <text>
        <r>
          <rPr>
            <b/>
            <sz val="9"/>
            <color indexed="81"/>
            <rFont val="Tahoma"/>
            <family val="2"/>
          </rPr>
          <t xml:space="preserve">[User-Added Date]
</t>
        </r>
      </text>
    </comment>
    <comment ref="H11" authorId="1"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Sujeet Rathod</author>
    <author>Snehal Salunkhe</author>
  </authors>
  <commentList>
    <comment ref="D19" authorId="0" shapeId="0">
      <text>
        <r>
          <rPr>
            <b/>
            <sz val="9"/>
            <color indexed="81"/>
            <rFont val="Tahoma"/>
            <charset val="1"/>
          </rPr>
          <t xml:space="preserve">This value is subtracted from the total | يتم طرح هذه القيمة من الإجمالي
</t>
        </r>
      </text>
    </comment>
    <comment ref="D27"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9"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45" authorId="1" shapeId="0">
      <text>
        <r>
          <rPr>
            <b/>
            <sz val="9"/>
            <color indexed="81"/>
            <rFont val="Tahoma"/>
            <family val="2"/>
          </rPr>
          <t xml:space="preserve">[User-Added Date]
</t>
        </r>
      </text>
    </comment>
    <comment ref="F45" authorId="1" shapeId="0">
      <text>
        <r>
          <rPr>
            <b/>
            <sz val="9"/>
            <color indexed="81"/>
            <rFont val="Tahoma"/>
            <family val="2"/>
          </rPr>
          <t xml:space="preserve">[User-Added Date]
</t>
        </r>
      </text>
    </comment>
    <comment ref="G45" authorId="1" shapeId="0">
      <text>
        <r>
          <rPr>
            <b/>
            <sz val="9"/>
            <color indexed="81"/>
            <rFont val="Tahoma"/>
            <family val="2"/>
          </rPr>
          <t xml:space="preserve">[User-Added Date]
</t>
        </r>
      </text>
    </comment>
    <comment ref="H45" authorId="1" shapeId="0">
      <text>
        <r>
          <rPr>
            <b/>
            <sz val="9"/>
            <color indexed="81"/>
            <rFont val="Tahoma"/>
            <family val="2"/>
          </rPr>
          <t xml:space="preserve">[User-Added Date]
</t>
        </r>
      </text>
    </comment>
    <comment ref="I45" authorId="1" shapeId="0">
      <text>
        <r>
          <rPr>
            <b/>
            <sz val="9"/>
            <color indexed="81"/>
            <rFont val="Tahoma"/>
            <family val="2"/>
          </rPr>
          <t xml:space="preserve">[User-Added Date]
</t>
        </r>
      </text>
    </comment>
    <comment ref="J45" authorId="1" shapeId="0">
      <text>
        <r>
          <rPr>
            <b/>
            <sz val="9"/>
            <color indexed="81"/>
            <rFont val="Tahoma"/>
            <family val="2"/>
          </rPr>
          <t xml:space="preserve">[User-Added Date]
</t>
        </r>
      </text>
    </comment>
    <comment ref="K45" authorId="1" shapeId="0">
      <text>
        <r>
          <rPr>
            <b/>
            <sz val="9"/>
            <color indexed="81"/>
            <rFont val="Tahoma"/>
            <family val="2"/>
          </rPr>
          <t xml:space="preserve">[User-Added Date]
</t>
        </r>
      </text>
    </comment>
    <comment ref="L45" authorId="1" shapeId="0">
      <text>
        <r>
          <rPr>
            <b/>
            <sz val="9"/>
            <color indexed="81"/>
            <rFont val="Tahoma"/>
            <family val="2"/>
          </rPr>
          <t xml:space="preserve">[User-Added Date]
</t>
        </r>
      </text>
    </comment>
    <comment ref="M45" authorId="1" shapeId="0">
      <text>
        <r>
          <rPr>
            <b/>
            <sz val="9"/>
            <color indexed="81"/>
            <rFont val="Tahoma"/>
            <family val="2"/>
          </rPr>
          <t xml:space="preserve">[User-Added Date]
</t>
        </r>
      </text>
    </comment>
    <comment ref="N45" authorId="1" shapeId="0">
      <text>
        <r>
          <rPr>
            <b/>
            <sz val="9"/>
            <color indexed="81"/>
            <rFont val="Tahoma"/>
            <family val="2"/>
          </rPr>
          <t xml:space="preserve">[User-Added Date]
</t>
        </r>
      </text>
    </comment>
    <comment ref="O45" authorId="1" shapeId="0">
      <text>
        <r>
          <rPr>
            <b/>
            <sz val="9"/>
            <color indexed="81"/>
            <rFont val="Tahoma"/>
            <family val="2"/>
          </rPr>
          <t xml:space="preserve">[User-Added Date]
</t>
        </r>
      </text>
    </comment>
    <comment ref="P45" authorId="1" shapeId="0">
      <text>
        <r>
          <rPr>
            <b/>
            <sz val="9"/>
            <color indexed="81"/>
            <rFont val="Tahoma"/>
            <family val="2"/>
          </rPr>
          <t xml:space="preserve">[User-Added Date]
</t>
        </r>
      </text>
    </comment>
    <comment ref="Q45" authorId="1" shapeId="0">
      <text>
        <r>
          <rPr>
            <b/>
            <sz val="9"/>
            <color indexed="81"/>
            <rFont val="Tahoma"/>
            <family val="2"/>
          </rPr>
          <t xml:space="preserve">[User-Added Date]
</t>
        </r>
      </text>
    </comment>
    <comment ref="R45" authorId="1" shapeId="0">
      <text>
        <r>
          <rPr>
            <b/>
            <sz val="9"/>
            <color indexed="81"/>
            <rFont val="Tahoma"/>
            <family val="2"/>
          </rPr>
          <t xml:space="preserve">[User-Added Date]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O46" authorId="1" shapeId="0">
      <text>
        <r>
          <rPr>
            <b/>
            <sz val="9"/>
            <color indexed="81"/>
            <rFont val="Tahoma"/>
            <family val="2"/>
          </rPr>
          <t xml:space="preserve">[User-Added Date]
</t>
        </r>
      </text>
    </comment>
    <comment ref="P46" authorId="1" shapeId="0">
      <text>
        <r>
          <rPr>
            <b/>
            <sz val="9"/>
            <color indexed="81"/>
            <rFont val="Tahoma"/>
            <family val="2"/>
          </rPr>
          <t xml:space="preserve">[User-Added Date]
</t>
        </r>
      </text>
    </comment>
    <comment ref="Q46" authorId="1" shapeId="0">
      <text>
        <r>
          <rPr>
            <b/>
            <sz val="9"/>
            <color indexed="81"/>
            <rFont val="Tahoma"/>
            <family val="2"/>
          </rPr>
          <t xml:space="preserve">[User-Added Date]
</t>
        </r>
      </text>
    </comment>
    <comment ref="R46" authorId="1" shapeId="0">
      <text>
        <r>
          <rPr>
            <b/>
            <sz val="9"/>
            <color indexed="81"/>
            <rFont val="Tahoma"/>
            <family val="2"/>
          </rPr>
          <t xml:space="preserve">[User-Added Date]
</t>
        </r>
      </text>
    </comment>
    <comment ref="D52" authorId="0" shapeId="0">
      <text>
        <r>
          <rPr>
            <b/>
            <sz val="9"/>
            <color indexed="81"/>
            <rFont val="Tahoma"/>
            <charset val="1"/>
          </rPr>
          <t xml:space="preserve">This value is subtracted from the total | يتم طرح هذه القيمة من الإجمالي
</t>
        </r>
      </text>
    </comment>
    <comment ref="D6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List>
</comments>
</file>

<file path=xl/comments12.xml><?xml version="1.0" encoding="utf-8"?>
<comments xmlns="http://schemas.openxmlformats.org/spreadsheetml/2006/main">
  <authors>
    <author>Snehal Salunkhe</author>
    <author>Sujeet Rathod</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D88" authorId="1" shapeId="0">
      <text>
        <r>
          <rPr>
            <b/>
            <sz val="9"/>
            <color indexed="81"/>
            <rFont val="Tahoma"/>
            <charset val="1"/>
          </rPr>
          <t xml:space="preserve">This value is subtracted from the total | يتم طرح هذه القيمة من الإجمالي
</t>
        </r>
      </text>
    </comment>
    <comment ref="D97"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11" authorId="0" shapeId="0">
      <text>
        <r>
          <rPr>
            <b/>
            <sz val="9"/>
            <color indexed="81"/>
            <rFont val="Tahoma"/>
            <family val="2"/>
          </rPr>
          <t xml:space="preserve">[User-Added Date]
</t>
        </r>
      </text>
    </comment>
    <comment ref="F111" authorId="0" shapeId="0">
      <text>
        <r>
          <rPr>
            <b/>
            <sz val="9"/>
            <color indexed="81"/>
            <rFont val="Tahoma"/>
            <family val="2"/>
          </rPr>
          <t xml:space="preserve">[User-Added Date]
</t>
        </r>
      </text>
    </comment>
    <comment ref="G111" authorId="0" shapeId="0">
      <text>
        <r>
          <rPr>
            <b/>
            <sz val="9"/>
            <color indexed="81"/>
            <rFont val="Tahoma"/>
            <family val="2"/>
          </rPr>
          <t xml:space="preserve">[User-Added Date]
</t>
        </r>
      </text>
    </comment>
    <comment ref="E112" authorId="0" shapeId="0">
      <text>
        <r>
          <rPr>
            <b/>
            <sz val="9"/>
            <color indexed="81"/>
            <rFont val="Tahoma"/>
            <family val="2"/>
          </rPr>
          <t xml:space="preserve">[User-Added Date]
</t>
        </r>
      </text>
    </comment>
    <comment ref="F112" authorId="0" shapeId="0">
      <text>
        <r>
          <rPr>
            <b/>
            <sz val="9"/>
            <color indexed="81"/>
            <rFont val="Tahoma"/>
            <family val="2"/>
          </rPr>
          <t xml:space="preserve">[User-Added Date]
</t>
        </r>
      </text>
    </comment>
    <comment ref="G112" authorId="0" shapeId="0">
      <text>
        <r>
          <rPr>
            <b/>
            <sz val="9"/>
            <color indexed="81"/>
            <rFont val="Tahoma"/>
            <family val="2"/>
          </rPr>
          <t xml:space="preserve">[User-Added Date]
</t>
        </r>
      </text>
    </comment>
    <comment ref="D122" authorId="1" shapeId="0">
      <text>
        <r>
          <rPr>
            <b/>
            <sz val="9"/>
            <color indexed="81"/>
            <rFont val="Tahoma"/>
            <charset val="1"/>
          </rPr>
          <t xml:space="preserve">This value is subtracted from the total | يتم طرح هذه القيمة من الإجمالي
</t>
        </r>
      </text>
    </comment>
    <comment ref="D131"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E178" authorId="0" shapeId="0">
      <text>
        <r>
          <rPr>
            <b/>
            <sz val="9"/>
            <color indexed="81"/>
            <rFont val="Tahoma"/>
            <family val="2"/>
          </rPr>
          <t xml:space="preserve">[User-Added Date]
</t>
        </r>
      </text>
    </comment>
    <comment ref="F178" authorId="0" shapeId="0">
      <text>
        <r>
          <rPr>
            <b/>
            <sz val="9"/>
            <color indexed="81"/>
            <rFont val="Tahoma"/>
            <family val="2"/>
          </rPr>
          <t xml:space="preserve">[User-Added Date]
</t>
        </r>
      </text>
    </comment>
    <comment ref="G178" authorId="0" shapeId="0">
      <text>
        <r>
          <rPr>
            <b/>
            <sz val="9"/>
            <color indexed="81"/>
            <rFont val="Tahoma"/>
            <family val="2"/>
          </rPr>
          <t xml:space="preserve">[User-Added Date]
</t>
        </r>
      </text>
    </comment>
    <comment ref="E179" authorId="0" shapeId="0">
      <text>
        <r>
          <rPr>
            <b/>
            <sz val="9"/>
            <color indexed="81"/>
            <rFont val="Tahoma"/>
            <family val="2"/>
          </rPr>
          <t xml:space="preserve">[User-Added Date]
</t>
        </r>
      </text>
    </comment>
    <comment ref="F179" authorId="0" shapeId="0">
      <text>
        <r>
          <rPr>
            <b/>
            <sz val="9"/>
            <color indexed="81"/>
            <rFont val="Tahoma"/>
            <family val="2"/>
          </rPr>
          <t xml:space="preserve">[User-Added Date]
</t>
        </r>
      </text>
    </comment>
    <comment ref="G179"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Sujeet Rathod</author>
    <author>Snehal Salunkhe</author>
  </authors>
  <commentList>
    <comment ref="D20"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28"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30" authorId="0" shapeId="0">
      <text>
        <r>
          <rPr>
            <b/>
            <sz val="9"/>
            <color indexed="81"/>
            <rFont val="Tahoma"/>
            <charset val="1"/>
          </rPr>
          <t xml:space="preserve">This value is subtracted from the total | يتم طرح هذه القيمة من الإجمالي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D54"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2" authorId="0"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D64" authorId="0" shapeId="0">
      <text>
        <r>
          <rPr>
            <b/>
            <sz val="9"/>
            <color indexed="81"/>
            <rFont val="Tahoma"/>
            <charset val="1"/>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Sujeet Rathod</author>
    <author>Mahmoud Abu Qandeel</author>
  </authors>
  <commentList>
    <comment ref="F13" authorId="0" shapeId="0">
      <text>
        <r>
          <rPr>
            <b/>
            <sz val="9"/>
            <color indexed="81"/>
            <rFont val="Tahoma"/>
            <family val="2"/>
          </rPr>
          <t xml:space="preserve">[User-Added Date]
</t>
        </r>
      </text>
    </comment>
    <comment ref="F14" authorId="0" shapeId="0">
      <text>
        <r>
          <rPr>
            <b/>
            <sz val="9"/>
            <color indexed="81"/>
            <rFont val="Tahoma"/>
            <family val="2"/>
          </rPr>
          <t xml:space="preserve">[User-Added Date]
</t>
        </r>
      </text>
    </comment>
    <comment ref="D19" authorId="1" shapeId="0">
      <text>
        <r>
          <rPr>
            <b/>
            <sz val="9"/>
            <color indexed="81"/>
            <rFont val="Tahoma"/>
            <charset val="1"/>
          </rPr>
          <t xml:space="preserve">This value is subtracted from the total | يتم طرح هذه القيمة من الإجمالي
</t>
        </r>
      </text>
    </comment>
    <comment ref="G33" authorId="1" shapeId="0">
      <text>
        <r>
          <rPr>
            <b/>
            <sz val="9"/>
            <color indexed="81"/>
            <rFont val="Tahoma"/>
            <charset val="1"/>
          </rPr>
          <t xml:space="preserve">This value is subtracted from the total | يتم طرح هذه القيمة من الإجمالي
</t>
        </r>
      </text>
    </comment>
    <comment ref="D39" authorId="1" shapeId="0">
      <text>
        <r>
          <rPr>
            <b/>
            <sz val="9"/>
            <color indexed="81"/>
            <rFont val="Tahoma"/>
            <charset val="1"/>
          </rPr>
          <t>Please fill this field in both Arabic and English languages | الرجاء تعبئة هذا الحقل باللغتين العربية والإنجليزية</t>
        </r>
      </text>
    </comment>
    <comment ref="G49" authorId="1" shapeId="0">
      <text>
        <r>
          <rPr>
            <b/>
            <sz val="9"/>
            <color indexed="81"/>
            <rFont val="Tahoma"/>
            <charset val="1"/>
          </rPr>
          <t xml:space="preserve">This value is subtracted from the total | يتم طرح هذه القيمة من الإجمالي
</t>
        </r>
      </text>
    </comment>
    <comment ref="E52" authorId="0" shapeId="0">
      <text>
        <r>
          <rPr>
            <b/>
            <sz val="9"/>
            <color indexed="81"/>
            <rFont val="Tahoma"/>
            <family val="2"/>
          </rPr>
          <t xml:space="preserve">[User-Added Date]
</t>
        </r>
      </text>
    </comment>
    <comment ref="F52" authorId="0" shapeId="0">
      <text>
        <r>
          <rPr>
            <b/>
            <sz val="9"/>
            <color indexed="81"/>
            <rFont val="Tahoma"/>
            <family val="2"/>
          </rPr>
          <t xml:space="preserve">[User-Added Date]
</t>
        </r>
      </text>
    </comment>
    <comment ref="G52" authorId="0" shapeId="0">
      <text>
        <r>
          <rPr>
            <b/>
            <sz val="9"/>
            <color indexed="81"/>
            <rFont val="Tahoma"/>
            <family val="2"/>
          </rPr>
          <t xml:space="preserve">[User-Added Date]
</t>
        </r>
      </text>
    </comment>
    <comment ref="H52" authorId="0" shapeId="0">
      <text>
        <r>
          <rPr>
            <b/>
            <sz val="9"/>
            <color indexed="81"/>
            <rFont val="Tahoma"/>
            <family val="2"/>
          </rPr>
          <t xml:space="preserve">[User-Added Date]
</t>
        </r>
      </text>
    </comment>
    <comment ref="I52" authorId="0" shapeId="0">
      <text>
        <r>
          <rPr>
            <b/>
            <sz val="9"/>
            <color indexed="81"/>
            <rFont val="Tahoma"/>
            <family val="2"/>
          </rPr>
          <t xml:space="preserve">[User-Added Date]
</t>
        </r>
      </text>
    </comment>
    <comment ref="J52" authorId="0" shapeId="0">
      <text>
        <r>
          <rPr>
            <b/>
            <sz val="9"/>
            <color indexed="81"/>
            <rFont val="Tahoma"/>
            <family val="2"/>
          </rPr>
          <t xml:space="preserve">[User-Added Date]
</t>
        </r>
      </text>
    </comment>
    <comment ref="E53" authorId="0" shapeId="0">
      <text>
        <r>
          <rPr>
            <b/>
            <sz val="9"/>
            <color indexed="81"/>
            <rFont val="Tahoma"/>
            <family val="2"/>
          </rPr>
          <t xml:space="preserve">[User-Added Date]
</t>
        </r>
      </text>
    </comment>
    <comment ref="F53" authorId="0" shapeId="0">
      <text>
        <r>
          <rPr>
            <b/>
            <sz val="9"/>
            <color indexed="81"/>
            <rFont val="Tahoma"/>
            <family val="2"/>
          </rPr>
          <t xml:space="preserve">[User-Added Date]
</t>
        </r>
      </text>
    </comment>
    <comment ref="G53" authorId="0" shapeId="0">
      <text>
        <r>
          <rPr>
            <b/>
            <sz val="9"/>
            <color indexed="81"/>
            <rFont val="Tahoma"/>
            <family val="2"/>
          </rPr>
          <t xml:space="preserve">[User-Added Date]
</t>
        </r>
      </text>
    </comment>
    <comment ref="H53" authorId="0" shapeId="0">
      <text>
        <r>
          <rPr>
            <b/>
            <sz val="9"/>
            <color indexed="81"/>
            <rFont val="Tahoma"/>
            <family val="2"/>
          </rPr>
          <t xml:space="preserve">[User-Added Date]
</t>
        </r>
      </text>
    </comment>
    <comment ref="I53" authorId="0" shapeId="0">
      <text>
        <r>
          <rPr>
            <b/>
            <sz val="9"/>
            <color indexed="81"/>
            <rFont val="Tahoma"/>
            <family val="2"/>
          </rPr>
          <t xml:space="preserve">[User-Added Date]
</t>
        </r>
      </text>
    </comment>
    <comment ref="J53" authorId="0" shapeId="0">
      <text>
        <r>
          <rPr>
            <b/>
            <sz val="9"/>
            <color indexed="81"/>
            <rFont val="Tahoma"/>
            <family val="2"/>
          </rPr>
          <t xml:space="preserve">[User-Added Date]
</t>
        </r>
      </text>
    </comment>
    <comment ref="D55" authorId="1" shapeId="0">
      <text>
        <r>
          <rPr>
            <b/>
            <sz val="9"/>
            <color indexed="81"/>
            <rFont val="Tahoma"/>
            <charset val="1"/>
          </rPr>
          <t>Please fill this field in both Arabic and English languages | الرجاء تعبئة هذا الحقل باللغتين العربية والإنجليزية</t>
        </r>
      </text>
    </comment>
    <comment ref="G66" authorId="1" shapeId="0">
      <text>
        <r>
          <rPr>
            <b/>
            <sz val="9"/>
            <color indexed="81"/>
            <rFont val="Tahoma"/>
            <charset val="1"/>
          </rPr>
          <t xml:space="preserve">This value is subtracted from the total | يتم طرح هذه القيمة من الإجمالي
</t>
        </r>
      </text>
    </comment>
    <comment ref="G82" authorId="1" shapeId="0">
      <text>
        <r>
          <rPr>
            <b/>
            <sz val="9"/>
            <color indexed="81"/>
            <rFont val="Tahoma"/>
            <charset val="1"/>
          </rPr>
          <t xml:space="preserve">This value is subtracted from the total | يتم طرح هذه القيمة من الإجمالي
</t>
        </r>
      </text>
    </comment>
    <comment ref="E85" authorId="0" shapeId="0">
      <text>
        <r>
          <rPr>
            <b/>
            <sz val="9"/>
            <color indexed="81"/>
            <rFont val="Tahoma"/>
            <family val="2"/>
          </rPr>
          <t xml:space="preserve">[User-Added Date]
</t>
        </r>
      </text>
    </comment>
    <comment ref="F85" authorId="0" shapeId="0">
      <text>
        <r>
          <rPr>
            <b/>
            <sz val="9"/>
            <color indexed="81"/>
            <rFont val="Tahoma"/>
            <family val="2"/>
          </rPr>
          <t xml:space="preserve">[User-Added Date]
</t>
        </r>
      </text>
    </comment>
    <comment ref="G85" authorId="0" shapeId="0">
      <text>
        <r>
          <rPr>
            <b/>
            <sz val="9"/>
            <color indexed="81"/>
            <rFont val="Tahoma"/>
            <family val="2"/>
          </rPr>
          <t xml:space="preserve">[User-Added Date]
</t>
        </r>
      </text>
    </comment>
    <comment ref="H85" authorId="0" shapeId="0">
      <text>
        <r>
          <rPr>
            <b/>
            <sz val="9"/>
            <color indexed="81"/>
            <rFont val="Tahoma"/>
            <family val="2"/>
          </rPr>
          <t xml:space="preserve">[User-Added Date]
</t>
        </r>
      </text>
    </comment>
    <comment ref="I85" authorId="0" shapeId="0">
      <text>
        <r>
          <rPr>
            <b/>
            <sz val="9"/>
            <color indexed="81"/>
            <rFont val="Tahoma"/>
            <family val="2"/>
          </rPr>
          <t xml:space="preserve">[User-Added Date]
</t>
        </r>
      </text>
    </comment>
    <comment ref="J85" authorId="0" shapeId="0">
      <text>
        <r>
          <rPr>
            <b/>
            <sz val="9"/>
            <color indexed="81"/>
            <rFont val="Tahoma"/>
            <family val="2"/>
          </rPr>
          <t xml:space="preserve">[User-Added Date]
</t>
        </r>
      </text>
    </comment>
    <comment ref="E86" authorId="0" shapeId="0">
      <text>
        <r>
          <rPr>
            <b/>
            <sz val="9"/>
            <color indexed="81"/>
            <rFont val="Tahoma"/>
            <family val="2"/>
          </rPr>
          <t xml:space="preserve">[User-Added Date]
</t>
        </r>
      </text>
    </comment>
    <comment ref="F86" authorId="0" shapeId="0">
      <text>
        <r>
          <rPr>
            <b/>
            <sz val="9"/>
            <color indexed="81"/>
            <rFont val="Tahoma"/>
            <family val="2"/>
          </rPr>
          <t xml:space="preserve">[User-Added Date]
</t>
        </r>
      </text>
    </comment>
    <comment ref="G86" authorId="0" shapeId="0">
      <text>
        <r>
          <rPr>
            <b/>
            <sz val="9"/>
            <color indexed="81"/>
            <rFont val="Tahoma"/>
            <family val="2"/>
          </rPr>
          <t xml:space="preserve">[User-Added Date]
</t>
        </r>
      </text>
    </comment>
    <comment ref="H86" authorId="0" shapeId="0">
      <text>
        <r>
          <rPr>
            <b/>
            <sz val="9"/>
            <color indexed="81"/>
            <rFont val="Tahoma"/>
            <family val="2"/>
          </rPr>
          <t xml:space="preserve">[User-Added Date]
</t>
        </r>
      </text>
    </comment>
    <comment ref="I86" authorId="0" shapeId="0">
      <text>
        <r>
          <rPr>
            <b/>
            <sz val="9"/>
            <color indexed="81"/>
            <rFont val="Tahoma"/>
            <family val="2"/>
          </rPr>
          <t xml:space="preserve">[User-Added Date]
</t>
        </r>
      </text>
    </comment>
    <comment ref="J86" authorId="0" shapeId="0">
      <text>
        <r>
          <rPr>
            <b/>
            <sz val="9"/>
            <color indexed="81"/>
            <rFont val="Tahoma"/>
            <family val="2"/>
          </rPr>
          <t xml:space="preserve">[User-Added Date]
</t>
        </r>
      </text>
    </comment>
    <comment ref="F102" authorId="0" shapeId="0">
      <text>
        <r>
          <rPr>
            <b/>
            <sz val="9"/>
            <color indexed="81"/>
            <rFont val="Tahoma"/>
            <family val="2"/>
          </rPr>
          <t xml:space="preserve">[User-Added Date]
</t>
        </r>
      </text>
    </comment>
    <comment ref="F103" authorId="0" shapeId="0">
      <text>
        <r>
          <rPr>
            <b/>
            <sz val="9"/>
            <color indexed="81"/>
            <rFont val="Tahoma"/>
            <family val="2"/>
          </rPr>
          <t xml:space="preserve">[User-Added Date]
</t>
        </r>
      </text>
    </comment>
    <comment ref="D108"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G122" authorId="1" shapeId="0">
      <text>
        <r>
          <rPr>
            <b/>
            <sz val="9"/>
            <color indexed="81"/>
            <rFont val="Tahoma"/>
            <charset val="1"/>
          </rPr>
          <t xml:space="preserve">This value is subtracted from the total | يتم طرح هذه القيمة من الإجمالي
</t>
        </r>
      </text>
    </comment>
    <comment ref="D128"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38" authorId="1" shapeId="0">
      <text>
        <r>
          <rPr>
            <b/>
            <sz val="9"/>
            <color indexed="81"/>
            <rFont val="Tahoma"/>
            <charset val="1"/>
          </rPr>
          <t xml:space="preserve">This value is subtracted from the total | يتم طرح هذه القيمة من الإجمالي
</t>
        </r>
      </text>
    </comment>
    <comment ref="E141" authorId="0" shapeId="0">
      <text>
        <r>
          <rPr>
            <b/>
            <sz val="9"/>
            <color indexed="81"/>
            <rFont val="Tahoma"/>
            <family val="2"/>
          </rPr>
          <t xml:space="preserve">[User-Added Date]
</t>
        </r>
      </text>
    </comment>
    <comment ref="F141" authorId="0" shapeId="0">
      <text>
        <r>
          <rPr>
            <b/>
            <sz val="9"/>
            <color indexed="81"/>
            <rFont val="Tahoma"/>
            <family val="2"/>
          </rPr>
          <t xml:space="preserve">[User-Added Date]
</t>
        </r>
      </text>
    </comment>
    <comment ref="G141" authorId="0" shapeId="0">
      <text>
        <r>
          <rPr>
            <b/>
            <sz val="9"/>
            <color indexed="81"/>
            <rFont val="Tahoma"/>
            <family val="2"/>
          </rPr>
          <t xml:space="preserve">[User-Added Date]
</t>
        </r>
      </text>
    </comment>
    <comment ref="H141" authorId="0" shapeId="0">
      <text>
        <r>
          <rPr>
            <b/>
            <sz val="9"/>
            <color indexed="81"/>
            <rFont val="Tahoma"/>
            <family val="2"/>
          </rPr>
          <t xml:space="preserve">[User-Added Date]
</t>
        </r>
      </text>
    </comment>
    <comment ref="I141" authorId="0" shapeId="0">
      <text>
        <r>
          <rPr>
            <b/>
            <sz val="9"/>
            <color indexed="81"/>
            <rFont val="Tahoma"/>
            <family val="2"/>
          </rPr>
          <t xml:space="preserve">[User-Added Date]
</t>
        </r>
      </text>
    </comment>
    <comment ref="J141" authorId="0" shapeId="0">
      <text>
        <r>
          <rPr>
            <b/>
            <sz val="9"/>
            <color indexed="81"/>
            <rFont val="Tahoma"/>
            <family val="2"/>
          </rPr>
          <t xml:space="preserve">[User-Added Date]
</t>
        </r>
      </text>
    </comment>
    <comment ref="E142" authorId="0" shapeId="0">
      <text>
        <r>
          <rPr>
            <b/>
            <sz val="9"/>
            <color indexed="81"/>
            <rFont val="Tahoma"/>
            <family val="2"/>
          </rPr>
          <t xml:space="preserve">[User-Added Date]
</t>
        </r>
      </text>
    </comment>
    <comment ref="F142" authorId="0" shapeId="0">
      <text>
        <r>
          <rPr>
            <b/>
            <sz val="9"/>
            <color indexed="81"/>
            <rFont val="Tahoma"/>
            <family val="2"/>
          </rPr>
          <t xml:space="preserve">[User-Added Date]
</t>
        </r>
      </text>
    </comment>
    <comment ref="G142" authorId="0" shapeId="0">
      <text>
        <r>
          <rPr>
            <b/>
            <sz val="9"/>
            <color indexed="81"/>
            <rFont val="Tahoma"/>
            <family val="2"/>
          </rPr>
          <t xml:space="preserve">[User-Added Date]
</t>
        </r>
      </text>
    </comment>
    <comment ref="H142" authorId="0" shapeId="0">
      <text>
        <r>
          <rPr>
            <b/>
            <sz val="9"/>
            <color indexed="81"/>
            <rFont val="Tahoma"/>
            <family val="2"/>
          </rPr>
          <t xml:space="preserve">[User-Added Date]
</t>
        </r>
      </text>
    </comment>
    <comment ref="I142" authorId="0" shapeId="0">
      <text>
        <r>
          <rPr>
            <b/>
            <sz val="9"/>
            <color indexed="81"/>
            <rFont val="Tahoma"/>
            <family val="2"/>
          </rPr>
          <t xml:space="preserve">[User-Added Date]
</t>
        </r>
      </text>
    </comment>
    <comment ref="J142" authorId="0" shapeId="0">
      <text>
        <r>
          <rPr>
            <b/>
            <sz val="9"/>
            <color indexed="81"/>
            <rFont val="Tahoma"/>
            <family val="2"/>
          </rPr>
          <t xml:space="preserve">[User-Added Date]
</t>
        </r>
      </text>
    </comment>
    <comment ref="D144" authorId="1" shapeId="0">
      <text>
        <r>
          <rPr>
            <b/>
            <sz val="9"/>
            <color indexed="81"/>
            <rFont val="Tahoma"/>
            <charset val="1"/>
          </rPr>
          <t>Please fill this field in both Arabic and English languages | الرجاء تعبئة هذا الحقل باللغتين العربية والإنجليزية</t>
        </r>
        <r>
          <rPr>
            <sz val="9"/>
            <color indexed="81"/>
            <rFont val="Tahoma"/>
            <charset val="1"/>
          </rPr>
          <t xml:space="preserve">
</t>
        </r>
      </text>
    </comment>
    <comment ref="G155" authorId="1" shapeId="0">
      <text>
        <r>
          <rPr>
            <b/>
            <sz val="9"/>
            <color indexed="81"/>
            <rFont val="Tahoma"/>
            <charset val="1"/>
          </rPr>
          <t xml:space="preserve">This value is subtracted from the total | يتم طرح هذه القيمة من الإجمالي
</t>
        </r>
      </text>
    </comment>
    <comment ref="G171" authorId="1" shapeId="0">
      <text>
        <r>
          <rPr>
            <b/>
            <sz val="9"/>
            <color indexed="81"/>
            <rFont val="Tahoma"/>
            <charset val="1"/>
          </rPr>
          <t xml:space="preserve">This value is subtracted from the total | يتم طرح هذه القيمة من الإجمالي
</t>
        </r>
      </text>
    </comment>
    <comment ref="E174" authorId="0" shapeId="0">
      <text>
        <r>
          <rPr>
            <b/>
            <sz val="9"/>
            <color indexed="81"/>
            <rFont val="Tahoma"/>
            <family val="2"/>
          </rPr>
          <t xml:space="preserve">[User-Added Date]
</t>
        </r>
      </text>
    </comment>
    <comment ref="F174" authorId="0" shapeId="0">
      <text>
        <r>
          <rPr>
            <b/>
            <sz val="9"/>
            <color indexed="81"/>
            <rFont val="Tahoma"/>
            <family val="2"/>
          </rPr>
          <t xml:space="preserve">[User-Added Date]
</t>
        </r>
      </text>
    </comment>
    <comment ref="G174" authorId="0" shapeId="0">
      <text>
        <r>
          <rPr>
            <b/>
            <sz val="9"/>
            <color indexed="81"/>
            <rFont val="Tahoma"/>
            <family val="2"/>
          </rPr>
          <t xml:space="preserve">[User-Added Date]
</t>
        </r>
      </text>
    </comment>
    <comment ref="H174" authorId="0" shapeId="0">
      <text>
        <r>
          <rPr>
            <b/>
            <sz val="9"/>
            <color indexed="81"/>
            <rFont val="Tahoma"/>
            <family val="2"/>
          </rPr>
          <t xml:space="preserve">[User-Added Date]
</t>
        </r>
      </text>
    </comment>
    <comment ref="I174" authorId="0" shapeId="0">
      <text>
        <r>
          <rPr>
            <b/>
            <sz val="9"/>
            <color indexed="81"/>
            <rFont val="Tahoma"/>
            <family val="2"/>
          </rPr>
          <t xml:space="preserve">[User-Added Date]
</t>
        </r>
      </text>
    </comment>
    <comment ref="J174" authorId="0" shapeId="0">
      <text>
        <r>
          <rPr>
            <b/>
            <sz val="9"/>
            <color indexed="81"/>
            <rFont val="Tahoma"/>
            <family val="2"/>
          </rPr>
          <t xml:space="preserve">[User-Added Date]
</t>
        </r>
      </text>
    </comment>
    <comment ref="E175" authorId="0" shapeId="0">
      <text>
        <r>
          <rPr>
            <b/>
            <sz val="9"/>
            <color indexed="81"/>
            <rFont val="Tahoma"/>
            <family val="2"/>
          </rPr>
          <t xml:space="preserve">[User-Added Date]
</t>
        </r>
      </text>
    </comment>
    <comment ref="F175" authorId="0" shapeId="0">
      <text>
        <r>
          <rPr>
            <b/>
            <sz val="9"/>
            <color indexed="81"/>
            <rFont val="Tahoma"/>
            <family val="2"/>
          </rPr>
          <t xml:space="preserve">[User-Added Date]
</t>
        </r>
      </text>
    </comment>
    <comment ref="G175" authorId="0" shapeId="0">
      <text>
        <r>
          <rPr>
            <b/>
            <sz val="9"/>
            <color indexed="81"/>
            <rFont val="Tahoma"/>
            <family val="2"/>
          </rPr>
          <t xml:space="preserve">[User-Added Date]
</t>
        </r>
      </text>
    </comment>
    <comment ref="H175" authorId="0" shapeId="0">
      <text>
        <r>
          <rPr>
            <b/>
            <sz val="9"/>
            <color indexed="81"/>
            <rFont val="Tahoma"/>
            <family val="2"/>
          </rPr>
          <t xml:space="preserve">[User-Added Date]
</t>
        </r>
      </text>
    </comment>
    <comment ref="I175" authorId="0" shapeId="0">
      <text>
        <r>
          <rPr>
            <b/>
            <sz val="9"/>
            <color indexed="81"/>
            <rFont val="Tahoma"/>
            <family val="2"/>
          </rPr>
          <t xml:space="preserve">[User-Added Date]
</t>
        </r>
      </text>
    </comment>
    <comment ref="J175" authorId="0" shapeId="0">
      <text>
        <r>
          <rPr>
            <b/>
            <sz val="9"/>
            <color indexed="81"/>
            <rFont val="Tahoma"/>
            <family val="2"/>
          </rPr>
          <t xml:space="preserve">[User-Added Date]
</t>
        </r>
      </text>
    </comment>
    <comment ref="F190" authorId="0" shapeId="0">
      <text>
        <r>
          <rPr>
            <b/>
            <sz val="9"/>
            <color indexed="81"/>
            <rFont val="Tahoma"/>
            <family val="2"/>
          </rPr>
          <t xml:space="preserve">[User-Added Date]
</t>
        </r>
      </text>
    </comment>
    <comment ref="F191" authorId="0" shapeId="0">
      <text>
        <r>
          <rPr>
            <b/>
            <sz val="9"/>
            <color indexed="81"/>
            <rFont val="Tahoma"/>
            <family val="2"/>
          </rPr>
          <t xml:space="preserve">[User-Added Date]
</t>
        </r>
      </text>
    </comment>
    <comment ref="D195" authorId="1" shapeId="0">
      <text>
        <r>
          <rPr>
            <b/>
            <sz val="9"/>
            <color indexed="81"/>
            <rFont val="Tahoma"/>
            <charset val="1"/>
          </rPr>
          <t xml:space="preserve">This value is subtracted from the total | يتم طرح هذه القيمة من الإجمالي
</t>
        </r>
        <r>
          <rPr>
            <sz val="9"/>
            <color indexed="81"/>
            <rFont val="Tahoma"/>
            <charset val="1"/>
          </rPr>
          <t xml:space="preserve">
</t>
        </r>
      </text>
    </comment>
    <comment ref="F210" authorId="0" shapeId="0">
      <text>
        <r>
          <rPr>
            <b/>
            <sz val="9"/>
            <color indexed="81"/>
            <rFont val="Tahoma"/>
            <family val="2"/>
          </rPr>
          <t xml:space="preserve">[User-Added Date]
</t>
        </r>
      </text>
    </comment>
    <comment ref="G210" authorId="2" shapeId="0">
      <text>
        <r>
          <rPr>
            <b/>
            <sz val="9"/>
            <color indexed="81"/>
            <rFont val="Tahoma"/>
            <family val="2"/>
          </rPr>
          <t xml:space="preserve">[User-Added Date]
</t>
        </r>
      </text>
    </comment>
    <comment ref="H210" authorId="2" shapeId="0">
      <text>
        <r>
          <rPr>
            <b/>
            <sz val="9"/>
            <color indexed="81"/>
            <rFont val="Tahoma"/>
            <family val="2"/>
          </rPr>
          <t xml:space="preserve">[User-Added Date]
</t>
        </r>
      </text>
    </comment>
    <comment ref="F211" authorId="0" shapeId="0">
      <text>
        <r>
          <rPr>
            <b/>
            <sz val="9"/>
            <color indexed="81"/>
            <rFont val="Tahoma"/>
            <family val="2"/>
          </rPr>
          <t xml:space="preserve">[User-Added Date]
</t>
        </r>
      </text>
    </comment>
    <comment ref="G211" authorId="2" shapeId="0">
      <text>
        <r>
          <rPr>
            <b/>
            <sz val="9"/>
            <color indexed="81"/>
            <rFont val="Tahoma"/>
            <family val="2"/>
          </rPr>
          <t xml:space="preserve">[User-Added Date]
</t>
        </r>
      </text>
    </comment>
    <comment ref="H211" authorId="2" shapeId="0">
      <text>
        <r>
          <rPr>
            <b/>
            <sz val="9"/>
            <color indexed="81"/>
            <rFont val="Tahoma"/>
            <family val="2"/>
          </rPr>
          <t xml:space="preserve">[User-Added Date]
</t>
        </r>
      </text>
    </comment>
    <comment ref="D216" authorId="1" shapeId="0">
      <text>
        <r>
          <rPr>
            <b/>
            <sz val="9"/>
            <color indexed="81"/>
            <rFont val="Tahoma"/>
            <charset val="1"/>
          </rPr>
          <t xml:space="preserve">This value is subtracted from the total | يتم طرح هذه القيمة من الإجمالي
</t>
        </r>
      </text>
    </comment>
  </commentList>
</comments>
</file>

<file path=xl/comments15.xml><?xml version="1.0" encoding="utf-8"?>
<comments xmlns="http://schemas.openxmlformats.org/spreadsheetml/2006/main">
  <authors>
    <author>Snehal Salunkhe</author>
  </authors>
  <commentList>
    <comment ref="E43" authorId="0" shapeId="0">
      <text>
        <r>
          <rPr>
            <b/>
            <sz val="9"/>
            <color indexed="81"/>
            <rFont val="Tahoma"/>
            <family val="2"/>
          </rPr>
          <t xml:space="preserve">[User-Added Date]
</t>
        </r>
      </text>
    </comment>
    <comment ref="F43" authorId="0" shapeId="0">
      <text>
        <r>
          <rPr>
            <b/>
            <sz val="9"/>
            <color indexed="81"/>
            <rFont val="Tahoma"/>
            <family val="2"/>
          </rPr>
          <t xml:space="preserve">[User-Added Date]
</t>
        </r>
      </text>
    </comment>
    <comment ref="G43" authorId="0" shapeId="0">
      <text>
        <r>
          <rPr>
            <b/>
            <sz val="9"/>
            <color indexed="81"/>
            <rFont val="Tahoma"/>
            <family val="2"/>
          </rPr>
          <t xml:space="preserve">[User-Added Date]
</t>
        </r>
      </text>
    </commen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<sst xmlns="http://schemas.openxmlformats.org/spreadsheetml/2006/main" count="5188" uniqueCount="2723">
  <si>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</si>
  <si>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</si>
  <si>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</si>
  <si>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</si>
  <si>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</si>
  <si>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</si>
  <si>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</si>
  <si>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</si>
  <si>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</si>
  <si>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</si>
  <si>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</si>
  <si>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</si>
  <si>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</si>
  <si>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</si>
  <si>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</si>
  <si>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</si>
  <si>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</si>
  <si>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</si>
  <si>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</si>
  <si>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</si>
  <si>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</si>
  <si>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</si>
  <si>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</si>
  <si>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</si>
  <si>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</si>
  <si>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</si>
  <si>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</si>
  <si>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</si>
  <si>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</si>
  <si>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</si>
  <si>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</si>
  <si>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</si>
  <si>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</si>
  <si>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</si>
  <si>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</si>
  <si>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</si>
  <si>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</si>
  <si>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</si>
  <si>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</si>
  <si>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</si>
  <si>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</si>
  <si>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</si>
  <si>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</si>
  <si>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</si>
  <si>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</si>
  <si>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</si>
  <si>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</si>
  <si>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</si>
  <si>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</si>
  <si>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</si>
  <si>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</si>
  <si>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</si>
  <si>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</si>
  <si>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</si>
  <si>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</si>
  <si>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</si>
  <si>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</si>
  <si>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</si>
  <si>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</si>
  <si>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</si>
  <si>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</si>
  <si>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</si>
  <si>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</si>
  <si>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</si>
  <si>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</si>
  <si>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</si>
  <si>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</si>
  <si>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</si>
  <si>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</si>
  <si>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</si>
  <si>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</si>
  <si>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</si>
  <si>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</si>
  <si>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</si>
  <si>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</si>
  <si>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</si>
  <si>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</si>
  <si>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</si>
  <si>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</si>
  <si>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</si>
  <si>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</si>
  <si>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</si>
  <si>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</si>
  <si>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</si>
  <si>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</si>
  <si>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</si>
  <si>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</si>
  <si>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</si>
  <si>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</si>
  <si>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</si>
  <si>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</si>
  <si>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</si>
  <si>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</si>
  <si>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</si>
  <si>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</si>
  <si>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</si>
  <si>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</si>
  <si>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</si>
  <si>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</si>
  <si>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</si>
  <si>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</si>
  <si>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</si>
  <si>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</si>
  <si>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</si>
  <si>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</si>
  <si>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</si>
  <si>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</si>
  <si>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</si>
  <si>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</si>
  <si>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</si>
  <si>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</si>
  <si>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</si>
  <si>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</si>
  <si>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</si>
  <si>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</si>
  <si>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</si>
  <si>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</si>
  <si>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</si>
  <si>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</si>
  <si>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</si>
  <si>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</si>
  <si>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</si>
  <si>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</si>
  <si>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</si>
  <si>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</si>
  <si>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</si>
  <si>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</si>
  <si>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</si>
  <si>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</si>
  <si>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</si>
  <si>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</si>
  <si>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</si>
  <si>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</si>
  <si>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</si>
  <si>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</si>
  <si>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</si>
  <si>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</si>
  <si>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</si>
  <si>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</si>
  <si>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</si>
  <si>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</si>
  <si>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</si>
  <si>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</si>
  <si>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</si>
  <si>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</si>
  <si>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</si>
  <si>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</si>
  <si>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</si>
  <si>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</si>
  <si>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</si>
  <si>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</si>
  <si>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</si>
  <si>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</si>
  <si>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</si>
  <si>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</si>
  <si>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</si>
  <si>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</si>
  <si>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</si>
  <si>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</si>
  <si>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</si>
  <si>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</si>
  <si>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</si>
  <si>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</si>
  <si>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</si>
  <si>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</si>
  <si>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</si>
  <si>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</si>
  <si>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</si>
  <si>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</si>
  <si>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</si>
  <si>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</si>
  <si>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</si>
  <si>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</si>
  <si>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</si>
  <si>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</si>
  <si>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</si>
  <si>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</si>
  <si>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</si>
  <si>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</si>
  <si>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</si>
  <si>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</si>
  <si>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</si>
  <si>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</si>
  <si>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</si>
  <si>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</si>
  <si>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</si>
  <si>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</si>
  <si>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</si>
  <si>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</si>
  <si>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</si>
  <si>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</si>
  <si>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</si>
  <si>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</si>
  <si>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</si>
  <si>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</si>
  <si>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</si>
  <si>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</si>
  <si>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</si>
  <si>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</si>
  <si>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</si>
  <si>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</si>
  <si>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</si>
  <si>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</si>
  <si>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</si>
  <si>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</si>
  <si>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</si>
  <si>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</si>
  <si>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</si>
  <si>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</si>
  <si>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</si>
  <si>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</si>
  <si>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</si>
  <si>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</si>
  <si>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</si>
  <si>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</si>
  <si>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</si>
  <si>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</si>
  <si>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</si>
  <si>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</si>
  <si>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</si>
  <si>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</si>
  <si>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</si>
  <si>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</si>
  <si>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</si>
  <si>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</si>
  <si>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</si>
  <si>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</si>
  <si>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</si>
  <si>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</si>
  <si>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</si>
  <si>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</si>
  <si>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</si>
  <si>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</si>
  <si>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</si>
  <si>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</si>
  <si>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</si>
  <si>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</si>
  <si>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</si>
  <si>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</si>
  <si>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</si>
  <si>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</si>
  <si>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</si>
  <si>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</si>
  <si>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</si>
  <si>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</si>
  <si>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</si>
  <si>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</si>
  <si>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</si>
  <si>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</si>
  <si>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</si>
  <si>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</si>
  <si>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</si>
  <si>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</si>
  <si>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</si>
  <si>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</si>
  <si>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</si>
  <si>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</si>
  <si>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</si>
  <si>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</si>
  <si>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</si>
  <si>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</si>
  <si>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</si>
  <si>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</si>
  <si>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</si>
  <si>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</si>
  <si>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</si>
  <si>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</si>
  <si>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</si>
  <si>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</si>
  <si>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</si>
  <si>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</si>
  <si>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</si>
  <si>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</si>
  <si>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</si>
  <si>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</si>
  <si>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</si>
  <si>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</si>
  <si>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</si>
  <si>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</si>
  <si>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</si>
  <si>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</si>
  <si>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</si>
  <si>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</si>
  <si>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</si>
  <si>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</si>
  <si>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</si>
  <si>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</si>
  <si>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</si>
  <si>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</si>
  <si>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</si>
  <si>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</si>
  <si>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</si>
  <si>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</si>
  <si>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</si>
  <si>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</si>
  <si>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</si>
  <si>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</si>
  <si>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</si>
  <si>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</si>
  <si>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</si>
  <si>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</si>
  <si>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</si>
  <si>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</si>
  <si>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</si>
  <si>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</si>
  <si>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</si>
  <si>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</si>
  <si>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</si>
  <si>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</si>
  <si>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</si>
  <si>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</si>
  <si>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</si>
  <si>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</si>
  <si>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</si>
  <si>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</si>
  <si>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</si>
  <si>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</si>
  <si>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</si>
  <si>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</si>
  <si>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</si>
  <si>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</si>
  <si>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</si>
  <si>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</si>
  <si>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</si>
  <si>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</si>
  <si>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</si>
  <si>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</si>
  <si>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</si>
  <si>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</si>
  <si>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</si>
  <si>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</si>
  <si>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</si>
  <si>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</si>
  <si>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</si>
  <si>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</si>
  <si>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</si>
  <si>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</si>
  <si>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</si>
  <si>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</si>
  <si>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</si>
  <si>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</si>
  <si>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</si>
  <si>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</si>
  <si>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</si>
  <si>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</si>
  <si>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</si>
  <si>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</si>
  <si>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</si>
  <si>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</si>
  <si>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</si>
  <si>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</si>
  <si>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</si>
  <si>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</si>
  <si>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</si>
  <si>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</si>
  <si>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</si>
  <si>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</si>
  <si>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</si>
  <si>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</si>
  <si>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</si>
  <si>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</si>
  <si>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</si>
  <si>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</si>
  <si>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</si>
  <si>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</si>
  <si>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</si>
  <si>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</si>
  <si>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</si>
  <si>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</si>
  <si>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</si>
  <si>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</si>
  <si>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</si>
  <si>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</si>
  <si>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</si>
  <si>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</si>
  <si>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</si>
  <si>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</si>
  <si>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</si>
  <si>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</si>
  <si>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</si>
  <si>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</si>
  <si>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</si>
  <si>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</si>
  <si>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</si>
  <si>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</si>
  <si>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</si>
  <si>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</si>
  <si>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</si>
  <si>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</si>
  <si>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</si>
  <si>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</si>
  <si>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</si>
  <si>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</si>
  <si>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</si>
  <si>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</si>
  <si>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</si>
  <si>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</si>
  <si>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</si>
  <si>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</si>
  <si>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</si>
  <si>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</si>
  <si>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</si>
  <si>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</si>
  <si>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</si>
  <si>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</si>
  <si>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</si>
  <si>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</si>
  <si>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</si>
  <si>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</si>
  <si>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</si>
  <si>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</si>
  <si>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</si>
  <si>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</si>
  <si>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</si>
  <si>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</si>
  <si>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</si>
  <si>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</si>
  <si>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</si>
  <si>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</si>
  <si>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</si>
  <si>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</si>
  <si>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</si>
  <si>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</si>
  <si>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</si>
  <si>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</si>
  <si>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</si>
  <si>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Services</t>
  </si>
  <si>
    <t>Utilities</t>
  </si>
  <si>
    <t>No</t>
  </si>
  <si>
    <t>Reviewed</t>
  </si>
  <si>
    <t/>
  </si>
  <si>
    <t>Actuals</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</si>
  <si>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</si>
  <si>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</si>
  <si>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</si>
  <si>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</si>
  <si>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</si>
  <si>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</si>
  <si>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</si>
  <si>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</si>
  <si>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</si>
  <si>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</si>
  <si>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</si>
  <si>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</si>
  <si>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</si>
  <si>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</si>
  <si>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</si>
  <si>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</si>
  <si>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</si>
  <si>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</si>
  <si>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</si>
  <si>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</si>
  <si>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</si>
  <si>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</si>
  <si>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</si>
  <si>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</si>
  <si>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</si>
  <si>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</si>
  <si>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</si>
  <si>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</si>
  <si>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</si>
  <si>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</si>
  <si>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</si>
  <si>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</si>
  <si>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</si>
  <si>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</si>
  <si>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</si>
  <si>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</si>
  <si>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</si>
  <si>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</si>
  <si>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jsc-rep_core_2017-12-31.xsd#jsc-rep_ItemsAttributableToDeferredTaxAssets@http://www.jsc.gov.jo/xbrl/2017-12-31/lab-rol_ens/ReportingPeriodEndLabel</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</si>
  <si>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</si>
  <si>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</si>
  <si>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</si>
  <si>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</si>
  <si>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</si>
  <si>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</si>
  <si>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</si>
  <si>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full_ifrs-cor_2017-03-09.xsd#ifrs-full_DeferredTaxLiabilities@http://www.jsc.gov.jo/xbrl/2017-12-31/lab-rol_ens/ReportingPeriodEndLabel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</si>
  <si>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</si>
  <si>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</si>
  <si>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</si>
  <si>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</si>
  <si>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jsc-rep_core_2017-12-31.xsd#jsc-rep_ItemsAttributableToDeferredTaxLiabilities@http://www.jsc.gov.jo/xbrl/2017-12-31/lab-rol_ens/ReportingPeriodEndLabel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</si>
  <si>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</si>
  <si>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</si>
  <si>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</si>
  <si>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</si>
  <si>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</si>
  <si>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jsc-rep_core_2017-12-31.xsd#jsc-rep_IncomeTaxProvision@http://www.jsc.gov.jo/xbrl/2017-12-31/lab-rol_ens/ReportingPeriodEndLabel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</si>
  <si>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</si>
  <si>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</si>
  <si>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</si>
  <si>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</si>
  <si>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</si>
  <si>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</si>
  <si>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</si>
  <si>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</si>
  <si>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</si>
  <si>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</si>
  <si>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</si>
  <si>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</si>
  <si>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</si>
  <si>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</si>
  <si>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</si>
  <si>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</si>
  <si>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</si>
  <si>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</si>
  <si>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jsc-rep_core_2017-12-31.xsd#jsc-rep_IntangibleAssetsAndGoodwillCarryingValue@http://www.jsc.gov.jo/xbrl/2017-12-31/lab-rol_ens/ReportingPeriodEndLabel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</si>
  <si>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</si>
  <si>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</si>
  <si>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</si>
  <si>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</si>
  <si>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</si>
  <si>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</si>
  <si>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</si>
  <si>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</si>
  <si>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</si>
  <si>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</si>
  <si>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</si>
  <si>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</si>
  <si>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</si>
  <si>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</si>
  <si>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</si>
  <si>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</si>
  <si>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</si>
  <si>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</si>
  <si>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</si>
  <si>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</si>
  <si>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</si>
  <si>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</si>
  <si>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</si>
  <si>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</si>
  <si>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</si>
  <si>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</si>
  <si>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</si>
  <si>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</si>
  <si>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</si>
  <si>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</si>
  <si>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</si>
  <si>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</si>
  <si>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</si>
  <si>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</si>
  <si>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</si>
  <si>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</si>
  <si>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</si>
  <si>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full_ifrs-cor_2017-03-09.xsd#ifrs-full_ClassesOfPropertyPlantAndEquipmentAxis::jsc-rep_core_2017-12-31.xsd#jsc-rep_UndergroundCablesMember</t>
  </si>
  <si>
    <t>full_ifrs-cor_2017-03-09.xsd#ifrs-full_ClassesOfPropertyPlantAndEquipmentAxis::jsc-rep_core_2017-12-31.xsd#jsc-rep_AirNetworksMember</t>
  </si>
  <si>
    <t>full_ifrs-cor_2017-03-09.xsd#ifrs-full_ClassesOfPropertyPlantAndEquipmentAxis::jsc-rep_core_2017-12-31.xsd#jsc-rep_MetersAndTransformersMember</t>
  </si>
  <si>
    <t>full_ifrs-cor_2017-03-09.xsd#ifrs-full_ClassesOfPropertyPlantAndEquipmentAxis::jsc-rep_core_2017-12-31.xsd#jsc-rep_CapitalSparePartsMember</t>
  </si>
  <si>
    <t>full_ifrs-cor_2017-03-09.xsd#ifrs-full_ClassesOfPropertyPlantAndEquipmentAxis::full_ifrs-cor_2017-03-09.xsd#ifrs-full_PowerGeneratingAssetsMember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</si>
  <si>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</si>
  <si>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</si>
  <si>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</si>
  <si>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</si>
  <si>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</si>
  <si>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</si>
  <si>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</si>
  <si>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</si>
  <si>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</si>
  <si>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</si>
  <si>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</si>
  <si>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</si>
  <si>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</si>
  <si>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</si>
  <si>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</si>
  <si>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</si>
  <si>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</si>
  <si>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</si>
  <si>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jsc-rep_core_2017-12-31.xsd#jsc-rep_InvestmentPropertyCarryingValue@http://www.xbrl.org/2003/role/periodStartLabel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</si>
  <si>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</si>
  <si>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</si>
  <si>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</si>
  <si>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</si>
  <si>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</si>
  <si>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jsc-rep_core_2017-12-31.xsd#jsc-rep_InvestmentPropertyCarryingValue@http://www.jsc.gov.jo/xbrl/2017-12-31/lab-rol_uts/ReportingPeriodEndLabel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</si>
  <si>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</si>
  <si>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</si>
  <si>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</si>
  <si>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full_ifrs-cor_2017-03-09.xsd#ifrs-full_InvestmentProperty@http://www.jsc.gov.jo/xbrl/2017-12-31/lab-rol_me/ReportingPeriodEndLabel</t>
  </si>
  <si>
    <t>jsc-rep_core_2017-12-31.xsd#jsc-rep_SubscribersContributionsAssetsCost</t>
  </si>
  <si>
    <t>jsc-rep_core_2017-12-31.xsd#jsc-rep_SubscribersContributionsAssetsAccumulatedDepreciation</t>
  </si>
  <si>
    <t>jsc-rep_core_2017-12-31.xsd#jsc-rep_SubscribersContributionsAssets</t>
  </si>
  <si>
    <t>jsc-rep_core_2017-12-31.xsd#jsc-rep_RuralFilsAssetsCost</t>
  </si>
  <si>
    <t>jsc-rep_core_2017-12-31.xsd#jsc-rep_RuralFilsAssetsAccumulatedDepreciation</t>
  </si>
  <si>
    <t>jsc-rep_core_2017-12-31.xsd#jsc-rep_RuralFilsAssets</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</si>
  <si>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</si>
  <si>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</si>
  <si>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</si>
  <si>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</si>
  <si>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full_ifrs-cor_2017-03-09.xsd#ifrs-full_NoncurrentTradeReceivables</t>
  </si>
  <si>
    <t>jsc-rep_core_2017-12-31.xsd#jsc-rep_NoncurrentNotesReceivables</t>
  </si>
  <si>
    <t>full_ifrs-cor_2017-03-09.xsd#ifrs-full_OtherNoncurrentReceivables</t>
  </si>
  <si>
    <t>jsc-rep_core_2017-12-31.xsd#jsc-rep_NoncurrentReceivablesGross</t>
  </si>
  <si>
    <t>jsc-rep_core_2017-12-31.xsd#jsc-rep_NoncurrentProvisionForDoubtfulDebts</t>
  </si>
  <si>
    <t>full_ifrs-cor_2017-03-09.xsd#ifrs-full_NoncurrentReceivables</t>
  </si>
  <si>
    <t>full_ifrs-cor_2017-03-09.xsd#ifrs-full_NoncurrentPrepayments</t>
  </si>
  <si>
    <t>full_ifrs-cor_2017-03-09.xsd#ifrs-full_NoncurrentAccruedIncome</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</si>
  <si>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</si>
  <si>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</si>
  <si>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</si>
  <si>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</si>
  <si>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full_ifrs-cor_2017-03-09.xsd#ifrs-full_RawMaterials</t>
  </si>
  <si>
    <t>full_ifrs-cor_2017-03-09.xsd#ifrs-full_ProductionSupplies</t>
  </si>
  <si>
    <t>full_ifrs-cor_2017-03-09.xsd#ifrs-full_Merchandise</t>
  </si>
  <si>
    <t>full_ifrs-cor_2017-03-09.xsd#ifrs-full_WorkInProgress</t>
  </si>
  <si>
    <t>full_ifrs-cor_2017-03-09.xsd#ifrs-full_FinishedGoods</t>
  </si>
  <si>
    <t>full_ifrs-cor_2017-03-09.xsd#ifrs-full_SpareParts</t>
  </si>
  <si>
    <t>full_ifrs-cor_2017-03-09.xsd#ifrs-full_PropertyIntendedForSaleInOrdinaryCourseOfBusiness</t>
  </si>
  <si>
    <t>full_ifrs-cor_2017-03-09.xsd#ifrs-full_OtherInventories</t>
  </si>
  <si>
    <t>jsc-rep_core_2017-12-31.xsd#jsc-rep_ProvisionForSlowMovingAndDamagedInventories</t>
  </si>
  <si>
    <t>full_ifrs-cor_2017-03-09.xsd#ifrs-full_Inventories</t>
  </si>
  <si>
    <t>jsc-rep_core_2017-12-31.xsd#jsc-rep_ProvisionForSlowMovingAndDamagedInventories@http://www.xbrl.org/2003/role/periodStartLabel</t>
  </si>
  <si>
    <t>jsc-rep_core_2017-12-31.xsd#jsc-rep_AdditionalProvisionForSlowMovingAndDamagedInventories</t>
  </si>
  <si>
    <t>jsc-rep_core_2017-12-31.xsd#jsc-rep_ProvisionWrittenOffForSlowMovingAndDamagedInventories</t>
  </si>
  <si>
    <t>jsc-rep_core_2017-12-31.xsd#jsc-rep_OtherAdjustmentsProvisionForSlowMovingAndDamagedInventories</t>
  </si>
  <si>
    <t>jsc-rep_core_2017-12-31.xsd#jsc-rep_ProvisionForSlowMovingAndDamagedInventories@http://www.jsc.gov.jo/xbrl/2017-12-31/lab-rol_uts/ReportingPeriodEndLabel</t>
  </si>
  <si>
    <t>full_ifrs-cor_2017-03-09.xsd#ifrs-full_CurrentTradeReceivables</t>
  </si>
  <si>
    <t>jsc-rep_core_2017-12-31.xsd#jsc-rep_CurrentSubscribersReceivables</t>
  </si>
  <si>
    <t>jsc-rep_core_2017-12-31.xsd#jsc-rep_CurrentMunicipalitiesReceivables</t>
  </si>
  <si>
    <t>jsc-rep_core_2017-12-31.xsd#jsc-rep_CurrentGovernmentDepartmentsReceivables</t>
  </si>
  <si>
    <t>jsc-rep_core_2017-12-31.xsd#jsc-rep_CurrentCompaniesAndContractorsReceivables</t>
  </si>
  <si>
    <t>full_ifrs-cor_2017-03-09.xsd#ifrs-full_OtherCurrentReceivables</t>
  </si>
  <si>
    <t>jsc-rep_core_2017-12-31.xsd#jsc-rep_TradeAndOtherCurrentReceivablesGross</t>
  </si>
  <si>
    <t>jsc-rep_core_2017-12-31.xsd#jsc-rep_CurrentProvisionForDoubtfulDebts</t>
  </si>
  <si>
    <t>jsc-rep_core_2017-12-31.xsd#jsc-rep_CurrentProvisionForGovernmentInterest</t>
  </si>
  <si>
    <t>full_ifrs-cor_2017-03-09.xsd#ifrs-full_TradeAndOtherCurrentReceivables</t>
  </si>
  <si>
    <t>full_ifrs-cor_2017-03-09.xsd#ifrs-full_CashOnHand</t>
  </si>
  <si>
    <t>full_ifrs-cor_2017-03-09.xsd#ifrs-full_BalancesWithBanks</t>
  </si>
  <si>
    <t>full_ifrs-cor_2017-03-09.xsd#ifrs-full_Cash</t>
  </si>
  <si>
    <t>full_ifrs-cor_2017-03-09.xsd#ifrs-full_ShorttermDepositsClassifiedAsCashEquivalents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</si>
  <si>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</si>
  <si>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</si>
  <si>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</si>
  <si>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full_ifrs-cor_2017-03-09.xsd#ifrs-full_OtherCashAndCashEquivalents</t>
  </si>
  <si>
    <t>jsc-rep_core_2017-12-31.xsd#jsc-rep_CashOnHandAndAtBanks</t>
  </si>
  <si>
    <t>jsc-rep_core_2017-12-31.xsd#jsc-rep_CurrentEmployeeAdvances</t>
  </si>
  <si>
    <t>full_ifrs-cor_2017-03-09.xsd#ifrs-full_CurrentPrepaidExpenses</t>
  </si>
  <si>
    <t>jsc-rep_core_2017-12-31.xsd#jsc-rep_DepartmentOfLandsDepositsCurrent</t>
  </si>
  <si>
    <t>jsc-rep_core_2017-12-31.xsd#jsc-rep_CurrentReceivablesFromSalesTaxDeposits</t>
  </si>
  <si>
    <t>jsc-rep_core_2017-12-31.xsd#jsc-rep_CurrentRefundableDeposits</t>
  </si>
  <si>
    <t>jsc-rep_core_2017-12-31.xsd#jsc-rep_OtherCurrentAssetsOthers</t>
  </si>
  <si>
    <t>full_ifrs-cor_2017-03-09.xsd#ifrs-full_OtherCurrentAssets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</si>
  <si>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</si>
  <si>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</si>
  <si>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</si>
  <si>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</si>
  <si>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</si>
  <si>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</si>
  <si>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full_ifrs-cor_2017-03-09.xsd#ifrs-full_ComponentsOfEquityAxis::full_ifrs-cor_2017-03-09.xsd#ifrs-full_OtherEquityInterestMember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</si>
  <si>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</si>
  <si>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</si>
  <si>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full_ifrs-cor_2017-03-09.xsd#ifrs-full_ComponentsOfEquityAxis::jsc-rep_core_2017-12-31.xsd#jsc-rep_PublicReserveMember</t>
  </si>
  <si>
    <t>full_ifrs-cor_2017-03-09.xsd#ifrs-full_ComponentsOfEquityAxis::jsc-rep_core_2017-12-31.xsd#jsc-rep_SpecialReserveMember</t>
  </si>
  <si>
    <t>full_ifrs-cor_2017-03-09.xsd#ifrs-full_ComponentsOfEquityAxis::jsc-rep_core_2017-12-31.xsd#jsc-rep_FairValueReserveMember</t>
  </si>
  <si>
    <t>full_ifrs-cor_2017-03-09.xsd#ifrs-full_ComponentsOfEquityAxis::full_ifrs-cor_2017-03-09.xsd#ifrs-full_ReserveOfCashFlowHedgesMember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</si>
  <si>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</si>
  <si>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</si>
  <si>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</si>
  <si>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</si>
  <si>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</si>
  <si>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</si>
  <si>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</si>
  <si>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</si>
  <si>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</si>
  <si>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</si>
  <si>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</si>
  <si>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</si>
  <si>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</si>
  <si>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</si>
  <si>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</si>
  <si>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</si>
  <si>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</si>
  <si>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</si>
  <si>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</si>
  <si>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</si>
  <si>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</si>
  <si>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</si>
  <si>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</si>
  <si>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</si>
  <si>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</si>
  <si>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</si>
  <si>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</si>
  <si>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</si>
  <si>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</si>
  <si>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</si>
  <si>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</si>
  <si>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</si>
  <si>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</si>
  <si>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</si>
  <si>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</si>
  <si>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</si>
  <si>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</si>
  <si>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</si>
  <si>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</si>
  <si>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</si>
  <si>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</si>
  <si>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</si>
  <si>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</si>
  <si>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</si>
  <si>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</si>
  <si>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</si>
  <si>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</si>
  <si>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</si>
  <si>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</si>
  <si>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</si>
  <si>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</si>
  <si>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</si>
  <si>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</si>
  <si>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</si>
  <si>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</si>
  <si>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</si>
  <si>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</si>
  <si>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</si>
  <si>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</si>
  <si>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</si>
  <si>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</si>
  <si>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</si>
  <si>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</si>
  <si>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</si>
  <si>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</si>
  <si>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</si>
  <si>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</si>
  <si>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</si>
  <si>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</si>
  <si>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</si>
  <si>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</si>
  <si>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</si>
  <si>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</si>
  <si>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</si>
  <si>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</si>
  <si>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</si>
  <si>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</si>
  <si>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</si>
  <si>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</si>
  <si>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</si>
  <si>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</si>
  <si>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</si>
  <si>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</si>
  <si>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</si>
  <si>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</si>
  <si>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</si>
  <si>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</si>
  <si>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</si>
  <si>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</si>
  <si>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</si>
  <si>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</si>
  <si>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</si>
  <si>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</si>
  <si>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</si>
  <si>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</si>
  <si>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</si>
  <si>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</si>
  <si>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</si>
  <si>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</si>
  <si>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</si>
  <si>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</si>
  <si>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</si>
  <si>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</si>
  <si>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</si>
  <si>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</si>
  <si>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</si>
  <si>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</si>
  <si>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</si>
  <si>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</si>
  <si>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</si>
  <si>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</si>
  <si>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</si>
  <si>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</si>
  <si>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</si>
  <si>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</si>
  <si>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</si>
  <si>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</si>
  <si>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</si>
  <si>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</si>
  <si>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</si>
  <si>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</si>
  <si>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</si>
  <si>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</si>
  <si>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</si>
  <si>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</si>
  <si>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</si>
  <si>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</si>
  <si>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</si>
  <si>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</si>
  <si>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</si>
  <si>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</si>
  <si>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</si>
  <si>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</si>
  <si>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</si>
  <si>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</si>
  <si>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</si>
  <si>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</si>
  <si>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</si>
  <si>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</si>
  <si>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</si>
  <si>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</si>
  <si>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</si>
  <si>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</si>
  <si>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</si>
  <si>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</si>
  <si>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id_RuleNode_99</t>
  </si>
  <si>
    <t>id_RuleNode_101</t>
  </si>
  <si>
    <t>id_RuleNode_102</t>
  </si>
  <si>
    <t>id_RuleNode_103</t>
  </si>
  <si>
    <t>id_RuleNode_104</t>
  </si>
  <si>
    <t>id_RuleNode_105</t>
  </si>
  <si>
    <t>id_RuleNode_106</t>
  </si>
  <si>
    <t>id_RuleNode_108</t>
  </si>
  <si>
    <t>id_RuleNode_109</t>
  </si>
  <si>
    <t>id_RuleNode_110</t>
  </si>
  <si>
    <t>id_RuleNode_111</t>
  </si>
  <si>
    <t>id_RuleNode_112</t>
  </si>
  <si>
    <t>id_RuleNode_113</t>
  </si>
  <si>
    <t>id_RuleNode_115</t>
  </si>
  <si>
    <t>id_RuleNode_116</t>
  </si>
  <si>
    <t>id_RuleNode_117</t>
  </si>
  <si>
    <t>id_RuleNode_118</t>
  </si>
  <si>
    <t>id_RuleNode_119</t>
  </si>
  <si>
    <t>id_RuleNode_120</t>
  </si>
  <si>
    <t>id_RuleNode_121</t>
  </si>
  <si>
    <t>id_RuleNode_123</t>
  </si>
  <si>
    <t>id_RuleNode_124</t>
  </si>
  <si>
    <t>id_RuleNode_125</t>
  </si>
  <si>
    <t>id_RuleNode_126</t>
  </si>
  <si>
    <t>id_RuleNode_127</t>
  </si>
  <si>
    <t>id_RuleNode_128</t>
  </si>
  <si>
    <t>id_RuleNode_129</t>
  </si>
  <si>
    <t>id_RuleNode_130</t>
  </si>
  <si>
    <t>id_RuleNode_131</t>
  </si>
  <si>
    <t>id_RuleNode_133</t>
  </si>
  <si>
    <t>id_RuleNode_134</t>
  </si>
  <si>
    <t>id_RuleNode_135</t>
  </si>
  <si>
    <t>id_RuleNode_136</t>
  </si>
  <si>
    <t>id_RuleNode_137</t>
  </si>
  <si>
    <t>id_RuleNode_138</t>
  </si>
  <si>
    <t>id_RuleNode_139</t>
  </si>
  <si>
    <t>id_RuleNode_140</t>
  </si>
  <si>
    <t>id_RuleNode_141</t>
  </si>
  <si>
    <t>id_RuleNode_143</t>
  </si>
  <si>
    <t>id_RuleNode_144</t>
  </si>
  <si>
    <t>id_RuleNode_145</t>
  </si>
  <si>
    <t>id_RuleNode_146</t>
  </si>
  <si>
    <t>id_RuleNode_147</t>
  </si>
  <si>
    <t>id_RuleNode_148</t>
  </si>
  <si>
    <t>id_RuleNode_149</t>
  </si>
  <si>
    <t>id_RuleNode_150</t>
  </si>
  <si>
    <t>id_RuleNode_151</t>
  </si>
  <si>
    <t>id_RuleNode_152</t>
  </si>
  <si>
    <t>id_RuleNode_153</t>
  </si>
  <si>
    <t>id_RuleNode_154</t>
  </si>
  <si>
    <t>id_RuleNode_155</t>
  </si>
  <si>
    <t>id_SubclassificationAssets_Layout8</t>
  </si>
  <si>
    <t>id_RuleNode_157</t>
  </si>
  <si>
    <t>id_RuleNode_158</t>
  </si>
  <si>
    <t>id_RuleNode_159</t>
  </si>
  <si>
    <t>id_RuleNode_160</t>
  </si>
  <si>
    <t>id_RuleNode_161</t>
  </si>
  <si>
    <t>id_RuleNode_162</t>
  </si>
  <si>
    <t>id_RuleNode_163</t>
  </si>
  <si>
    <t>id_RuleNode_164</t>
  </si>
  <si>
    <t>id_RuleNode_166</t>
  </si>
  <si>
    <t>id_RuleNode_167</t>
  </si>
  <si>
    <t>id_RuleNode_168</t>
  </si>
  <si>
    <t>id_RuleNode_169</t>
  </si>
  <si>
    <t>id_RuleNode_170</t>
  </si>
  <si>
    <t>id_RuleNode_171</t>
  </si>
  <si>
    <t>id_RuleNode_172</t>
  </si>
  <si>
    <t>id_RuleNode_173</t>
  </si>
  <si>
    <t>id_RuleNode_174</t>
  </si>
  <si>
    <t>id_RuleNode_175</t>
  </si>
  <si>
    <t>id_RuleNode_176</t>
  </si>
  <si>
    <t>id_RuleNode_177</t>
  </si>
  <si>
    <t>id_RuleNode_178</t>
  </si>
  <si>
    <t>id_RuleNode_180</t>
  </si>
  <si>
    <t>id_RuleNode_181</t>
  </si>
  <si>
    <t>id_RuleNode_182</t>
  </si>
  <si>
    <t>id_RuleNode_183</t>
  </si>
  <si>
    <t>id_RuleNode_184</t>
  </si>
  <si>
    <t>id_RuleNode_185</t>
  </si>
  <si>
    <t>id_RuleNode_186</t>
  </si>
  <si>
    <t>id_RuleNode_187</t>
  </si>
  <si>
    <t>id_RuleNode_188</t>
  </si>
  <si>
    <t>id_RuleNode_189</t>
  </si>
  <si>
    <t>id_RuleNode_190</t>
  </si>
  <si>
    <t>id_RuleNode_191</t>
  </si>
  <si>
    <t>id_RuleNode_192</t>
  </si>
  <si>
    <t>id_RuleNode_193</t>
  </si>
  <si>
    <t>id_RuleNode_195</t>
  </si>
  <si>
    <t>id_RuleNode_196</t>
  </si>
  <si>
    <t>id_RuleNode_197</t>
  </si>
  <si>
    <t>id_RuleNode_198</t>
  </si>
  <si>
    <t>id_RuleNode_199</t>
  </si>
  <si>
    <t>id_RuleNode_200</t>
  </si>
  <si>
    <t>id_RuleNode_201</t>
  </si>
  <si>
    <t>id_RuleNode_202</t>
  </si>
  <si>
    <t>id_RuleNode_203</t>
  </si>
  <si>
    <t>id_RuleNode_204</t>
  </si>
  <si>
    <t>NotesPPE</t>
  </si>
  <si>
    <t>id_RuleNode_206</t>
  </si>
  <si>
    <t>id_RuleNode_207</t>
  </si>
  <si>
    <t>id_RuleNode_208</t>
  </si>
  <si>
    <t>id_RuleNode_209</t>
  </si>
  <si>
    <t>id_RuleNode_210</t>
  </si>
  <si>
    <t>id_RuleNode_211</t>
  </si>
  <si>
    <t>id_RuleNode_212</t>
  </si>
  <si>
    <t>id_RuleNode_213</t>
  </si>
  <si>
    <t>id_RuleNode_214</t>
  </si>
  <si>
    <t>id_RuleNode_215</t>
  </si>
  <si>
    <t>id_RuleNode_216</t>
  </si>
  <si>
    <t>id_RuleNode_217</t>
  </si>
  <si>
    <t>id_RuleNode_218</t>
  </si>
  <si>
    <t>id_RuleNode_219</t>
  </si>
  <si>
    <t>id_RuleNode_220</t>
  </si>
  <si>
    <t>id_RuleNode_221</t>
  </si>
  <si>
    <t>id_RuleNode_222</t>
  </si>
  <si>
    <t>id_RuleNode_223</t>
  </si>
  <si>
    <t>id_RuleNode_224</t>
  </si>
  <si>
    <t>id_RuleNode_225</t>
  </si>
  <si>
    <t>id_RuleNode_226</t>
  </si>
  <si>
    <t>id_RuleNode_227</t>
  </si>
  <si>
    <t>id_RuleNode_228</t>
  </si>
  <si>
    <t>id_RuleNode_229</t>
  </si>
  <si>
    <t>id_RuleNode_230</t>
  </si>
  <si>
    <t>id_RuleNode_231</t>
  </si>
  <si>
    <t>id_RuleNode_232</t>
  </si>
  <si>
    <t>id_RuleNode_233</t>
  </si>
  <si>
    <t>id_RuleNode_234</t>
  </si>
  <si>
    <t>id_RuleNode_235</t>
  </si>
  <si>
    <t>id_RuleNode_236</t>
  </si>
  <si>
    <t>id_RuleNode_237</t>
  </si>
  <si>
    <t>id_RuleNode_238</t>
  </si>
  <si>
    <t>id_RuleNode_239</t>
  </si>
  <si>
    <t>FinancialAssets</t>
  </si>
  <si>
    <t>id_RuleNode_241</t>
  </si>
  <si>
    <t>id_RuleNode_242</t>
  </si>
  <si>
    <t>id_RuleNode_243</t>
  </si>
  <si>
    <t>id_RuleNode_244</t>
  </si>
  <si>
    <t>id_RuleNode_245</t>
  </si>
  <si>
    <t>id_RuleNode_246</t>
  </si>
  <si>
    <t>id_RuleNode_247</t>
  </si>
  <si>
    <t>id_RuleNode_248</t>
  </si>
  <si>
    <t>id_RuleNode_249</t>
  </si>
  <si>
    <t>id_RuleNode_250</t>
  </si>
  <si>
    <t>id_RuleNode_251</t>
  </si>
  <si>
    <t>id_RuleNode_252</t>
  </si>
  <si>
    <t>id_RuleNode_253</t>
  </si>
  <si>
    <t>id_RuleNode_254</t>
  </si>
  <si>
    <t>id_RuleNode_255</t>
  </si>
  <si>
    <t>id_RuleNode_256</t>
  </si>
  <si>
    <t>id_RuleNode_257</t>
  </si>
  <si>
    <t>id_RuleNode_258</t>
  </si>
  <si>
    <t>id_RuleNode_259</t>
  </si>
  <si>
    <t>id_RuleNode_260</t>
  </si>
  <si>
    <t>id_RuleNode_261</t>
  </si>
  <si>
    <t>id_RuleNode_262</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</si>
  <si>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</si>
  <si>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</si>
  <si>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</si>
  <si>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</si>
  <si>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</si>
  <si>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</si>
  <si>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</si>
  <si>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</si>
  <si>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</si>
  <si>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</si>
  <si>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</si>
  <si>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</si>
  <si>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</si>
  <si>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</si>
  <si>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</si>
  <si>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</si>
  <si>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id_RuleNode_280</t>
  </si>
  <si>
    <t>id_RuleNode_281</t>
  </si>
  <si>
    <t>id_RuleNode_282</t>
  </si>
  <si>
    <t>id_RuleNode_283</t>
  </si>
  <si>
    <t>id_RuleNode_284</t>
  </si>
  <si>
    <t>id_RuleNode_285</t>
  </si>
  <si>
    <t>id_RuleNode_286</t>
  </si>
  <si>
    <t>id_RuleNode_287</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</si>
  <si>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</si>
  <si>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</si>
  <si>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</si>
  <si>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</si>
  <si>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</si>
  <si>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</si>
  <si>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</si>
  <si>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</si>
  <si>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</si>
  <si>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</si>
  <si>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</si>
  <si>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</si>
  <si>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</si>
  <si>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</si>
  <si>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</si>
  <si>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</si>
  <si>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</si>
  <si>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id_RuleNode_306</t>
  </si>
  <si>
    <t>id_RuleNode_307</t>
  </si>
  <si>
    <t>id_RuleNode_308</t>
  </si>
  <si>
    <t>id_RuleNode_309</t>
  </si>
  <si>
    <t>id_RuleNode_310</t>
  </si>
  <si>
    <t>NotesIntanAsset</t>
  </si>
  <si>
    <t>id_RuleNode_312</t>
  </si>
  <si>
    <t>id_RuleNode_313</t>
  </si>
  <si>
    <t>id_RuleNode_314</t>
  </si>
  <si>
    <t>id_RuleNode_315</t>
  </si>
  <si>
    <t>id_RuleNode_316</t>
  </si>
  <si>
    <t>id_RuleNode_317</t>
  </si>
  <si>
    <t>id_RuleNode_318</t>
  </si>
  <si>
    <t>id_RuleNode_319</t>
  </si>
  <si>
    <t>id_RuleNode_320</t>
  </si>
  <si>
    <t>id_RuleNode_321</t>
  </si>
  <si>
    <t>id_RuleNode_322</t>
  </si>
  <si>
    <t>id_RuleNode_323</t>
  </si>
  <si>
    <t>id_RuleNode_324</t>
  </si>
  <si>
    <t>id_RuleNode_325</t>
  </si>
  <si>
    <t>id_RuleNode_326</t>
  </si>
  <si>
    <t>id_RuleNode_327</t>
  </si>
  <si>
    <t>id_RuleNode_328</t>
  </si>
  <si>
    <t>id_RuleNode_329</t>
  </si>
  <si>
    <t>id_RuleNode_330</t>
  </si>
  <si>
    <t>id_RuleNode_331</t>
  </si>
  <si>
    <t>id_RuleNode_332</t>
  </si>
  <si>
    <t>id_RuleNode_333</t>
  </si>
  <si>
    <t>id_RuleNode_334</t>
  </si>
  <si>
    <t>id_RuleNode_335</t>
  </si>
  <si>
    <t>id_RuleNode_336</t>
  </si>
  <si>
    <t>IncomeTax</t>
  </si>
  <si>
    <t>id_IncomeTax_Layout1</t>
  </si>
  <si>
    <t>id_RuleNode_338</t>
  </si>
  <si>
    <t>id_RuleNode_339</t>
  </si>
  <si>
    <t>id_RuleNode_340</t>
  </si>
  <si>
    <t>id_RuleNode_341</t>
  </si>
  <si>
    <t>id_RuleNode_342</t>
  </si>
  <si>
    <t>id_RuleNode_343</t>
  </si>
  <si>
    <t>id_RuleNode_344</t>
  </si>
  <si>
    <t>id_RuleNode_345</t>
  </si>
  <si>
    <t>id_RuleNode_346</t>
  </si>
  <si>
    <t>id_IncomeTax_Layout2</t>
  </si>
  <si>
    <t>id_RuleNode_348</t>
  </si>
  <si>
    <t>Breakdowny_39</t>
  </si>
  <si>
    <t>id_RuleNode_349</t>
  </si>
  <si>
    <t>id_RuleNode_350</t>
  </si>
  <si>
    <t>id_RuleNode_351</t>
  </si>
  <si>
    <t>id_RuleNode_352</t>
  </si>
  <si>
    <t>id_RuleNode_353</t>
  </si>
  <si>
    <t>id_RuleNode_354</t>
  </si>
  <si>
    <t>id_IncomeTax_Layout3</t>
  </si>
  <si>
    <t>id_RuleNode_356</t>
  </si>
  <si>
    <t>id_RuleNode_357</t>
  </si>
  <si>
    <t>id_RuleNode_358</t>
  </si>
  <si>
    <t>id_RuleNode_359</t>
  </si>
  <si>
    <t>id_RuleNode_360</t>
  </si>
  <si>
    <t>id_RuleNode_361</t>
  </si>
  <si>
    <t>id_RuleNode_362</t>
  </si>
  <si>
    <t>id_RuleNode_363</t>
  </si>
  <si>
    <t>id_IncomeTax_Layout4</t>
  </si>
  <si>
    <t>id_RuleNode_365</t>
  </si>
  <si>
    <t>id_RuleNode_366</t>
  </si>
  <si>
    <t>id_RuleNode_367</t>
  </si>
  <si>
    <t>id_RuleNode_368</t>
  </si>
  <si>
    <t>id_RuleNode_369</t>
  </si>
  <si>
    <t>id_RuleNode_370</t>
  </si>
  <si>
    <t>id_RuleNode_371</t>
  </si>
  <si>
    <t>id_RuleNode_372</t>
  </si>
  <si>
    <t>id_RuleNode_373</t>
  </si>
  <si>
    <t>id_IncomeTax_Layout5</t>
  </si>
  <si>
    <t>id_RuleNode_375</t>
  </si>
  <si>
    <t>Breakdowny_45</t>
  </si>
  <si>
    <t>id_RuleNode_376</t>
  </si>
  <si>
    <t>id_RuleNode_377</t>
  </si>
  <si>
    <t>id_RuleNode_378</t>
  </si>
  <si>
    <t>id_RuleNode_379</t>
  </si>
  <si>
    <t>id_RuleNode_380</t>
  </si>
  <si>
    <t>id_RuleNode_381</t>
  </si>
  <si>
    <t>id_IncomeTax_Layout6</t>
  </si>
  <si>
    <t>id_RuleNode_383</t>
  </si>
  <si>
    <t>id_RuleNode_384</t>
  </si>
  <si>
    <t>id_RuleNode_385</t>
  </si>
  <si>
    <t>id_RuleNode_386</t>
  </si>
  <si>
    <t>id_RuleNode_387</t>
  </si>
  <si>
    <t>id_RuleNode_388</t>
  </si>
  <si>
    <t>id_RuleNode_389</t>
  </si>
  <si>
    <t>id_RuleNode_390</t>
  </si>
  <si>
    <t>id_RuleNode_392</t>
  </si>
  <si>
    <t>id_RuleNode_393</t>
  </si>
  <si>
    <t>id_RuleNode_394</t>
  </si>
  <si>
    <t>id_RuleNode_395</t>
  </si>
  <si>
    <t>id_RuleNode_396</t>
  </si>
  <si>
    <t>id_RuleNode_397</t>
  </si>
  <si>
    <t>id_RuleNode_398</t>
  </si>
  <si>
    <t>id_RuleNode_400</t>
  </si>
  <si>
    <t>id_RuleNode_401</t>
  </si>
  <si>
    <t>id_RuleNode_402</t>
  </si>
  <si>
    <t>id_RuleNode_403</t>
  </si>
  <si>
    <t>id_RuleNode_404</t>
  </si>
  <si>
    <t>id_RuleNode_405</t>
  </si>
  <si>
    <t>id_RuleNode_406</t>
  </si>
  <si>
    <t>id_RuleNode_407</t>
  </si>
  <si>
    <t>id_RuleNode_409</t>
  </si>
  <si>
    <t>id_RuleNode_410</t>
  </si>
  <si>
    <t>id_RuleNode_411</t>
  </si>
  <si>
    <t>id_RuleNode_412</t>
  </si>
  <si>
    <t>id_RuleNode_413</t>
  </si>
  <si>
    <t>NotesPaidinCapital</t>
  </si>
  <si>
    <t>id_RuleNode_415</t>
  </si>
  <si>
    <t>id_RuleNode_416</t>
  </si>
  <si>
    <t>id_RuleNode_417</t>
  </si>
  <si>
    <t>id_RuleNode_418</t>
  </si>
  <si>
    <t>id_RuleNode_419</t>
  </si>
  <si>
    <t>id_RuleNode_420</t>
  </si>
  <si>
    <t>id_RuleNode_421</t>
  </si>
  <si>
    <t>id_RuleNode_422</t>
  </si>
  <si>
    <t>id_RuleNode_423</t>
  </si>
  <si>
    <t>id_RuleNode_424</t>
  </si>
  <si>
    <t>id_RuleNode_425</t>
  </si>
  <si>
    <t>id_RuleNode_426</t>
  </si>
  <si>
    <t>id_RuleNode_427</t>
  </si>
  <si>
    <t>id_RuleNode_428</t>
  </si>
  <si>
    <t>id_RuleNode_429</t>
  </si>
  <si>
    <t>id_RuleNode_430</t>
  </si>
  <si>
    <t>id_RuleNode_431</t>
  </si>
  <si>
    <t>id_RuleNode_432</t>
  </si>
  <si>
    <t>id_RuleNode_433</t>
  </si>
  <si>
    <t>id_RuleNode_434</t>
  </si>
  <si>
    <t>id_RuleNode_435</t>
  </si>
  <si>
    <t>8157180a-0bff-46c0-85e7-6d51560a8886:~:AtleastOneValueInAnyLayout:~:True:~:&lt;?xml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/&gt;:~:http://www.jsc.gov.jo/xbrl/2017-12-31/uts_entry/roles/StatementOfChangesInEquity:~:</t>
  </si>
  <si>
    <t>95b77aaa-5ebb-4b0c-bccb-889eabf7b06b:~:Layout1:~:NotMandatory:~:True:~:1:~:True:~:&lt;?xml version="1.0" encoding="utf-16"?&gt;_x000D_
&lt;Customization xmlns:xsi="http://www.w3.org/2001/XMLSchema-instance" xmlns:xsd="http://www.w3.org/2001/XMLSchema" LayoutByDate="True" /&gt;:~:LytHyc:~::~:False:~:True:~::~:full_ifrs-cor_2017-03-09.xsd#ifrs-full_StatementOfChangesInEquityTable</t>
  </si>
  <si>
    <t>5f2b4439-79e2-4172-9010-fb5e79e6e7cb:~:AtleastOneValueInAnyLayout:~:True:~:&lt;?xml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/&gt;:~:http://www.jsc.gov.jo/xbrl/2017-12-31/uts_entry/roles/NotesFinancialAssets:~:</t>
  </si>
  <si>
    <t>3ba80240-3025-44fb-ba81-8cbe211a3a13:~:Layout1:~:NotMandatory:~:True:~:1:~:True:~:&lt;?xml version="1.0" encoding="utf-16"?&gt;_x000D_
&lt;Customization xmlns:xsi="http://www.w3.org/2001/XMLSchema-instance" xmlns:xsd="http://www.w3.org/2001/XMLSchema" LayoutByDate="True" /&gt;:~:LytHyc:~::~:False:~:True:~::~:full_ifrs-cor_2017-03-09.xsd#ifrs-full_DisclosureOfFinancialAssetsTable</t>
  </si>
  <si>
    <t>c7dddc53-7c29-4157-8d04-68d47881a3d0:~:Layout2:~:NotMandatory:~:True:~:2:~:True:~:&lt;?xml version="1.0" encoding="utf-16"?&gt;_x000D_
&lt;Customization xmlns:xsi="http://www.w3.org/2001/XMLSchema-instance" xmlns:xsd="http://www.w3.org/2001/XMLSchema" LayoutByDate="True" /&gt;:~:LytHyc:~::~:False:~:True:~::~:full_ifrs-cor_2017-03-09.xsd#ifrs-full_DisclosureOfFinancialAssetsTable</t>
  </si>
  <si>
    <t>ebfe2eeb-d952-456e-ad54-3f753ea22e71:~:Layout3:~:NotMandatory:~:True:~:3:~:True:~:&lt;?xml version="1.0" encoding="utf-16"?&gt;_x000D_
&lt;Customization xmlns:xsi="http://www.w3.org/2001/XMLSchema-instance" xmlns:xsd="http://www.w3.org/2001/XMLSchema" LayoutByDate="True" /&gt;:~:LytHyc:~::~:False:~:True:~::~:full_ifrs-cor_2017-03-09.xsd#ifrs-full_DisclosureOfFinancialAssetsTable</t>
  </si>
  <si>
    <t>435f17df-0b77-42ad-b224-25a2d2e5b743:~:AtleastOneValueInAnyLayout:~:True:~:&lt;?xml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/&gt;:~:http://www.jsc.gov.jo/xbrl/2017-12-31/uts_entry/roles/NotesPropertyPlantAndEquipment:~:</t>
  </si>
  <si>
    <t>e6b7d4ae-1efa-47d2-aa84-60566c398763:~:Layout1:~:NotMandatory:~:True:~:1:~:True:~:&lt;?xml version="1.0" encoding="utf-16"?&gt;_x000D_
&lt;Customization xmlns:xsi="http://www.w3.org/2001/XMLSchema-instance" xmlns:xsd="http://www.w3.org/2001/XMLSchema" LayoutByDate="True" /&gt;:~:LytHyc:~::~:False:~:True:~::~:full_ifrs-cor_2017-03-09.xsd#ifrs-full_DisclosureOfPropertyPlantAndEquipmentTable</t>
  </si>
  <si>
    <t>c7200749-4686-4a81-bbea-b94ada8107a2:~:AtleastOneValueInAnyLayout:~:True:~:&lt;?xml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/&gt;:~:http://www.jsc.gov.jo/xbrl/2017-12-31/uts_entry/roles/NotesIntangibleAsset:~:</t>
  </si>
  <si>
    <t>2aaee6d8-69ae-4dc1-9cfe-f7937e657ffb:~:Layout1:~:NotMandatory:~:True:~:1:~:True:~:&lt;?xml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</si>
  <si>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56a4d05f-6036-4701-894a-45cbdf0d915b:~:AtleastOneValueInAnyLayout:~:True:~:&lt;?xml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/&gt;:~:http://www.jsc.gov.jo/xbrl/2017-12-31/uts_entry/roles/NotesSubclassificationsOfAssets:~:</t>
  </si>
  <si>
    <t>5be44371-3198-4426-a6c0-b6b7f646097c:~:Layout1:~:NotMandatory:~:True:~:1:~:True:~:&lt;?xml version="1.0" encoding="utf-16"?&gt;_x000D_
&lt;Customization xmlns:xsi="http://www.w3.org/2001/XMLSchema-instance" xmlns:xsd="http://www.w3.org/2001/XMLSchema" LayoutByDate="True" /&gt;:~:LytHyc:~::~:False:~:True:~::~:full_ifrs-cor_2017-03-09.xsd#ifrs-full_DisclosureOfInvestmentPropertyTable</t>
  </si>
  <si>
    <t>9b0fc53e-4749-4083-8aec-8113c1ef2d60:~:AtleastOneValueInAnyLayout:~:True:~:&lt;?xml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/&gt;:~:http://www.jsc.gov.jo/xbrl/2017-12-31/uts_entry/roles/NotesIncomeTax:~:</t>
  </si>
  <si>
    <t>20faea93-1b1c-4c60-8475-d6b0a1f681f6:~:Layout2:~:NotMandatory:~:True:~:2:~:True:~:&lt;?xml version="1.0" encoding="utf-16"?&gt;_x000D_
&lt;Customization xmlns:xsi="http://www.w3.org/2001/XMLSchema-instance" xmlns:xsd="http://www.w3.org/2001/XMLSchema" LayoutByDate="True" /&gt;:~:LytHyc:~::~:False:~:True:~::~:jsc-rep_core_2017-12-31.xsd#jsc-rep_ItemsAttributableToDeferredTaxAssetsTable</t>
  </si>
  <si>
    <t>ce3c4b83-6cc7-4136-9b2c-ae501f77a019:~:Layout3:~:NotMandatory:~:True:~:3:~:True:~:&lt;?xml version="1.0" encoding="utf-16"?&gt;_x000D_
&lt;Customization xmlns:xsi="http://www.w3.org/2001/XMLSchema-instance" xmlns:xsd="http://www.w3.org/2001/XMLSchema" LayoutByDate="True" /&gt;:~:LytHyc:~::~:False:~:True:~::~:jsc-rep_core_2017-12-31.xsd#jsc-rep_ItemsAttributableToDeferredTaxAssetsTable</t>
  </si>
  <si>
    <t>24766211-6fc5-4c18-bf9c-76a919fefb74:~:Layout5:~:NotMandatory:~:True:~:5:~:True:~:&lt;?xml version="1.0" encoding="utf-16"?&gt;_x000D_
&lt;Customization xmlns:xsi="http://www.w3.org/2001/XMLSchema-instance" xmlns:xsd="http://www.w3.org/2001/XMLSchema" LayoutByDate="True" /&gt;:~:LytHyc:~::~:False:~:True:~::~:jsc-rep_core_2017-12-31.xsd#jsc-rep_ItemsAttributableToDeferredTaxAssetsTable</t>
  </si>
  <si>
    <t>8e400904-2f55-4c26-af30-9fbc5228e09a:~:Layout6:~:NotMandatory:~:True:~:6:~:True:~:&lt;?xml version="1.0" encoding="utf-16"?&gt;_x000D_
&lt;Customization xmlns:xsi="http://www.w3.org/2001/XMLSchema-instance" xmlns:xsd="http://www.w3.org/2001/XMLSchema" LayoutByDate="True" /&gt;:~:LytHyc:~::~:False:~:True:~::~:jsc-rep_core_2017-12-31.xsd#jsc-rep_ItemsAttributableToDeferredTaxAssetsTable</t>
  </si>
  <si>
    <t>c5826535-3b96-4653-bc66-00c525699855:~:Layout9:~:NotMandatory:~:True:~:9:~:True:~:&lt;?xml version="1.0" encoding="utf-16"?&gt;_x000D_
&lt;Customization xmlns:xsi="http://www.w3.org/2001/XMLSchema-instance" xmlns:xsd="http://www.w3.org/2001/XMLSchema" LayoutByDate="True" /&gt;:~:LytTxb:~::~:False:~:True:~::~:jsc-rep_core_2017-12-31.xsd#jsc-rep_ItemsAttributableToDeferredTaxAssetsTable</t>
  </si>
  <si>
    <t>82fe3370-2505-43e0-b025-f06256dc9384:~:AtleastOneValueInAnyLayout:~:True:~:&lt;?xml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/&gt;:~:http://www.jsc.gov.jo/xbrl/2017-12-31/uts_entry/roles/FilingInformation:~:</t>
  </si>
  <si>
    <t>5ebb8d20-52ca-489f-84a2-4fae7d367623:~:Layout1:~:NotMandatory:~:True:~:1:~:True:~::~:LytHyc:~::~:False:~:True:~::~:dei_core_2017-12-31.xsd#dei_FilingInformationTable</t>
  </si>
  <si>
    <t>84ef40b2-fcca-4bf2-9ba2-fb9a61a97477:~:AtleastOneValueInAnyLayout:~:True:~:&lt;?xml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/&gt;:~:http://www.jsc.gov.jo/xbrl/2017-12-31/uts_entry/roles/NotesShareCapital:~:</t>
  </si>
  <si>
    <t>a7e98812-5286-487e-9698-c0464a554709:~:Layout1:~:NotMandatory:~:True:~:1:~:True:~:&lt;?xml version="1.0" encoding="utf-16"?&gt;_x000D_
&lt;Customization xmlns:xsi="http://www.w3.org/2001/XMLSchema-instance" xmlns:xsd="http://www.w3.org/2001/XMLSchema" LayoutByDate="True" /&gt;:~:LytHyc:~::~:False:~:True:~::~:full_ifrs-cor_2017-03-09.xsd#ifrs-full_DisclosureOfClassesOfShareCapitalTable</t>
  </si>
  <si>
    <t>f8664925-70e6-4330-88a6-3bc350e2059b:~:AtleastOneValueInAnyLayout:~:True:~:&lt;?xml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/&gt;:~:http://www.jsc.gov.jo/xbrl/2017-12-31/uts_entry/roles/DisclosuresAuditorsReport:~:None</t>
  </si>
  <si>
    <t>ad7e3863-c70c-45e7-978a-d0c057cc8f80:~:DisclosuresAuditorsReport_1:~:NotMandatory:~:False:~:0:~:True:~:&lt;?xml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</si>
  <si>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</si>
  <si>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</si>
  <si>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</si>
  <si>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</si>
  <si>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</si>
  <si>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jsc_core_2017-12-31.xsd#jsc_RegistrationNumberOfAuditor@http://www.jsc.gov.jo/xbrl/2017-12-31/lab-rol_uts/ReportingLabel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</si>
  <si>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</si>
  <si>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</si>
  <si>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</si>
  <si>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jsc_core_2017-12-31.xsd#jsc_AuditorsReportOnFinancialStatements@http://www.jsc.gov.jo/xbrl/2017-12-31/lab-rol_uts/ReportingLabel</t>
  </si>
  <si>
    <t>jsc_core_2017-12-31.xsd#jsc_AuditorsOpinionType@http://www.jsc.gov.jo/xbrl/2017-12-31/lab-rol_uts/ReportingLabel</t>
  </si>
  <si>
    <t>jsc_core_2017-12-31.xsd#jsc_AuditorsOpinionBasisExplanatory@http://www.jsc.gov.jo/xbrl/2017-12-31/lab-rol_uts/ReportingLabel</t>
  </si>
  <si>
    <t>jsc_core_2017-12-31.xsd#jsc_EmphasisOfMatterExplanatory@http://www.jsc.gov.jo/xbrl/2017-12-31/lab-rol_uts/ReportingLabel</t>
  </si>
  <si>
    <t>jsc_core_2017-12-31.xsd#jsc_KeyAuditMattersExplanatory@http://www.jsc.gov.jo/xbrl/2017-12-31/lab-rol_uts/ReportingLabel</t>
  </si>
  <si>
    <t>jsc_core_2017-12-31.xsd#jsc_OtherMattersExplanatory@http://www.jsc.gov.jo/xbrl/2017-12-31/lab-rol_uts/ReportingLabel</t>
  </si>
  <si>
    <t>jsc_core_2017-12-31.xsd#jsc_OtherInformationIncludedInBanksAnnualReportExplanatory@http://www.jsc.gov.jo/xbrl/2017-12-31/lab-rol_uts/ReportingLabel</t>
  </si>
  <si>
    <t>jsc_core_2017-12-31.xsd#jsc_ResponsibilitiesOfManagementAndThoseChargedWithGovernanceForFinancialStatementsExplanatory@http://www.jsc.gov.jo/xbrl/2017-12-31/lab-rol_uts/ReportingLabel</t>
  </si>
  <si>
    <t>jsc_core_2017-12-31.xsd#jsc_AuditorsResponsibilitiesForAuditOfFinancialStatementsExplanatory@http://www.jsc.gov.jo/xbrl/2017-12-31/lab-rol_uts/ReportingLabel</t>
  </si>
  <si>
    <t>jsc_core_2017-12-31.xsd#jsc_ReportOnOtherLegalAndRegulatoryRequirementsExplanatory@http://www.jsc.gov.jo/xbrl/2017-12-31/lab-rol_uts/ReportingLabel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</si>
  <si>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</si>
  <si>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</si>
  <si>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</si>
  <si>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0431703e-e5ce-4a48-b6a6-170dcf7f3298:~:AtleastOneValueInAnyLayout:~:True:~:&lt;?xml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/&gt;:~:http://www.jsc.gov.jo/xbrl/2017-12-31/uts_entry/roles/StatementOfFinancialPosition:~:None</t>
  </si>
  <si>
    <t>full_ifrs-cor_2017-03-09.xsd#ifrs-full_StatementOfFinancialPositionAbstract</t>
  </si>
  <si>
    <t>full_ifrs-cor_2017-03-09.xsd#ifrs-full_AssetsAbstract</t>
  </si>
  <si>
    <t>full_ifrs-cor_2017-03-09.xsd#ifrs-full_NoncurrentAssetsAbstract</t>
  </si>
  <si>
    <t>full_ifrs-cor_2017-03-09.xsd#ifrs-full_InvestmentProperty</t>
  </si>
  <si>
    <t>jsc-rep_core_2017-12-31.xsd#jsc-rep_ProjectsInProgress</t>
  </si>
  <si>
    <t>full_ifrs-cor_2017-03-09.xsd#ifrs-full_IntangibleAssetsAndGoodwill@http://www.jsc.gov.jo/xbrl/2017-12-31/lab-rol_uts/ReportingLabel</t>
  </si>
  <si>
    <t>full_ifrs-cor_2017-03-09.xsd#ifrs-full_NoncurrentReceivablesDueFromRelatedParties</t>
  </si>
  <si>
    <t>full_ifrs-cor_2017-03-09.xsd#ifrs-full_NoncurrentFinancialAssetsAtFairValueThroughOtherComprehensiveIncome@http://www.jsc.gov.jo/xbrl/2017-12-31/lab-rol_uts/ReportingLabel</t>
  </si>
  <si>
    <t>full_ifrs-cor_2017-03-09.xsd#ifrs-full_NoncurrentFinancialAssetsAtAmortisedCost@http://www.jsc.gov.jo/xbrl/2017-12-31/lab-rol_uts/ReportingLabel</t>
  </si>
  <si>
    <t>jsc-rep_core_2017-12-31.xsd#jsc-rep_StrategicInventory</t>
  </si>
  <si>
    <t>full_ifrs-cor_2017-03-09.xsd#ifrs-full_DeferredTaxAssets@http://www.jsc.gov.jo/xbrl/2017-12-31/lab-rol_uts/ReportingLabel</t>
  </si>
  <si>
    <t>full_ifrs-cor_2017-03-09.xsd#ifrs-full_NoncurrentLoansAndReceivables@http://www.jsc.gov.jo/xbrl/2017-12-31/lab-rol_uts/ReportingLabel</t>
  </si>
  <si>
    <t>full_ifrs-cor_2017-03-09.xsd#ifrs-full_CurrentTaxAssetsNoncurrent@http://www.jsc.gov.jo/xbrl/2017-12-31/lab-rol_uts/ReportingLabel</t>
  </si>
  <si>
    <t>jsc-rep_core_2017-12-31.xsd#jsc-rep_NoncurrentOtherInvestmentsIncludingDerivatives@http://www.jsc.gov.jo/xbrl/2017-12-31/lab-rol_uts/ReportingLabel</t>
  </si>
  <si>
    <t>full_ifrs-cor_2017-03-09.xsd#ifrs-full_OtherNoncurrentAssets@http://www.jsc.gov.jo/xbrl/2017-12-31/lab-rol_uts/ReportingLabel</t>
  </si>
  <si>
    <t>full_ifrs-cor_2017-03-09.xsd#ifrs-full_NoncurrentAssets@http://www.jsc.gov.jo/xbrl/2017-12-31/lab-rol_uts/ReportingTotalLabel</t>
  </si>
  <si>
    <t>full_ifrs-cor_2017-03-09.xsd#ifrs-full_CurrentAssetsAbstract</t>
  </si>
  <si>
    <t>full_ifrs-cor_2017-03-09.xsd#ifrs-full_TradeAndOtherCurrentReceivables@http://www.jsc.gov.jo/xbrl/2017-12-31/lab-rol_uts/ReportingLabel</t>
  </si>
  <si>
    <t>full_ifrs-cor_2017-03-09.xsd#ifrs-full_TradeAndOtherCurrentReceivablesDueFromRelatedParties</t>
  </si>
  <si>
    <t>full_ifrs-cor_2017-03-09.xsd#ifrs-full_CurrentFinancialAssetsAtFairValueThroughProfitOrLoss@http://www.jsc.gov.jo/xbrl/2017-12-31/lab-rol_uts/ReportingLabel</t>
  </si>
  <si>
    <t>full_ifrs-cor_2017-03-09.xsd#ifrs-full_CurrentTaxAssetsCurrent@http://www.jsc.gov.jo/xbrl/2017-12-31/lab-rol_uts/ReportingLabel</t>
  </si>
  <si>
    <t>jsc-rep_core_2017-12-31.xsd#jsc-rep_CurrentOtherInvestmentsIncludingDerivatives@http://www.jsc.gov.jo/xbrl/2017-12-31/lab-rol_uts/ReportingLabel</t>
  </si>
  <si>
    <t>full_ifrs-cor_2017-03-09.xsd#ifrs-full_NoncurrentAssetsOrDisposalGroupsClassifiedAsHeldForSaleOrAsHeldForDistributionToOwners@http://www.jsc.gov.jo/xbrl/2017-12-31/lab-rol_uts/ReportingTerseLabel</t>
  </si>
  <si>
    <t>full_ifrs-cor_2017-03-09.xsd#ifrs-full_CurrentAssets@http://www.jsc.gov.jo/xbrl/2017-12-31/lab-rol_uts/ReportingTotalLabel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</si>
  <si>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</si>
  <si>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</si>
  <si>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</si>
  <si>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full_ifrs-cor_2017-03-09.xsd#ifrs-full_IssuedCapital@http://www.jsc.gov.jo/xbrl/2017-12-31/lab-rol_uts/ReportingLabel</t>
  </si>
  <si>
    <t>full_ifrs-cor_2017-03-09.xsd#ifrs-full_RetainedEarnings</t>
  </si>
  <si>
    <t>full_ifrs-cor_2017-03-09.xsd#ifrs-full_SharePremium</t>
  </si>
  <si>
    <t>jsc-rep_core_2017-12-31.xsd#jsc-rep_ShareDiscount@http://www.jsc.gov.jo/xbrl/2017-12-31/lab-rol_uts/ReportingLabel</t>
  </si>
  <si>
    <t>full_ifrs-cor_2017-03-09.xsd#ifrs-full_TreasuryShares</t>
  </si>
  <si>
    <t>full_ifrs-cor_2017-03-09.xsd#ifrs-full_OtherEquityInterest@http://www.jsc.gov.jo/xbrl/2017-12-31/lab-rol_uts/ReportingLabel</t>
  </si>
  <si>
    <t>full_ifrs-cor_2017-03-09.xsd#ifrs-full_StatutoryReserve</t>
  </si>
  <si>
    <t>jsc-rep_core_2017-12-31.xsd#jsc-rep_VoluntaryReserve</t>
  </si>
  <si>
    <t>jsc-rep_core_2017-12-31.xsd#jsc-rep_PublicReserve</t>
  </si>
  <si>
    <t>jsc-rep_core_2017-12-31.xsd#jsc-rep_SpecialReserve</t>
  </si>
  <si>
    <t>jsc-rep_core_2017-12-31.xsd#jsc-rep_FairValueReserve</t>
  </si>
  <si>
    <t>full_ifrs-cor_2017-03-09.xsd#ifrs-full_ReserveOfCashFlowHedges</t>
  </si>
  <si>
    <t>full_ifrs-cor_2017-03-09.xsd#ifrs-full_OtherReserves</t>
  </si>
  <si>
    <t>full_ifrs-cor_2017-03-09.xsd#ifrs-full_EquityAttributableToOwnersOfParent@http://www.xbrl.org/2003/role/totalLabel</t>
  </si>
  <si>
    <t>full_ifrs-cor_2017-03-09.xsd#ifrs-full_NoncontrollingInterests</t>
  </si>
  <si>
    <t>full_ifrs-cor_2017-03-09.xsd#ifrs-full_Equity@http://www.xbrl.org/2003/role/totalLabel</t>
  </si>
  <si>
    <t>full_ifrs-cor_2017-03-09.xsd#ifrs-full_LiabilitiesAbstract</t>
  </si>
  <si>
    <t>full_ifrs-cor_2017-03-09.xsd#ifrs-full_NoncurrentLiabilitiesAbstract</t>
  </si>
  <si>
    <t>jsc-rep_core_2017-12-31.xsd#jsc-rep_SubscribersContributionsDeposits</t>
  </si>
  <si>
    <t>jsc-rep_core_2017-12-31.xsd#jsc-rep_RuralFilsDeposits</t>
  </si>
  <si>
    <t>full_ifrs-cor_2017-03-09.xsd#ifrs-full_LongtermBorrowings@http://www.jsc.gov.jo/xbrl/2017-12-31/lab-rol_uts/ReportingLabel</t>
  </si>
  <si>
    <t>jsc-rep_core_2017-12-31.xsd#jsc-rep_SubscribersRefundableDeposits</t>
  </si>
  <si>
    <t>full_ifrs-cor_2017-03-09.xsd#ifrs-full_NoncurrentProvisions</t>
  </si>
  <si>
    <t>full_ifrs-cor_2017-03-09.xsd#ifrs-full_NoncurrentPayables</t>
  </si>
  <si>
    <t>full_ifrs-cor_2017-03-09.xsd#ifrs-full_NoncurrentPayablesToRelatedParties@http://www.jsc.gov.jo/xbrl/2017-12-31/lab-rol_uts/ReportingLabel</t>
  </si>
  <si>
    <t>full_ifrs-cor_2017-03-09.xsd#ifrs-full_NoncurrentFinanceLeaseLiabilities@http://www.jsc.gov.jo/xbrl/2017-12-31/lab-rol_uts/ReportingLabel</t>
  </si>
  <si>
    <t>full_ifrs-cor_2017-03-09.xsd#ifrs-full_OtherNoncurrentLiabilities</t>
  </si>
  <si>
    <t>full_ifrs-cor_2017-03-09.xsd#ifrs-full_NoncurrentLiabilities@http://www.jsc.gov.jo/xbrl/2017-12-31/lab-rol_uts/ReportingTotalLabel</t>
  </si>
  <si>
    <t>full_ifrs-cor_2017-03-09.xsd#ifrs-full_CurrentLiabilitiesAbstract</t>
  </si>
  <si>
    <t>full_ifrs-cor_2017-03-09.xsd#ifrs-full_CurrentProvisions</t>
  </si>
  <si>
    <t>full_ifrs-cor_2017-03-09.xsd#ifrs-full_TradeAndOtherCurrentPayables</t>
  </si>
  <si>
    <t>full_ifrs-cor_2017-03-09.xsd#ifrs-full_TradeAndOtherCurrentPayablesToRelatedParties@http://www.jsc.gov.jo/xbrl/2017-12-31/lab-rol_uts/ReportingLabel</t>
  </si>
  <si>
    <t>full_ifrs-cor_2017-03-09.xsd#ifrs-full_CurrentBorrowingsAndCurrentPortionOfNoncurrentBorrowings@http://www.jsc.gov.jo/xbrl/2017-12-31/lab-rol_uts/ReportingLabel</t>
  </si>
  <si>
    <t>jsc-rep_core_2017-12-31.xsd#jsc-rep_IncomeTaxProvision@http://www.jsc.gov.jo/xbrl/2017-12-31/lab-rol_uts/ReportingLabel</t>
  </si>
  <si>
    <t>full_ifrs-cor_2017-03-09.xsd#ifrs-full_OtherCurrentLiabilities</t>
  </si>
  <si>
    <t>jsc-rep_core_2017-12-31.xsd#jsc-rep_CurrentRefundableDepositsPayable@http://www.jsc.gov.jo/xbrl/2017-12-31/lab-rol_uts/ReportingLabel</t>
  </si>
  <si>
    <t>full_ifrs-cor_2017-03-09.xsd#ifrs-full_LiabilitiesIncludedInDisposalGroupsClassifiedAsHeldForSale</t>
  </si>
  <si>
    <t>full_ifrs-cor_2017-03-09.xsd#ifrs-full_CurrentLiabilities@http://www.jsc.gov.jo/xbrl/2017-12-31/lab-rol_uts/ReportingTotalLabel</t>
  </si>
  <si>
    <t>full_ifrs-cor_2017-03-09.xsd#ifrs-full_Liabilities@http://www.xbrl.org/2003/role/totalLabel</t>
  </si>
  <si>
    <t>full_ifrs-cor_2017-03-09.xsd#ifrs-full_EquityAndLiabilities@http://www.xbrl.org/2003/role/totalLabel</t>
  </si>
  <si>
    <t>418ec049-7c0c-438f-9c82-ff98f39e2835:~:AtleastOneValueInAnyLayout:~:True:~:&lt;?xml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/&gt;:~:http://www.jsc.gov.jo/xbrl/2017-12-31/uts_entry/roles/IncomeStatementByFunctionOfExpense:~:None</t>
  </si>
  <si>
    <t>full_ifrs-cor_2017-03-09.xsd#ifrs-full_IncomeStatementAbstract</t>
  </si>
  <si>
    <t>full_ifrs-cor_2017-03-09.xsd#ifrs-full_ProfitLossAbstract</t>
  </si>
  <si>
    <t>full_ifrs-cor_2017-03-09.xsd#ifrs-full_Revenue@http://www.jsc.gov.jo/xbrl/2017-12-31/lab-rol_uts/ReportingLabel</t>
  </si>
  <si>
    <t>full_ifrs-cor_2017-03-09.xsd#ifrs-full_CostOfSales</t>
  </si>
  <si>
    <t>full_ifrs-cor_2017-03-09.xsd#ifrs-full_GrossProfit@http://www.jsc.gov.jo/xbrl/2017-12-31/lab-rol_uts/ReportingTotalLabel</t>
  </si>
  <si>
    <t>full_ifrs-cor_2017-03-09.xsd#ifrs-full_OtherIncome@http://www.jsc.gov.jo/xbrl/2017-12-31/lab-rol_uts/ReportingLabel</t>
  </si>
  <si>
    <t>full_ifrs-cor_2017-03-09.xsd#ifrs-full_OperatingExpenseExcludingCostOfSales@http://www.jsc.gov.jo/xbrl/2017-12-31/lab-rol_uts/ReportingLabel</t>
  </si>
  <si>
    <t>full_ifrs-cor_2017-03-09.xsd#ifrs-full_SellingGeneralAndAdministrativeExpense</t>
  </si>
  <si>
    <t>full_ifrs-cor_2017-03-09.xsd#ifrs-full_DepreciationAndAmortisationExpense@http://www.jsc.gov.jo/xbrl/2017-12-31/lab-rol_uts/ReportingLabel</t>
  </si>
  <si>
    <t>jsc-rep_core_2017-12-31.xsd#jsc-rep_AdditionToProvisionForSlowMovingAndDamagedInventories@http://www.jsc.gov.jo/xbrl/2017-12-31/lab-rol_uts/ReportingLabel</t>
  </si>
  <si>
    <t>full_ifrs-cor_2017-03-09.xsd#ifrs-full_ProfitLossFromOperatingActivities@http://www.xbrl.org/2003/role/totalLabel</t>
  </si>
  <si>
    <t>jsc-rep_core_2017-12-31.xsd#jsc-rep_AdditionToImpairmentProvision@http://www.jsc.gov.jo/xbrl/2017-12-31/lab-rol_uts/ReportingLabel</t>
  </si>
  <si>
    <t>full_ifrs-cor_2017-03-09.xsd#ifrs-full_FinanceIncome</t>
  </si>
  <si>
    <t>jsc-rep_core_2017-12-31.xsd#jsc-rep_InterestIncomeOnLatePayments@http://www.jsc.gov.jo/xbrl/2017-12-31/lab-rol_uts/ReportingLabel</t>
  </si>
  <si>
    <t>full_ifrs-cor_2017-03-09.xsd#ifrs-full_FinanceCosts</t>
  </si>
  <si>
    <t>jsc-rep_core_2017-12-31.xsd#jsc-rep_InterestExpenseOnLatePayments</t>
  </si>
  <si>
    <t>jsc-rep_core_2017-12-31.xsd#jsc-rep_OtherNonOperatingIncomes</t>
  </si>
  <si>
    <t>jsc-rep_core_2017-12-31.xsd#jsc-rep_OtherNonOperatingExpenses</t>
  </si>
  <si>
    <t>full_ifrs-cor_2017-03-09.xsd#ifrs-full_ProfitLossBeforeTax@http://www.xbrl.org/2003/role/totalLabel</t>
  </si>
  <si>
    <t>full_ifrs-cor_2017-03-09.xsd#ifrs-full_IncomeTaxExpenseContinuingOperations@http://www.jsc.gov.jo/xbrl/2017-12-31/lab-rol_uts/ReportingLabel</t>
  </si>
  <si>
    <t>full_ifrs-cor_2017-03-09.xsd#ifrs-full_ProfitLossFromContinuingOperations@http://www.xbrl.org/2003/role/totalLabel</t>
  </si>
  <si>
    <t>full_ifrs-cor_2017-03-09.xsd#ifrs-full_ProfitLossFromDiscontinuedOperations</t>
  </si>
  <si>
    <t>full_ifrs-cor_2017-03-09.xsd#ifrs-full_ProfitLoss@http://www.xbrl.org/2003/role/totalLabel</t>
  </si>
  <si>
    <t>full_ifrs-cor_2017-03-09.xsd#ifrs-full_ProfitLossAttributableToAbstract</t>
  </si>
  <si>
    <t>full_ifrs-cor_2017-03-09.xsd#ifrs-full_ProfitLossAttributableToOwnersOfParent@http://www.jsc.gov.jo/xbrl/2017-12-31/lab-rol_uts/ReportingLabel</t>
  </si>
  <si>
    <t>full_ifrs-cor_2017-03-09.xsd#ifrs-full_ProfitLossAttributableToNoncontrollingInterests</t>
  </si>
  <si>
    <t>full_ifrs-cor_2017-03-09.xsd#ifrs-full_EarningsPerShareAbstract</t>
  </si>
  <si>
    <t>full_ifrs-cor_2017-03-09.xsd#ifrs-full_BasicEarningsPerShareAbstract</t>
  </si>
  <si>
    <t>full_ifrs-cor_2017-03-09.xsd#ifrs-full_BasicEarningsLossPerShareFromContinuingOperations</t>
  </si>
  <si>
    <t>full_ifrs-cor_2017-03-09.xsd#ifrs-full_BasicEarningsLossPerShareFromDiscontinuedOperations</t>
  </si>
  <si>
    <t>full_ifrs-cor_2017-03-09.xsd#ifrs-full_BasicEarningsLossPerShare@http://www.jsc.gov.jo/xbrl/2017-12-31/lab-rol_uts/ReportingTotalLabel</t>
  </si>
  <si>
    <t>full_ifrs-cor_2017-03-09.xsd#ifrs-full_DilutedEarningsPerShareAbstract</t>
  </si>
  <si>
    <t>full_ifrs-cor_2017-03-09.xsd#ifrs-full_DilutedEarningsLossPerShareFromContinuingOperations</t>
  </si>
  <si>
    <t>full_ifrs-cor_2017-03-09.xsd#ifrs-full_DilutedEarningsLossPerShareFromDiscontinuedOperations</t>
  </si>
  <si>
    <t>full_ifrs-cor_2017-03-09.xsd#ifrs-full_DilutedEarningsLossPerShare@http://www.jsc.gov.jo/xbrl/2017-12-31/lab-rol_uts/ReportingTotalLabel</t>
  </si>
  <si>
    <t>6be7a587-519b-47c8-a486-6fe1e621c195:~:AtleastOneValueInAnyLayout:~:True:~:&lt;?xml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/&gt;:~:http://www.jsc.gov.jo/xbrl/2017-12-31/uts_entry/roles/StatementOfComprehensiveIncomeOciComponentsPresentedNetOfTax:~:None</t>
  </si>
  <si>
    <t>full_ifrs-cor_2017-03-09.xsd#ifrs-full_StatementOfComprehensiveIncomeAbstract</t>
  </si>
  <si>
    <t>full_ifrs-cor_2017-03-09.xsd#ifrs-full_OtherComprehensiveIncomeAbstract</t>
  </si>
  <si>
    <t>full_ifrs-cor_2017-03-09.xsd#ifrs-full_ComponentsOfOtherComprehensiveIncomeThatWillNotBeReclassifiedToProfitOrLossNetOfTaxAbstract@http://www.jsc.gov.jo/xbrl/2017-12-31/lab-rol_uts/ReportingLabel</t>
  </si>
  <si>
    <t>jsc-rep_core_2017-12-31.xsd#jsc-rep_OtherComprehensiveIncomeNetOfTaxGainsLossesFromSalesOfInvestmentsInEquityFinancialAssetsThroughOtherComprehensiveIncome@http://www.jsc.gov.jo/xbrl/2017-12-31/lab-rol_uts/ReportingLabel</t>
  </si>
  <si>
    <t>jsc-rep_core_2017-12-31.xsd#jsc-rep_OtherComprehensiveIncomeNetOfTaxFairValueReserveReleasedFromSaleOfFinancialAssetsAtFairValueThroughStatementOfComprehensiveIncome@http://www.jsc.gov.jo/xbrl/2017-12-31/lab-rol_uts/ReportingLabel</t>
  </si>
  <si>
    <t>jsc-rep_core_2017-12-31.xsd#jsc-rep_OtherComprehensiveIncomeNetOfTaxChangeInFairValueReserve</t>
  </si>
  <si>
    <t>full_ifrs-cor_2017-03-09.xsd#ifrs-full_OtherComprehensiveIncomeNetOfTaxGainsLossesFromInvestmentsInEquityInstruments</t>
  </si>
  <si>
    <t>full_ifrs-cor_2017-03-09.xsd#ifrs-full_OtherComprehensiveIncomeNetOfTaxGainsLossesOnRemeasurementsOfDefinedBenefitPlans</t>
  </si>
  <si>
    <t>full_ifrs-cor_2017-03-09.xsd#ifrs-full_OtherComprehensiveIncomeNetOfTaxChangeInFairValueOfFinancialLiabilityAttributableToChangeInCreditRiskOfLiability</t>
  </si>
  <si>
    <t>full_ifrs-cor_2017-03-09.xsd#ifrs-full_OtherComprehensiveIncomeNetOfTaxGainsLossesOnHedgingInstrumentsThatHedgeInvestmentsInEquityInstruments</t>
  </si>
  <si>
    <t>full_ifrs-cor_2017-03-09.xsd#ifrs-full_ShareOfOtherComprehensiveIncomeOfAssociatesAndJointVenturesAccountedForUsingEquityMethodThatWillNotBeReclassifiedToProfitOrLossNetOfTax</t>
  </si>
  <si>
    <t>full_ifrs-cor_2017-03-09.xsd#ifrs-full_OtherComprehensiveIncomeThatWillNotBeReclassifiedToProfitOrLossNetOfTax@http://www.xbrl.org/2003/role/totalLabel</t>
  </si>
  <si>
    <t>full_ifrs-cor_2017-03-09.xsd#ifrs-full_ComponentsOfOtherComprehensiveIncomeThatWillBeReclassifiedToProfitOrLossNetOfTaxAbstract</t>
  </si>
  <si>
    <t>full_ifrs-cor_2017-03-09.xsd#ifrs-full_ExchangeDifferencesOnTranslationAbstract</t>
  </si>
  <si>
    <t>full_ifrs-cor_2017-03-09.xsd#ifrs-full_GainsLossesOnExchangeDifferencesOnTranslationNetOfTax@http://www.jsc.gov.jo/xbrl/2017-12-31/lab-rol_uts/ReportingLabel</t>
  </si>
  <si>
    <t>full_ifrs-cor_2017-03-09.xsd#ifrs-full_ReclassificationAdjustmentsOnExchangeDifferencesOnTranslationNetOfTax@http://www.jsc.gov.jo/xbrl/2017-12-31/lab-rol_uts/ReportingLabel</t>
  </si>
  <si>
    <t>full_ifrs-cor_2017-03-09.xsd#ifrs-full_OtherComprehensiveIncomeNetOfTaxExchangeDifferencesOnTranslation@http://www.jsc.gov.jo/xbrl/2017-12-31/lab-rol_uts/ReportingTotalLabel</t>
  </si>
  <si>
    <t>full_ifrs-cor_2017-03-09.xsd#ifrs-full_CashFlowHedgesAbstract</t>
  </si>
  <si>
    <t>full_ifrs-cor_2017-03-09.xsd#ifrs-full_GainsLossesOnCashFlowHedgesNetOfTax</t>
  </si>
  <si>
    <t>full_ifrs-cor_2017-03-09.xsd#ifrs-full_ReclassificationAdjustmentsOnCashFlowHedgesNetOfTax</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</si>
  <si>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</si>
  <si>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</si>
  <si>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t>
  </si>
  <si>
    <t>full_ifrs-cor_2017-03-09.xsd#ifrs-full_ReclassificationAdjustmentsOnHedgesOfNetInvestmentsInForeignOperationsNetOfTax</t>
  </si>
  <si>
    <t>full_ifrs-cor_2017-03-09.xsd#ifrs-full_OtherComprehensiveIncomeNetOfTaxHedgesOfNetInvestmentsInForeignOperations@http://www.xbrl.org/2003/role/totalLabel</t>
  </si>
  <si>
    <t>full_ifrs-cor_2017-03-09.xsd#ifrs-full_ChangeInValueOfTimeValueOfOptionsAbstract</t>
  </si>
  <si>
    <t>full_ifrs-cor_2017-03-09.xsd#ifrs-full_GainsLossesOnChangeInValueOfTimeValueOfOptionsNetOfTax@http://www.jsc.gov.jo/xbrl/2017-12-31/lab-rol_uts/ReportingLabel</t>
  </si>
  <si>
    <t>full_ifrs-cor_2017-03-09.xsd#ifrs-full_ReclassificationAdjustmentsOnChangeInValueOfTimeValueOfOptionsNetOfTax@http://www.jsc.gov.jo/xbrl/2017-12-31/lab-rol_uts/ReportingLabel</t>
  </si>
  <si>
    <t>full_ifrs-cor_2017-03-09.xsd#ifrs-full_OtherComprehensiveIncomeNetOfTaxChangeInValueOfTimeValueOfOptions@http://www.jsc.gov.jo/xbrl/2017-12-31/lab-rol_uts/ReportingTotalLabel</t>
  </si>
  <si>
    <t>full_ifrs-cor_2017-03-09.xsd#ifrs-full_ChangeInValueOfForwardElementsOfForwardContractsAbstract</t>
  </si>
  <si>
    <t>full_ifrs-cor_2017-03-09.xsd#ifrs-full_GainsLossesOnChangeInValueOfForwardElementsOfForwardContractsNetOfTax@http://www.jsc.gov.jo/xbrl/2017-12-31/lab-rol_uts/ReportingLabel</t>
  </si>
  <si>
    <t>full_ifrs-cor_2017-03-09.xsd#ifrs-full_ReclassificationAdjustmentsOnChangeInValueOfForwardElementsOfForwardContractsNetOfTax@http://www.jsc.gov.jo/xbrl/2017-12-31/lab-rol_uts/ReportingLabel</t>
  </si>
  <si>
    <t>full_ifrs-cor_2017-03-09.xsd#ifrs-full_OtherComprehensiveIncomeNetOfTaxChangeInValueOfForwardElementsOfForwardContracts@http://www.jsc.gov.jo/xbrl/2017-12-31/lab-rol_uts/ReportingTotalLabel</t>
  </si>
  <si>
    <t>full_ifrs-cor_2017-03-09.xsd#ifrs-full_ChangeInValueOfForeignCurrencyBasisSpreadsAbstract</t>
  </si>
  <si>
    <t>full_ifrs-cor_2017-03-09.xsd#ifrs-full_GainsLossesOnChangeInValueOfForeignCurrencyBasisSpreadsNetOfTax@http://www.jsc.gov.jo/xbrl/2017-12-31/lab-rol_uts/ReportingLabel</t>
  </si>
  <si>
    <t>full_ifrs-cor_2017-03-09.xsd#ifrs-full_ReclassificationAdjustmentsOnChangeInValueOfForeignCurrencyBasisSpreadsNetOfTax@http://www.jsc.gov.jo/xbrl/2017-12-31/lab-rol_uts/ReportingLabel</t>
  </si>
  <si>
    <t>full_ifrs-cor_2017-03-09.xsd#ifrs-full_OtherComprehensiveIncomeNetOfTaxChangeInValueOfForeignCurrencyBasisSpreads@http://www.jsc.gov.jo/xbrl/2017-12-31/lab-rol_uts/ReportingTotalLabel</t>
  </si>
  <si>
    <t>full_ifrs-cor_2017-03-09.xsd#ifrs-full_FinancialAssetsMeasuredAtFairValueThroughOtherComprehensiveIncomeAbstract</t>
  </si>
  <si>
    <t>full_ifrs-cor_2017-03-09.xsd#ifrs-full_GainsLossesOnFinancialAssetsMeasuredAtFairValueThroughOtherComprehensiveIncomeNetOfTax</t>
  </si>
  <si>
    <t>full_ifrs-cor_2017-03-09.xsd#ifrs-full_ReclassificationAdjustmentsOnFinancialAssetsMeasuredAtFairValueThroughOtherComprehensiveIncomeNetOfTax</t>
  </si>
  <si>
    <t>full_ifrs-cor_2017-03-09.xsd#ifrs-full_AmountsRemovedFromEquityAndAdjustedAgainstFairValueOfFinancialAssetsOnReclassificationOutOfFairValueThroughOtherComprehensiveIncomeMeasurementCategoryNetOfTax</t>
  </si>
  <si>
    <t>full_ifrs-cor_2017-03-09.xsd#ifrs-full_OtherComprehensiveIncomeNetOfTaxFinancialAssetsMeasuredAtFairValueThroughOtherComprehensiveIncome@http://www.xbrl.org/2003/role/totalLabel</t>
  </si>
  <si>
    <t>full_ifrs-cor_2017-03-09.xsd#ifrs-full_ShareOfOtherComprehensiveIncomeOfAssociatesAndJointVenturesAccountedForUsingEquityMethodThatWillBeReclassifiedToProfitOrLossNetOfTax@http://www.jsc.gov.jo/xbrl/2017-12-31/lab-rol_uts/ReportingLabel</t>
  </si>
  <si>
    <t>full_ifrs-cor_2017-03-09.xsd#ifrs-full_OtherComprehensiveIncomeThatWillBeReclassifiedToProfitOrLossNetOfTax@http://www.jsc.gov.jo/xbrl/2017-12-31/lab-rol_uts/ReportingTotalLabel</t>
  </si>
  <si>
    <t>jsc-rep_core_2017-12-31.xsd#jsc-rep_OtherComprehensiveIncomeNetOfTaxOthers@http://www.jsc.gov.jo/xbrl/2017-12-31/lab-rol_uts/ReportingLabel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</si>
  <si>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</si>
  <si>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</si>
  <si>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</si>
  <si>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full_ifrs-cor_2017-03-09.xsd#ifrs-full_ComprehensiveIncomeAttributableToOwnersOfParent@http://www.jsc.gov.jo/xbrl/2017-12-31/lab-rol_uts/ReportingLabel</t>
  </si>
  <si>
    <t>full_ifrs-cor_2017-03-09.xsd#ifrs-full_ComprehensiveIncomeAttributableToNoncontrollingInterests</t>
  </si>
  <si>
    <t>c31794a8-2fb4-421a-89ec-498db6247aab:~:AtleastOneValueInAnyLayout:~:True:~:&lt;?xml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/&gt;:~:http://www.jsc.gov.jo/xbrl/2017-12-31/uts_entry/roles/StatementOfCashFlowsIndirectMethod:~:None</t>
  </si>
  <si>
    <t>full_ifrs-cor_2017-03-09.xsd#ifrs-full_StatementOfCashFlowsAbstract</t>
  </si>
  <si>
    <t>full_ifrs-cor_2017-03-09.xsd#ifrs-full_CashFlowsFromUsedInOperatingActivitiesAbstract@http://www.jsc.gov.jo/xbrl/2017-12-31/lab-rol_uts/ReportingLabel</t>
  </si>
  <si>
    <t>full_ifrs-cor_2017-03-09.xsd#ifrs-full_AdjustmentsForReconcileProfitLossAbstract</t>
  </si>
  <si>
    <t>full_ifrs-cor_2017-03-09.xsd#ifrs-full_AdjustmentsForDepreciationAndAmortisationExpense@http://www.jsc.gov.jo/xbrl/2017-12-31/lab-rol_uts/ReportingLabel</t>
  </si>
  <si>
    <t>full_ifrs-cor_2017-03-09.xsd#ifrs-full_AdjustmentsForIncomeTaxExpense@http://www.jsc.gov.jo/xbrl/2017-12-31/lab-rol_uts/ReportingLabel</t>
  </si>
  <si>
    <t>full_ifrs-cor_2017-03-09.xsd#ifrs-full_AdjustmentsForFinanceCosts@http://www.jsc.gov.jo/xbrl/2017-12-31/lab-rol_uts/ReportingLabel</t>
  </si>
  <si>
    <t>jsc-rep_core_2017-12-31.xsd#jsc-rep_AdjustmentsForInterestIncomeOnLatePayments@http://www.jsc.gov.jo/xbrl/2017-12-31/lab-rol_uts/ReportingLabel</t>
  </si>
  <si>
    <t>full_ifrs-cor_2017-03-09.xsd#ifrs-full_AdjustmentsForFinanceIncome@http://www.jsc.gov.jo/xbrl/2017-12-31/lab-rol_uts/ReportingLabel</t>
  </si>
  <si>
    <t>jsc-rep_core_2017-12-31.xsd#jsc-rep_AdjustmentsForInterestExpenseOnLatePayments@http://www.jsc.gov.jo/xbrl/2017-12-31/lab-rol_uts/ReportingLabel</t>
  </si>
  <si>
    <t>jsc-rep_core_2017-12-31.xsd#jsc-rep_AdjustmentsForSurplusProfitsSettlementWithGovernment@http://www.jsc.gov.jo/xbrl/2017-12-31/lab-rol_uts/ReportingLabel</t>
  </si>
  <si>
    <t>jsc-rep_core_2017-12-31.xsd#jsc-rep_AdjustmentsForValuationGainLossOfFinancialAssetsAtFairValueThroughProfitAndLoss@http://www.jsc.gov.jo/xbrl/2017-12-31/lab-rol_uts/ReportingLabel</t>
  </si>
  <si>
    <t>full_ifrs-cor_2017-03-09.xsd#ifrs-full_AdjustmentsForGainLossOnDisposalsPropertyPlantAndEquipment@http://www.jsc.gov.jo/xbrl/2017-12-31/lab-rol_uts/ReportingLabel</t>
  </si>
  <si>
    <t>full_ifrs-cor_2017-03-09.xsd#ifrs-full_AdjustmentsForUndistributedProfitsOfAssociates@http://www.jsc.gov.jo/xbrl/2017-12-31/lab-rol_uts/ReportingLabel</t>
  </si>
  <si>
    <t>jsc-rep_core_2017-12-31.xsd#jsc-rep_AdjustmentsForEndOfServiceIndemnityProvision@http://www.jsc.gov.jo/xbrl/2017-12-31/lab-rol_uts/ReportingLabel</t>
  </si>
  <si>
    <t>jsc-rep_core_2017-12-31.xsd#jsc-rep_AdjustmentsForProvisionForDoubtfulAccounts@http://www.jsc.gov.jo/xbrl/2017-12-31/lab-rol_uts/ReportingLabel</t>
  </si>
  <si>
    <t>jsc-rep_core_2017-12-31.xsd#jsc-rep_AdjustmentsForProvisionForSlowMovingInventory@http://www.jsc.gov.jo/xbrl/2017-12-31/lab-rol_uts/ReportingLabel</t>
  </si>
  <si>
    <t>jsc-rep_core_2017-12-31.xsd#jsc-rep_AdjustmentsForStaffTerminationProvision@http://www.jsc.gov.jo/xbrl/2017-12-31/lab-rol_uts/ReportingLabel</t>
  </si>
  <si>
    <t>jsc-rep_core_2017-12-31.xsd#jsc-rep_AdjustmentsForSundryProvisions@http://www.jsc.gov.jo/xbrl/2017-12-31/lab-rol_uts/ReportingLabel</t>
  </si>
  <si>
    <t>jsc-rep_core_2017-12-31.xsd#jsc-rep_AdjustmentsForReversalOfProvisions@http://www.jsc.gov.jo/xbrl/2017-12-31/lab-rol_uts/ReportingLabel</t>
  </si>
  <si>
    <t>full_ifrs-cor_2017-03-09.xsd#ifrs-full_AdjustmentsForDividendIncome@http://www.jsc.gov.jo/xbrl/2017-12-31/lab-rol_uts/ReportingLabel</t>
  </si>
  <si>
    <t>jsc-rep_core_2017-12-31.xsd#jsc-rep_AdjustmentsForExcessOfSubscribersContributions@http://www.jsc.gov.jo/xbrl/2017-12-31/lab-rol_uts/ReportingLabel</t>
  </si>
  <si>
    <t>full_ifrs-cor_2017-03-09.xsd#ifrs-full_AdjustmentsForUnrealisedForeignExchangeLossesGains@http://www.jsc.gov.jo/xbrl/2017-12-31/lab-rol_uts/ReportingLabel</t>
  </si>
  <si>
    <t>jsc-rep_core_2017-12-31.xsd#jsc-rep_AdjustmentsForLicenseAndGovernmentObligations@http://www.jsc.gov.jo/xbrl/2017-12-31/lab-rol_uts/ReportingLabel</t>
  </si>
  <si>
    <t>jsc-rep_core_2017-12-31.xsd#jsc-rep_AdjustmentsForRevenueFromSaleOfFuelFromRetiredStations@http://www.jsc.gov.jo/xbrl/2017-12-31/lab-rol_uts/ReportingLabel</t>
  </si>
  <si>
    <t>full_ifrs-cor_2017-03-09.xsd#ifrs-full_AdjustmentsForImpairmentLossReversalOfImpairmentLossRecognisedInProfitOrLoss@http://www.jsc.gov.jo/xbrl/2017-12-31/lab-rol_uts/ReportingLabel</t>
  </si>
  <si>
    <t>full_ifrs-cor_2017-03-09.xsd#ifrs-full_OtherAdjustmentsToReconcileProfitLoss</t>
  </si>
  <si>
    <t>full_ifrs-cor_2017-03-09.xsd#ifrs-full_AdjustmentsForReconcileProfitLoss@http://www.xbrl.org/2003/role/totalLabel</t>
  </si>
  <si>
    <t>jsc-rep_core_2017-12-31.xsd#jsc-rep_IncreaseDecreaseInWorkingCapitalAbstract@http://www.jsc.gov.jo/xbrl/2017-12-31/lab-rol_uts/ReportingLabel</t>
  </si>
  <si>
    <t>full_ifrs-cor_2017-03-09.xsd#ifrs-full_AdjustmentsForDecreaseIncreaseInInventories@http://www.jsc.gov.jo/xbrl/2017-12-31/lab-rol_uts/ReportingLabel</t>
  </si>
  <si>
    <t>full_ifrs-cor_2017-03-09.xsd#ifrs-full_AdjustmentsForDecreaseIncreaseInTradeAccountReceivable@http://www.jsc.gov.jo/xbrl/2017-12-31/lab-rol_uts/ReportingLabel</t>
  </si>
  <si>
    <t>jsc-rep_core_2017-12-31.xsd#jsc-rep_AdjustmentsForDecreaseIncreaseInSubscribersReceivables@http://www.jsc.gov.jo/xbrl/2017-12-31/lab-rol_uts/ReportingLabel</t>
  </si>
  <si>
    <t>full_ifrs-cor_2017-03-09.xsd#ifrs-full_AdjustmentsForDecreaseIncreaseInOtherOperatingReceivables@http://www.jsc.gov.jo/xbrl/2017-12-31/lab-rol_uts/ReportingLabel</t>
  </si>
  <si>
    <t>jsc-rep_core_2017-12-31.xsd#jsc-rep_AdjustmentsForDueFromRelatedParties@http://www.jsc.gov.jo/xbrl/2017-12-31/lab-rol_uts/ReportingLabel</t>
  </si>
  <si>
    <t>full_ifrs-cor_2017-03-09.xsd#ifrs-full_AdjustmentsForDecreaseIncreaseInOtherAssets@http://www.jsc.gov.jo/xbrl/2017-12-31/lab-rol_uts/ReportingLabel</t>
  </si>
  <si>
    <t>jsc-rep_core_2017-12-31.xsd#jsc-rep_AdjustmentsForIncreaseDecreaseInSubscribersContributionsDeposits@http://www.jsc.gov.jo/xbrl/2017-12-31/lab-rol_uts/ReportingLabel</t>
  </si>
  <si>
    <t>full_ifrs-cor_2017-03-09.xsd#ifrs-full_AdjustmentsForIncreaseDecreaseInTradeAccountPayable@http://www.jsc.gov.jo/xbrl/2017-12-31/lab-rol_uts/ReportingLabel</t>
  </si>
  <si>
    <t>full_ifrs-cor_2017-03-09.xsd#ifrs-full_AdjustmentsForIncreaseDecreaseInOtherOperatingPayables@http://www.jsc.gov.jo/xbrl/2017-12-31/lab-rol_uts/ReportingLabel</t>
  </si>
  <si>
    <t>jsc-rep_core_2017-12-31.xsd#jsc-rep_AdjustmentsForIncreaseDecreaseBorrowings@http://www.jsc.gov.jo/xbrl/2017-12-31/lab-rol_uts/ReportingLabel</t>
  </si>
  <si>
    <t>jsc-rep_core_2017-12-31.xsd#jsc-rep_AdjustmentsForIncreaseDecreaseDueToRelatedParties@http://www.jsc.gov.jo/xbrl/2017-12-31/lab-rol_uts/ReportingLabel</t>
  </si>
  <si>
    <t>full_ifrs-cor_2017-03-09.xsd#ifrs-full_AdjustmentsForIncreaseDecreaseInDeferredIncome@http://www.jsc.gov.jo/xbrl/2017-12-31/lab-rol_uts/ReportingLabel</t>
  </si>
  <si>
    <t>jsc-rep_core_2017-12-31.xsd#jsc-rep_AdjustmentsForIncreaseDecreaseInEmployeesFundsLiabilities@http://www.jsc.gov.jo/xbrl/2017-12-31/lab-rol_uts/ReportingLabel</t>
  </si>
  <si>
    <t>jsc-rep_core_2017-12-31.xsd#jsc-rep_ProvisionForEndOfServicesIndemnityPaidClassifiedAsOperatingActivities@http://www.jsc.gov.jo/xbrl/2017-12-31/lab-rol_uts/ReportingLabel</t>
  </si>
  <si>
    <t>jsc-rep_core_2017-12-31.xsd#jsc-rep_ProvisionForStaffTerminationPaidClassifiedAsOperatingActivities@http://www.jsc.gov.jo/xbrl/2017-12-31/lab-rol_uts/ReportingLabel</t>
  </si>
  <si>
    <t>jsc-rep_core_2017-12-31.xsd#jsc-rep_SundryProvisionsPaidClassifiedAsOperatingActivities@http://www.jsc.gov.jo/xbrl/2017-12-31/lab-rol_uts/ReportingLabel</t>
  </si>
  <si>
    <t>full_ifrs-cor_2017-03-09.xsd#ifrs-full_AdjustmentsForIncreaseDecreaseInOtherLiabilities@http://www.jsc.gov.jo/xbrl/2017-12-31/lab-rol_uts/ReportingLabel</t>
  </si>
  <si>
    <t>jsc-rep_core_2017-12-31.xsd#jsc-rep_DecreaseIncreaseInWorkingCapital@http://www.jsc.gov.jo/xbrl/2017-12-31/lab-rol_uts/ReportingTotalLabel</t>
  </si>
  <si>
    <t>full_ifrs-cor_2017-03-09.xsd#ifrs-full_CashFlowsFromUsedInOperations@http://www.jsc.gov.jo/xbrl/2017-12-31/lab-rol_uts/ReportingTotalLabel</t>
  </si>
  <si>
    <t>full_ifrs-cor_2017-03-09.xsd#ifrs-full_DividendsPaidClassifiedAsOperatingActivities@http://www.jsc.gov.jo/xbrl/2017-12-31/lab-rol_uts/ReportingLabel</t>
  </si>
  <si>
    <t>full_ifrs-cor_2017-03-09.xsd#ifrs-full_DividendsReceivedClassifiedAsOperatingActivities@http://www.jsc.gov.jo/xbrl/2017-12-31/lab-rol_uts/ReportingLabel</t>
  </si>
  <si>
    <t>full_ifrs-cor_2017-03-09.xsd#ifrs-full_InterestPaidClassifiedAsOperatingActivities@http://www.jsc.gov.jo/xbrl/2017-12-31/lab-rol_uts/ReportingLabel</t>
  </si>
  <si>
    <t>full_ifrs-cor_2017-03-09.xsd#ifrs-full_InterestReceivedClassifiedAsOperatingActivities@http://www.jsc.gov.jo/xbrl/2017-12-31/lab-rol_uts/ReportingLabel</t>
  </si>
  <si>
    <t>full_ifrs-cor_2017-03-09.xsd#ifrs-full_IncomeTaxesPaidRefundClassifiedAsOperatingActivities@http://www.jsc.gov.jo/xbrl/2017-12-31/lab-rol_uts/ReportingLabel</t>
  </si>
  <si>
    <t>full_ifrs-cor_2017-03-09.xsd#ifrs-full_OtherInflowsOutflowsOfCashClassifiedAsOperatingActivities@http://www.jsc.gov.jo/xbrl/2017-12-31/lab-rol_uts/ReportingLabel</t>
  </si>
  <si>
    <t>full_ifrs-cor_2017-03-09.xsd#ifrs-full_CashFlowsFromUsedInOperatingActivities@http://www.jsc.gov.jo/xbrl/2017-12-31/lab-rol_uts/ReportingTotalLabel</t>
  </si>
  <si>
    <t>full_ifrs-cor_2017-03-09.xsd#ifrs-full_CashFlowsFromUsedInInvestingActivitiesAbstract@http://www.jsc.gov.jo/xbrl/2017-12-31/lab-rol_uts/ReportingLabel</t>
  </si>
  <si>
    <t>full_ifrs-cor_2017-03-09.xsd#ifrs-full_CashFlowsFromLosingControlOfSubsidiariesOrOtherBusinessesClassifiedAsInvestingActivities@http://www.jsc.gov.jo/xbrl/2017-12-31/lab-rol_uts/ReportingLabel</t>
  </si>
  <si>
    <t>full_ifrs-cor_2017-03-09.xsd#ifrs-full_CashFlowsUsedInObtainingControlOfSubsidiariesOrOtherBusinessesClassifiedAsInvestingActivities@http://www.jsc.gov.jo/xbrl/2017-12-31/lab-rol_uts/ReportingLabel</t>
  </si>
  <si>
    <t>full_ifrs-cor_2017-03-09.xsd#ifrs-full_OtherCashReceiptsFromSalesOfEquityOrDebtInstrumentsOfOtherEntitiesClassifiedAsInvestingActivities@http://www.jsc.gov.jo/xbrl/2017-12-31/lab-rol_uts/ReportingLabel</t>
  </si>
  <si>
    <t>full_ifrs-cor_2017-03-09.xsd#ifrs-full_OtherCashPaymentsToAcquireEquityOrDebtInstrumentsOfOtherEntitiesClassifiedAsInvestingActivities@http://www.jsc.gov.jo/xbrl/2017-12-31/lab-rol_uts/ReportingLabel</t>
  </si>
  <si>
    <t>full_ifrs-cor_2017-03-09.xsd#ifrs-full_OtherCashReceiptsFromSalesOfInterestsInJointVenturesClassifiedAsInvestingActivities@http://www.jsc.gov.jo/xbrl/2017-12-31/lab-rol_uts/ReportingLabel</t>
  </si>
  <si>
    <t>full_ifrs-cor_2017-03-09.xsd#ifrs-full_OtherCashPaymentsToAcquireInterestsInJointVenturesClassifiedAsInvestingActivities@http://www.jsc.gov.jo/xbrl/2017-12-31/lab-rol_uts/ReportingLabel</t>
  </si>
  <si>
    <t>jsc-rep_core_2017-12-31.xsd#jsc-rep_ProceedsFromSaleOfFinancialAssetsAtFairValueThroughProfitAndLoss@http://www.jsc.gov.jo/xbrl/2017-12-31/lab-rol_uts/ReportingLabel</t>
  </si>
  <si>
    <t>jsc-rep_core_2017-12-31.xsd#jsc-rep_PurchaseOfFinancialAssetsAtFairValueThroughProfitAndLoss@http://www.jsc.gov.jo/xbrl/2017-12-31/lab-rol_uts/ReportingLabel</t>
  </si>
  <si>
    <t>jsc-rep_core_2017-12-31.xsd#jsc-rep_ProceedsFromSalesOfFinancialAssetsAtFairValueThroughComprehensiveIncome</t>
  </si>
  <si>
    <t>jsc-rep_core_2017-12-31.xsd#jsc-rep_PurchaseOfFinancialAssetsAtFairValueThroughComprehensiveIncome@http://www.jsc.gov.jo/xbrl/2017-12-31/lab-rol_uts/ReportingLabel</t>
  </si>
  <si>
    <t>full_ifrs-cor_2017-03-09.xsd#ifrs-full_ProceedsFromSalesOfPropertyPlantAndEquipmentClassifiedAsInvestingActivities@http://www.jsc.gov.jo/xbrl/2017-12-31/lab-rol_uts/ReportingLabel</t>
  </si>
  <si>
    <t>full_ifrs-cor_2017-03-09.xsd#ifrs-full_PurchaseOfPropertyPlantAndEquipmentClassifiedAsInvestingActivities@http://www.jsc.gov.jo/xbrl/2017-12-31/lab-rol_uts/ReportingLabel</t>
  </si>
  <si>
    <t>jsc-rep_core_2017-12-31.xsd#jsc-rep_ProceedsFromSaleOfFuelFromRetiredStations@http://www.jsc.gov.jo/xbrl/2017-12-31/lab-rol_uts/ReportingLabel</t>
  </si>
  <si>
    <t>jsc-rep_core_2017-12-31.xsd#jsc-rep_DisputeLawsuitsPayments</t>
  </si>
  <si>
    <t>full_ifrs-cor_2017-03-09.xsd#ifrs-full_PaymentsForDevelopmentProjectExpenditure@http://www.jsc.gov.jo/xbrl/2017-12-31/lab-rol_uts/ReportingLabel</t>
  </si>
  <si>
    <t>full_ifrs-cor_2017-03-09.xsd#ifrs-full_ProceedsFromSalesOfIntangibleAssetsClassifiedAsInvestingActivities@http://www.jsc.gov.jo/xbrl/2017-12-31/lab-rol_uts/ReportingLabel</t>
  </si>
  <si>
    <t>full_ifrs-cor_2017-03-09.xsd#ifrs-full_PurchaseOfIntangibleAssetsClassifiedAsInvestingActivities@http://www.jsc.gov.jo/xbrl/2017-12-31/lab-rol_uts/ReportingLabel</t>
  </si>
  <si>
    <t>full_ifrs-cor_2017-03-09.xsd#ifrs-full_CashAdvancesAndLoansMadeToOtherPartiesClassifiedAsInvestingActivities@http://www.jsc.gov.jo/xbrl/2017-12-31/lab-rol_uts/ReportingLabel</t>
  </si>
  <si>
    <t>full_ifrs-cor_2017-03-09.xsd#ifrs-full_CashReceiptsFromRepaymentOfAdvancesAndLoansMadeToOtherPartiesClassifiedAsInvestingActivities@http://www.jsc.gov.jo/xbrl/2017-12-31/lab-rol_uts/ReportingLabel</t>
  </si>
  <si>
    <t>full_ifrs-cor_2017-03-09.xsd#ifrs-full_CashPaymentsForFutureContractsForwardContractsOptionContractsAndSwapContractsClassifiedAsInvestingActivities@http://www.jsc.gov.jo/xbrl/2017-12-31/lab-rol_uts/ReportingLabel</t>
  </si>
  <si>
    <t>full_ifrs-cor_2017-03-09.xsd#ifrs-full_CashReceiptsFromFutureContractsForwardContractsOptionContractsAndSwapContractsClassifiedAsInvestingActivities@http://www.jsc.gov.jo/xbrl/2017-12-31/lab-rol_uts/ReportingLabel</t>
  </si>
  <si>
    <t>full_ifrs-cor_2017-03-09.xsd#ifrs-full_DividendsReceivedClassifiedAsInvestingActivities@http://www.jsc.gov.jo/xbrl/2017-12-31/lab-rol_uts/ReportingLabel</t>
  </si>
  <si>
    <t>full_ifrs-cor_2017-03-09.xsd#ifrs-full_InterestPaidClassifiedAsInvestingActivities@http://www.jsc.gov.jo/xbrl/2017-12-31/lab-rol_uts/ReportingLabel</t>
  </si>
  <si>
    <t>full_ifrs-cor_2017-03-09.xsd#ifrs-full_InterestReceivedClassifiedAsInvestingActivities@http://www.jsc.gov.jo/xbrl/2017-12-31/lab-rol_uts/ReportingLabel</t>
  </si>
  <si>
    <t>full_ifrs-cor_2017-03-09.xsd#ifrs-full_IncomeTaxesPaidRefundClassifiedAsInvestingActivities@http://www.jsc.gov.jo/xbrl/2017-12-31/lab-rol_uts/ReportingLabel</t>
  </si>
  <si>
    <t>full_ifrs-cor_2017-03-09.xsd#ifrs-full_OtherInflowsOutflowsOfCashClassifiedAsInvestingActivities@http://www.jsc.gov.jo/xbrl/2017-12-31/lab-rol_uts/ReportingLabel</t>
  </si>
  <si>
    <t>full_ifrs-cor_2017-03-09.xsd#ifrs-full_CashFlowsFromUsedInInvestingActivities@http://www.jsc.gov.jo/xbrl/2017-12-31/lab-rol_uts/ReportingTotalLabel</t>
  </si>
  <si>
    <t>full_ifrs-cor_2017-03-09.xsd#ifrs-full_CashFlowsFromUsedInFinancingActivitiesAbstract@http://www.jsc.gov.jo/xbrl/2017-12-31/lab-rol_uts/ReportingLabel</t>
  </si>
  <si>
    <t>full_ifrs-cor_2017-03-09.xsd#ifrs-full_ProceedsFromChangesInOwnershipInterestsInSubsidiaries@http://www.jsc.gov.jo/xbrl/2017-12-31/lab-rol_uts/ReportingLabel</t>
  </si>
  <si>
    <t>full_ifrs-cor_2017-03-09.xsd#ifrs-full_PaymentsFromChangesInOwnershipInterestsInSubsidiaries</t>
  </si>
  <si>
    <t>full_ifrs-cor_2017-03-09.xsd#ifrs-full_ProceedsFromIssuingShares@http://www.jsc.gov.jo/xbrl/2017-12-31/lab-rol_uts/ReportingLabel</t>
  </si>
  <si>
    <t>full_ifrs-cor_2017-03-09.xsd#ifrs-full_ProceedsFromIssuingOtherEquityInstruments</t>
  </si>
  <si>
    <t>full_ifrs-cor_2017-03-09.xsd#ifrs-full_PaymentsToAcquireOrRedeemEntitysShares</t>
  </si>
  <si>
    <t>full_ifrs-cor_2017-03-09.xsd#ifrs-full_PaymentsOfOtherEquityInstruments</t>
  </si>
  <si>
    <t>full_ifrs-cor_2017-03-09.xsd#ifrs-full_ProceedsFromBorrowingsClassifiedAsFinancingActivities@http://www.jsc.gov.jo/xbrl/2017-12-31/lab-rol_uts/ReportingLabel</t>
  </si>
  <si>
    <t>full_ifrs-cor_2017-03-09.xsd#ifrs-full_RepaymentsOfBorrowingsClassifiedAsFinancingActivities@http://www.jsc.gov.jo/xbrl/2017-12-31/lab-rol_uts/ReportingLabel</t>
  </si>
  <si>
    <t>full_ifrs-cor_2017-03-09.xsd#ifrs-full_PaymentsOfLeaseLiabilitiesClassifiedAsFinancingActivities@http://www.jsc.gov.jo/xbrl/2017-12-31/lab-rol_uts/ReportingLabel</t>
  </si>
  <si>
    <t>full_ifrs-cor_2017-03-09.xsd#ifrs-full_DividendsPaidClassifiedAsFinancingActivities@http://www.jsc.gov.jo/xbrl/2017-12-31/lab-rol_uts/ReportingLabel</t>
  </si>
  <si>
    <t>full_ifrs-cor_2017-03-09.xsd#ifrs-full_InterestPaidClassifiedAsFinancingActivities@http://www.jsc.gov.jo/xbrl/2017-12-31/lab-rol_uts/ReportingLabel</t>
  </si>
  <si>
    <t>full_ifrs-cor_2017-03-09.xsd#ifrs-full_IncomeTaxesPaidRefundClassifiedAsFinancingActivities@http://www.jsc.gov.jo/xbrl/2017-12-31/lab-rol_uts/ReportingLabel</t>
  </si>
  <si>
    <t>full_ifrs-cor_2017-03-09.xsd#ifrs-full_OtherInflowsOutflowsOfCashClassifiedAsFinancingActivities@http://www.jsc.gov.jo/xbrl/2017-12-31/lab-rol_uts/ReportingLabel</t>
  </si>
  <si>
    <t>full_ifrs-cor_2017-03-09.xsd#ifrs-full_CashFlowsFromUsedInFinancingActivities@http://www.jsc.gov.jo/xbrl/2017-12-31/lab-rol_uts/ReportingTotalLabel</t>
  </si>
  <si>
    <t>full_ifrs-cor_2017-03-09.xsd#ifrs-full_IncreaseDecreaseInCashAndCashEquivalentsBeforeEffectOfExchangeRateChanges@http://www.jsc.gov.jo/xbrl/2017-12-31/lab-rol_uts/ReportingLabel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</si>
  <si>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</si>
  <si>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</si>
  <si>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full_ifrs-cor_2017-03-09.xsd#ifrs-full_IncreaseDecreaseInCashAndCashEquivalents@http://www.jsc.gov.jo/xbrl/2017-12-31/lab-rol_uts/ReportingTotalLabel</t>
  </si>
  <si>
    <t>full_ifrs-cor_2017-03-09.xsd#ifrs-full_CashAndCashEquivalents@http://www.xbrl.org/2003/role/periodStartLabel</t>
  </si>
  <si>
    <t>full_ifrs-cor_2017-03-09.xsd#ifrs-full_CashAndCashEquivalents@http://www.xbrl.org/2003/role/periodEndLabel</t>
  </si>
  <si>
    <t>b0e78afe-f16b-4c48-969e-7c122cf45f5e:~:SOCFlowsIndirectMethod_2_TBLYT:~:NotMandatory:~:False:~:1:~:True:~:&lt;?xml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</si>
  <si>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</si>
  <si>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</si>
  <si>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jsc-rep_core_2017-12-31.xsd#jsc-rep_DisclosureOfNonCashTransactionTextBlock@http://www.jsc.gov.jo/xbrl/2017-12-31/lab-rol_uts/ReportingLabel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</si>
  <si>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</si>
  <si>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</si>
  <si>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</si>
  <si>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004e21f7-aa23-46d4-b4b0-06427a030b76:~:AtleastOneValueInAnyLayout:~:True:~:&lt;?xml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</si>
  <si>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</si>
  <si>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</si>
  <si>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</si>
  <si>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full_ifrs-cor_2017-03-09.xsd#ifrs-full_ReserveOfExchangeDifferencesOnTranslation@http://www.jsc.gov.jo/xbrl/2017-12-31/lab-rol_uts/ReportingLabel</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</si>
  <si>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</si>
  <si>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</si>
  <si>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</si>
  <si>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t>
  </si>
  <si>
    <t>full_ifrs-cor_2017-03-09.xsd#ifrs-full_ReserveOfGainsAndLossesOnFinancialAssetsMeasuredAtFairValueThroughOtherComprehensiveIncome@http://www.jsc.gov.jo/xbrl/2017-12-31/lab-rol_uts/ReportingLabel</t>
  </si>
  <si>
    <t>full_ifrs-cor_2017-03-09.xsd#ifrs-full_ReserveOfSharebasedPayments</t>
  </si>
  <si>
    <t>full_ifrs-cor_2017-03-09.xsd#ifrs-full_ReserveOfRemeasurementsOfDefinedBenefitPlans@http://www.jsc.gov.jo/xbrl/2017-12-31/lab-rol_uts/ReportingLabel</t>
  </si>
  <si>
    <t>full_ifrs-cor_2017-03-09.xsd#ifrs-full_AmountRecognisedInOtherComprehensiveIncomeAndAccumulatedInEquityRelatingToNoncurrentAssetsOrDisposalGroupsHeldForSale@http://www.jsc.gov.jo/xbrl/2017-12-31/lab-rol_uts/ReportingLabel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</si>
  <si>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</si>
  <si>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</si>
  <si>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</si>
  <si>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full_ifrs-cor_2017-03-09.xsd#ifrs-full_ReserveForEqualisation@http://www.jsc.gov.jo/xbrl/2017-12-31/lab-rol_uts/ReportingLabel</t>
  </si>
  <si>
    <t>full_ifrs-cor_2017-03-09.xsd#ifrs-full_ReserveOfDiscretionaryParticipationFeatures@http://www.jsc.gov.jo/xbrl/2017-12-31/lab-rol_uts/ReportingLabel</t>
  </si>
  <si>
    <t>full_ifrs-cor_2017-03-09.xsd#ifrs-full_ReserveOfEquityComponentOfConvertibleInstruments</t>
  </si>
  <si>
    <t>full_ifrs-cor_2017-03-09.xsd#ifrs-full_CapitalRedemptionReserve</t>
  </si>
  <si>
    <t>full_ifrs-cor_2017-03-09.xsd#ifrs-full_MergerReserve</t>
  </si>
  <si>
    <t>full_ifrs-cor_2017-03-09.xsd#ifrs-full_OtherReserves@http://www.xbrl.org/2003/role/totalLabel</t>
  </si>
  <si>
    <t>jsc-rep_core_2017-12-31.xsd#jsc-rep_SubscribersContributionsDepositsAbstract@http://www.jsc.gov.jo/xbrl/2017-12-31/lab-rol_uts/ReportingLabel</t>
  </si>
  <si>
    <t>jsc-rep_core_2017-12-31.xsd#jsc-rep_SubscribersContributionsDepositsCost@http://www.jsc.gov.jo/xbrl/2017-12-31/lab-rol_uts/ReportingLabel</t>
  </si>
  <si>
    <t>jsc-rep_core_2017-12-31.xsd#jsc-rep_SubscribersContributionsDepositsAccumulatedDepreciation@http://www.jsc.gov.jo/xbrl/2017-12-31/lab-rol_uts/ReportingLabel</t>
  </si>
  <si>
    <t>jsc-rep_core_2017-12-31.xsd#jsc-rep_SubscribersContributionsDeposits@http://www.jsc.gov.jo/xbrl/2017-12-31/lab-rol_uts/ReportingTotalLabel</t>
  </si>
  <si>
    <t>jsc-rep_core_2017-12-31.xsd#jsc-rep_RuralFilsDepositsAbstract</t>
  </si>
  <si>
    <t>jsc-rep_core_2017-12-31.xsd#jsc-rep_RuralFilsDepositsCost@http://www.jsc.gov.jo/xbrl/2017-12-31/lab-rol_uts/ReportingLabel</t>
  </si>
  <si>
    <t>jsc-rep_core_2017-12-31.xsd#jsc-rep_RuralFilsDepositsAccumulatedDepreciation@http://www.jsc.gov.jo/xbrl/2017-12-31/lab-rol_uts/ReportingLabel</t>
  </si>
  <si>
    <t>jsc-rep_core_2017-12-31.xsd#jsc-rep_RuralFilsDeposits@http://www.jsc.gov.jo/xbrl/2017-12-31/lab-rol_uts/ReportingTotalLabel</t>
  </si>
  <si>
    <t>full_ifrs-cor_2017-03-09.xsd#ifrs-full_NoncurrentPortionOfNoncurrentBorrowingsByTypeAbstract@http://www.jsc.gov.jo/xbrl/2017-12-31/lab-rol_uts/ReportingLabel</t>
  </si>
  <si>
    <t>full_ifrs-cor_2017-03-09.xsd#ifrs-full_NoncurrentPortionOfNoncurrentLoansReceived@http://www.jsc.gov.jo/xbrl/2017-12-31/lab-rol_uts/ReportingLabel</t>
  </si>
  <si>
    <t>full_ifrs-cor_2017-03-09.xsd#ifrs-full_NoncurrentPortionOfNoncurrentBondsIssued@http://www.jsc.gov.jo/xbrl/2017-12-31/lab-rol_uts/ReportingLabel</t>
  </si>
  <si>
    <t>full_ifrs-cor_2017-03-09.xsd#ifrs-full_NoncurrentPortionOfNoncurrentNotesAndDebenturesIssued@http://www.jsc.gov.jo/xbrl/2017-12-31/lab-rol_uts/ReportingLabel</t>
  </si>
  <si>
    <t>full_ifrs-cor_2017-03-09.xsd#ifrs-full_NoncurrentPortionOfNoncurrentCommercialPapersIssued@http://www.jsc.gov.jo/xbrl/2017-12-31/lab-rol_uts/ReportingLabel</t>
  </si>
  <si>
    <t>full_ifrs-cor_2017-03-09.xsd#ifrs-full_NoncurrentPortionOfOtherNoncurrentBorrowings@http://www.jsc.gov.jo/xbrl/2017-12-31/lab-rol_uts/ReportingLabel</t>
  </si>
  <si>
    <t>full_ifrs-cor_2017-03-09.xsd#ifrs-full_LongtermBorrowings@http://www.jsc.gov.jo/xbrl/2017-12-31/lab-rol_uts/ReportingTotalLabel</t>
  </si>
  <si>
    <t>full_ifrs-cor_2017-03-09.xsd#ifrs-full_NoncurrentPayablesAbstract</t>
  </si>
  <si>
    <t>full_ifrs-cor_2017-03-09.xsd#ifrs-full_NoncurrentPayablesToTradeSuppliers</t>
  </si>
  <si>
    <t>full_ifrs-cor_2017-03-09.xsd#ifrs-full_OtherNoncurrentPayables@http://www.jsc.gov.jo/xbrl/2017-12-31/lab-rol_uts/ReportingLabel</t>
  </si>
  <si>
    <t>full_ifrs-cor_2017-03-09.xsd#ifrs-full_NoncurrentPayables@http://www.xbrl.org/2003/role/totalLabel</t>
  </si>
  <si>
    <t>full_ifrs-cor_2017-03-09.xsd#ifrs-full_MiscellaneousNoncurrentLiabilitiesAbstract@http://www.jsc.gov.jo/xbrl/2017-12-31/lab-rol_uts/ReportingLabel</t>
  </si>
  <si>
    <t>jsc-rep_core_2017-12-31.xsd#jsc-rep_ExcessOfSubscribersContributionLiabilityNonCurrent@http://www.jsc.gov.jo/xbrl/2017-12-31/lab-rol_uts/ReportingLabel</t>
  </si>
  <si>
    <t>full_ifrs-cor_2017-03-09.xsd#ifrs-full_NoncurrentAdvances</t>
  </si>
  <si>
    <t>jsc-rep_core_2017-12-31.xsd#jsc-rep_NoncurrentDeposits@http://www.jsc.gov.jo/xbrl/2017-12-31/lab-rol_uts/ReportingLabel</t>
  </si>
  <si>
    <t>full_ifrs-cor_2017-03-09.xsd#ifrs-full_AccrualsClassifiedAsNoncurrent@http://www.jsc.gov.jo/xbrl/2017-12-31/lab-rol_uts/ReportingLabel</t>
  </si>
  <si>
    <t>jsc-rep_core_2017-12-31.xsd#jsc-rep_LicenseAndGovernmentObligationNonCurrent@http://www.jsc.gov.jo/xbrl/2017-12-31/lab-rol_uts/ReportingLabel</t>
  </si>
  <si>
    <t>jsc-rep_core_2017-12-31.xsd#jsc-rep_MiscellaneousOtherNoncurrentLiabilities@http://www.jsc.gov.jo/xbrl/2017-12-31/lab-rol_uts/ReportingLabel</t>
  </si>
  <si>
    <t>full_ifrs-cor_2017-03-09.xsd#ifrs-full_OtherNoncurrentLiabilities@http://www.jsc.gov.jo/xbrl/2017-12-31/lab-rol_uts/ReportingTotalLabel</t>
  </si>
  <si>
    <t>full_ifrs-cor_2017-03-09.xsd#ifrs-full_CurrentProvisionsAbstract</t>
  </si>
  <si>
    <t>jsc-rep_core_2017-12-31.xsd#jsc-rep_CurrentProvisionsForEmployeeBenefitsAbstract@http://www.jsc.gov.jo/xbrl/2017-12-31/lab-rol_uts/ReportingLabel</t>
  </si>
  <si>
    <t>jsc-rep_core_2017-12-31.xsd#jsc-rep_CurrentProvisionsForEmployeeBenefitsEndOfServiceIndemnity@http://www.jsc.gov.jo/xbrl/2017-12-31/lab-rol_uts/ReportingLabel</t>
  </si>
  <si>
    <t>jsc-rep_core_2017-12-31.xsd#jsc-rep_CurrentProvisionsForEmployeeBenefitsLeaveProvision@http://www.jsc.gov.jo/xbrl/2017-12-31/lab-rol_uts/ReportingLabel</t>
  </si>
  <si>
    <t>full_ifrs-cor_2017-03-09.xsd#ifrs-full_CurrentProvisionsForEmployeeBenefits@http://www.jsc.gov.jo/xbrl/2017-12-31/lab-rol_uts/ReportingTotalLabel</t>
  </si>
  <si>
    <t>full_ifrs-cor_2017-03-09.xsd#ifrs-full_ShorttermLegalProceedingsProvision@http://www.jsc.gov.jo/xbrl/2017-12-31/lab-rol_uts/ReportingLabel</t>
  </si>
  <si>
    <t>full_ifrs-cor_2017-03-09.xsd#ifrs-full_CurrentRefundsProvision</t>
  </si>
  <si>
    <t>full_ifrs-cor_2017-03-09.xsd#ifrs-full_ShorttermMiscellaneousOtherProvisions</t>
  </si>
  <si>
    <t>full_ifrs-cor_2017-03-09.xsd#ifrs-full_CurrentProvisions@http://www.jsc.gov.jo/xbrl/2017-12-31/lab-rol_uts/ReportingTotalLabel</t>
  </si>
  <si>
    <t>jsc-rep_core_2017-12-31.xsd#jsc-rep_ChangesInProvisionForAdvancesAgainstStaffEndOfServiceIndemnityAbstract</t>
  </si>
  <si>
    <t>jsc-rep_core_2017-12-31.xsd#jsc-rep_ProvisionsForEmployeeBenefitsEndOfServiceIndemnity@http://www.jsc.gov.jo/xbrl/2017-12-31/lab-rol_uts/ReportingPeriodStartLabel</t>
  </si>
  <si>
    <t>jsc-rep_core_2017-12-31.xsd#jsc-rep_ProvisionChargedToIncomeDuringThePeriod@http://www.jsc.gov.jo/xbrl/2017-12-31/lab-rol_uts/ReportingLabel</t>
  </si>
  <si>
    <t>jsc-rep_core_2017-12-31.xsd#jsc-rep_ProvisionPaidDuringThePeriod</t>
  </si>
  <si>
    <t>jsc-rep_core_2017-12-31.xsd#jsc-rep_OtherAdjustmentsDuringTheYear</t>
  </si>
  <si>
    <t>jsc-rep_core_2017-12-31.xsd#jsc-rep_ProvisionsForEmployeeBenefitsEndOfServiceIndemnity@http://www.jsc.gov.jo/xbrl/2017-12-31/lab-rol_uts/ReportingPeriodEndLabel</t>
  </si>
  <si>
    <t>full_ifrs-cor_2017-03-09.xsd#ifrs-full_TradeAndOtherCurrentPayablesAbstract@http://www.jsc.gov.jo/xbrl/2017-12-31/lab-rol_uts/ReportingLabel</t>
  </si>
  <si>
    <t>jsc-rep_core_2017-12-31.xsd#jsc-rep_TradeAndOtherCurrentPayablesToCompanies@http://www.jsc.gov.jo/xbrl/2017-12-31/lab-rol_uts/ReportingLabel</t>
  </si>
  <si>
    <t>jsc-rep_core_2017-12-31.xsd#jsc-rep_TradeAndOtherCurrentPayablesToGovernmentDepartments@http://www.jsc.gov.jo/xbrl/2017-12-31/lab-rol_uts/ReportingLabel</t>
  </si>
  <si>
    <t>jsc-rep_core_2017-12-31.xsd#jsc-rep_TradeAndOtherCurrentPayablesToMinistryOfFinance@http://www.jsc.gov.jo/xbrl/2017-12-31/lab-rol_uts/ReportingLabel</t>
  </si>
  <si>
    <t>jsc-rep_core_2017-12-31.xsd#jsc-rep_TradeAndOtherCurrentPayablesToMunicipalities@http://www.jsc.gov.jo/xbrl/2017-12-31/lab-rol_uts/ReportingLabel</t>
  </si>
  <si>
    <t>jsc-rep_core_2017-12-31.xsd#jsc-rep_TradeAndOtherCurrentPayablesToRuralFees@http://www.jsc.gov.jo/xbrl/2017-12-31/lab-rol_uts/ReportingLabel</t>
  </si>
  <si>
    <t>full_ifrs-cor_2017-03-09.xsd#ifrs-full_TradeAndOtherCurrentPayablesToTradeSuppliers@http://www.jsc.gov.jo/xbrl/2017-12-31/lab-rol_uts/ReportingLabel</t>
  </si>
  <si>
    <t>full_ifrs-cor_2017-03-09.xsd#ifrs-full_OtherCurrentPayables</t>
  </si>
  <si>
    <t>full_ifrs-cor_2017-03-09.xsd#ifrs-full_TradeAndOtherCurrentPayables@http://www.jsc.gov.jo/xbrl/2017-12-31/lab-rol_uts/ReportingTotalLabel</t>
  </si>
  <si>
    <t>full_ifrs-cor_2017-03-09.xsd#ifrs-full_CurrentBorrowingsAndCurrentPortionOfNoncurrentBorrowingsByTypeAbstract@http://www.jsc.gov.jo/xbrl/2017-12-31/lab-rol_uts/ReportingLabel</t>
  </si>
  <si>
    <t>full_ifrs-cor_2017-03-09.xsd#ifrs-full_BankOverdraftsClassifiedAsCashEquivalents@http://www.jsc.gov.jo/xbrl/2017-12-31/lab-rol_uts/ReportingLabel</t>
  </si>
  <si>
    <t>jsc-rep_core_2017-12-31.xsd#jsc-rep_CurrentLoansReceived@http://www.jsc.gov.jo/xbrl/2017-12-31/lab-rol_uts/ReportingLabel</t>
  </si>
  <si>
    <t>jsc-rep_core_2017-12-31.xsd#jsc-rep_CurrentBondsIssued</t>
  </si>
  <si>
    <t>jsc-rep_core_2017-12-31.xsd#jsc-rep_CurrentNotesAndDebenturesIssued@http://www.jsc.gov.jo/xbrl/2017-12-31/lab-rol_uts/ReportingLabel</t>
  </si>
  <si>
    <t>jsc-rep_core_2017-12-31.xsd#jsc-rep_CurrentCommercialPapersIssued</t>
  </si>
  <si>
    <t>jsc-rep_core_2017-12-31.xsd#jsc-rep_OtherCurrentBorrowings</t>
  </si>
  <si>
    <t>full_ifrs-cor_2017-03-09.xsd#ifrs-full_CurrentPortionOfLongtermBorrowings@http://www.jsc.gov.jo/xbrl/2017-12-31/lab-rol_uts/ReportingLabel</t>
  </si>
  <si>
    <t>full_ifrs-cor_2017-03-09.xsd#ifrs-full_CurrentBorrowingsAndCurrentPortionOfNoncurrentBorrowings@http://www.jsc.gov.jo/xbrl/2017-12-31/lab-rol_uts/ReportingTotalLabel</t>
  </si>
  <si>
    <t>full_ifrs-cor_2017-03-09.xsd#ifrs-full_MiscellaneousCurrentLiabilitiesAbstract@http://www.jsc.gov.jo/xbrl/2017-12-31/lab-rol_uts/ReportingLabel</t>
  </si>
  <si>
    <t>full_ifrs-cor_2017-03-09.xsd#ifrs-full_CurrentAdvances</t>
  </si>
  <si>
    <t>full_ifrs-cor_2017-03-09.xsd#ifrs-full_CurrentDividendPayables@http://www.jsc.gov.jo/xbrl/2017-12-31/lab-rol_uts/ReportingLabel</t>
  </si>
  <si>
    <t>jsc-rep_core_2017-12-31.xsd#jsc-rep_CurrentAccruedExpensesAndInterests@http://www.jsc.gov.jo/xbrl/2017-12-31/lab-rol_uts/ReportingLabel</t>
  </si>
  <si>
    <t>jsc-rep_core_2017-12-31.xsd#jsc-rep_CurrentSocialSecurityDeposits@http://www.jsc.gov.jo/xbrl/2017-12-31/lab-rol_uts/ReportingLabel</t>
  </si>
  <si>
    <t>jsc-rep_core_2017-12-31.xsd#jsc-rep_GeneralDepositsCurrent@http://www.jsc.gov.jo/xbrl/2017-12-31/lab-rol_uts/ReportingLabel</t>
  </si>
  <si>
    <t>jsc-rep_core_2017-12-31.xsd#jsc-rep_SubscribersDepositsCurrent@http://www.jsc.gov.jo/xbrl/2017-12-31/lab-rol_uts/ReportingLabel</t>
  </si>
  <si>
    <t>jsc-rep_core_2017-12-31.xsd#jsc-rep_TendersAndLinesDeposits@http://www.jsc.gov.jo/xbrl/2017-12-31/lab-rol_uts/ReportingLabel</t>
  </si>
  <si>
    <t>jsc-rep_core_2017-12-31.xsd#jsc-rep_PostOfficesDepositsCurrent@http://www.jsc.gov.jo/xbrl/2017-12-31/lab-rol_uts/ReportingLabel</t>
  </si>
  <si>
    <t>jsc-rep_core_2017-12-31.xsd#jsc-rep_CurrentGovernmentalDeposits@http://www.jsc.gov.jo/xbrl/2017-12-31/lab-rol_uts/ReportingLabel</t>
  </si>
  <si>
    <t>jsc-rep_core_2017-12-31.xsd#jsc-rep_SalesTaxDepositsCurrent@http://www.jsc.gov.jo/xbrl/2017-12-31/lab-rol_uts/ReportingLabel</t>
  </si>
  <si>
    <t>jsc-rep_core_2017-12-31.xsd#jsc-rep_CurrentBoardOfDirectorsRemuneration@http://www.jsc.gov.jo/xbrl/2017-12-31/lab-rol_uts/ReportingLabel</t>
  </si>
  <si>
    <t>jsc-rep_core_2017-12-31.xsd#jsc-rep_CurrentHealthInsuranceFund@http://www.jsc.gov.jo/xbrl/2017-12-31/lab-rol_uts/ReportingLabel</t>
  </si>
  <si>
    <t>jsc-rep_core_2017-12-31.xsd#jsc-rep_LicenseAndGovernmentObligationCurrent@http://www.jsc.gov.jo/xbrl/2017-12-31/lab-rol_uts/ReportingLabel</t>
  </si>
  <si>
    <t>jsc-rep_core_2017-12-31.xsd#jsc-rep_CurrentContractorsRetentions@http://www.jsc.gov.jo/xbrl/2017-12-31/lab-rol_uts/ReportingLabel</t>
  </si>
  <si>
    <t>jsc-rep_core_2017-12-31.xsd#jsc-rep_CurrentDamagedStoreDeposits@http://www.jsc.gov.jo/xbrl/2017-12-31/lab-rol_uts/ReportingLabel</t>
  </si>
  <si>
    <t>jsc-rep_core_2017-12-31.xsd#jsc-rep_MiscellaneousOtherCurrentLiabilities@http://www.jsc.gov.jo/xbrl/2017-12-31/lab-rol_uts/ReportingLabel</t>
  </si>
  <si>
    <t>full_ifrs-cor_2017-03-09.xsd#ifrs-full_OtherCurrentLiabilities@http://www.jsc.gov.jo/xbrl/2017-12-31/lab-rol_uts/ReportingTotalLabel</t>
  </si>
  <si>
    <t>42ea012f-e3af-4a3f-8e87-9ca868fceeb7:~:AtleastOneValueInAnyLayout:~:True:~:&lt;?xml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/&gt;:~:http://www.jsc.gov.jo/xbrl/2017-12-31/uts_entry/roles/NotesAnalysisOfIncomeAndExpenseByFunction:~:None</t>
  </si>
  <si>
    <t>full_ifrs-cor_2017-03-09.xsd#ifrs-full_AnalysisOfIncomeAndExpenseAbstract</t>
  </si>
  <si>
    <t>full_ifrs-cor_2017-03-09.xsd#ifrs-full_RevenueAbstract</t>
  </si>
  <si>
    <t>full_ifrs-cor_2017-03-09.xsd#ifrs-full_RevenueFromSaleOfGoods@http://www.jsc.gov.jo/xbrl/2017-12-31/lab-rol_uts/ReportingLabel</t>
  </si>
  <si>
    <t>full_ifrs-cor_2017-03-09.xsd#ifrs-full_OtherRevenue</t>
  </si>
  <si>
    <t>full_ifrs-cor_2017-03-09.xsd#ifrs-full_Revenue@http://www.xbrl.org/2003/role/totalLabel</t>
  </si>
  <si>
    <t>jsc-rep_core_2017-12-31.xsd#jsc-rep_CostOfSalesAbstract</t>
  </si>
  <si>
    <t>full_ifrs-cor_2017-03-09.xsd#ifrs-full_RawMaterialsAndConsumablesUsed@http://www.jsc.gov.jo/xbrl/2017-12-31/lab-rol_uts/ReportingLabel</t>
  </si>
  <si>
    <t>jsc-rep_core_2017-12-31.xsd#jsc-rep_OtherExpensesClassifiedAsCostOfSales</t>
  </si>
  <si>
    <t>full_ifrs-cor_2017-03-09.xsd#ifrs-full_CostOfSales@http://www.jsc.gov.jo/xbrl/2017-12-31/lab-rol_uts/ReportingTotalLabel</t>
  </si>
  <si>
    <t>jsc-rep_core_2017-12-31.xsd#jsc-rep_OtherIncomeAbstract@http://www.jsc.gov.jo/xbrl/2017-12-31/lab-rol_uts/ReportingLabel</t>
  </si>
  <si>
    <t>jsc-rep_core_2017-12-31.xsd#jsc-rep_ConnectionFeesRevenue@http://www.jsc.gov.jo/xbrl/2017-12-31/lab-rol_uts/ReportingLabel</t>
  </si>
  <si>
    <t>jsc-rep_core_2017-12-31.xsd#jsc-rep_LeasedMeterFeesRevenue@http://www.jsc.gov.jo/xbrl/2017-12-31/lab-rol_uts/ReportingLabel</t>
  </si>
  <si>
    <t>jsc-rep_core_2017-12-31.xsd#jsc-rep_MiscellaneousFeesRevenue@http://www.jsc.gov.jo/xbrl/2017-12-31/lab-rol_uts/ReportingLabel</t>
  </si>
  <si>
    <t>jsc-rep_core_2017-12-31.xsd#jsc-rep_IncomeLossFromRuralFilsProject</t>
  </si>
  <si>
    <t>jsc-rep_core_2017-12-31.xsd#jsc-rep_IncomeLossFromSubscribersContributionProject</t>
  </si>
  <si>
    <t>jsc-rep_core_2017-12-31.xsd#jsc-rep_MiscellaneousOtherOperatingRevenues@http://www.jsc.gov.jo/xbrl/2017-12-31/lab-rol_uts/ReportingLabel</t>
  </si>
  <si>
    <t>full_ifrs-cor_2017-03-09.xsd#ifrs-full_OtherIncome@http://www.jsc.gov.jo/xbrl/2017-12-31/lab-rol_uts/ReportingTotalLabel</t>
  </si>
  <si>
    <t>jsc-rep_core_2017-12-31.xsd#jsc-rep_OperatingExpenseAbstract</t>
  </si>
  <si>
    <t>jsc-rep_core_2017-12-31.xsd#jsc-rep_ExpensesAndMaintenanceOfTransportLines</t>
  </si>
  <si>
    <t>jsc-rep_core_2017-12-31.xsd#jsc-rep_ExpensesAndMaintenanceOfDistributionLines</t>
  </si>
  <si>
    <t>jsc-rep_core_2017-12-31.xsd#jsc-rep_ControlCentreExpenses</t>
  </si>
  <si>
    <t>jsc-rep_core_2017-12-31.xsd#jsc-rep_GeneralAssetsMaintenance</t>
  </si>
  <si>
    <t>jsc-rep_core_2017-12-31.xsd#jsc-rep_SubscribersServiceExpenses</t>
  </si>
  <si>
    <t>full_ifrs-cor_2017-03-09.xsd#ifrs-full_MiscellaneousOtherOperatingExpense@http://www.jsc.gov.jo/xbrl/2017-12-31/lab-rol_uts/ReportingLabel</t>
  </si>
  <si>
    <t>full_ifrs-cor_2017-03-09.xsd#ifrs-full_OperatingExpenseExcludingCostOfSales@http://www.jsc.gov.jo/xbrl/2017-12-31/lab-rol_uts/ReportingTotalLabel</t>
  </si>
  <si>
    <t>full_ifrs-cor_2017-03-09.xsd#ifrs-full_SellingGeneralAndAdministrativeExpenseAbstract@http://www.jsc.gov.jo/xbrl/2017-12-31/lab-rol_uts/ReportingLabel</t>
  </si>
  <si>
    <t>full_ifrs-cor_2017-03-09.xsd#ifrs-full_WagesAndSalaries@http://www.jsc.gov.jo/xbrl/2017-12-31/lab-rol_uts/ReportingLabel</t>
  </si>
  <si>
    <t>full_ifrs-cor_2017-03-09.xsd#ifrs-full_SocialSecurityContributions</t>
  </si>
  <si>
    <t>full_ifrs-cor_2017-03-09.xsd#ifrs-full_TerminationBenefitsExpense@http://www.jsc.gov.jo/xbrl/2017-12-31/lab-rol_uts/ReportingLabel</t>
  </si>
  <si>
    <t>jsc-rep_core_2017-12-31.xsd#jsc-rep_EndOfServicesIndemnityBenefits@http://www.jsc.gov.jo/xbrl/2017-12-31/lab-rol_uts/ReportingLabel</t>
  </si>
  <si>
    <t>jsc-rep_core_2017-12-31.xsd#jsc-rep_EmployeeTrainingAndDevelopmentExpense@http://www.jsc.gov.jo/xbrl/2017-12-31/lab-rol_uts/ReportingLabel</t>
  </si>
  <si>
    <t>jsc-rep_core_2017-12-31.xsd#jsc-rep_EmployeesVacations@http://www.jsc.gov.jo/xbrl/2017-12-31/lab-rol_uts/ReportingLabel</t>
  </si>
  <si>
    <t>jsc-rep_core_2017-12-31.xsd#jsc-rep_PerDiems@http://www.jsc.gov.jo/xbrl/2017-12-31/lab-rol_uts/ReportingLabel</t>
  </si>
  <si>
    <t>full_ifrs-cor_2017-03-09.xsd#ifrs-full_OtherEmployeeExpense</t>
  </si>
  <si>
    <t>full_ifrs-cor_2017-03-09.xsd#ifrs-full_RentalExpense@http://www.jsc.gov.jo/xbrl/2017-12-31/lab-rol_uts/ReportingLabel</t>
  </si>
  <si>
    <t>jsc-rep_core_2017-12-31.xsd#jsc-rep_PrintingAndStationeryExpense@http://www.jsc.gov.jo/xbrl/2017-12-31/lab-rol_uts/ReportingLabel</t>
  </si>
  <si>
    <t>full_ifrs-cor_2017-03-09.xsd#ifrs-full_AdvertisingExpense@http://www.jsc.gov.jo/xbrl/2017-12-31/lab-rol_uts/ReportingLabel</t>
  </si>
  <si>
    <t>full_ifrs-cor_2017-03-09.xsd#ifrs-full_TransportationExpense@http://www.jsc.gov.jo/xbrl/2017-12-31/lab-rol_uts/ReportingLabel</t>
  </si>
  <si>
    <t>jsc-rep_core_2017-12-31.xsd#jsc-rep_PostageAndTelephoneExpense@http://www.jsc.gov.jo/xbrl/2017-12-31/lab-rol_uts/ReportingLabel</t>
  </si>
  <si>
    <t>jsc-rep_core_2017-12-31.xsd#jsc-rep_ConnectionExpenses@http://www.jsc.gov.jo/xbrl/2017-12-31/lab-rol_uts/ReportingLabel</t>
  </si>
  <si>
    <t>full_ifrs-cor_2017-03-09.xsd#ifrs-full_FuelAndEnergyExpense@http://www.jsc.gov.jo/xbrl/2017-12-31/lab-rol_uts/ReportingLabel</t>
  </si>
  <si>
    <t>full_ifrs-cor_2017-03-09.xsd#ifrs-full_RepairsAndMaintenanceExpense@http://www.jsc.gov.jo/xbrl/2017-12-31/lab-rol_uts/ReportingLabel</t>
  </si>
  <si>
    <t>jsc-rep_core_2017-12-31.xsd#jsc-rep_SecurityExpense@http://www.jsc.gov.jo/xbrl/2017-12-31/lab-rol_uts/ReportingLabel</t>
  </si>
  <si>
    <t>jsc-rep_core_2017-12-31.xsd#jsc-rep_HospitalityExpense</t>
  </si>
  <si>
    <t>jsc-rep_core_2017-12-31.xsd#jsc-rep_GovernmentAndOtherFees@http://www.jsc.gov.jo/xbrl/2017-12-31/lab-rol_uts/ReportingLabel</t>
  </si>
  <si>
    <t>jsc-rep_core_2017-12-31.xsd#jsc-rep_CompensationExpenses@http://www.jsc.gov.jo/xbrl/2017-12-31/lab-rol_uts/ReportingLabel</t>
  </si>
  <si>
    <t>jsc-rep_core_2017-12-31.xsd#jsc-rep_AdditionToLawsuitProvision@http://www.jsc.gov.jo/xbrl/2017-12-31/lab-rol_uts/ReportingLabel</t>
  </si>
  <si>
    <t>jsc-rep_core_2017-12-31.xsd#jsc-rep_LegalExpense@http://www.jsc.gov.jo/xbrl/2017-12-31/lab-rol_uts/ReportingLabel</t>
  </si>
  <si>
    <t>jsc-rep_core_2017-12-31.xsd#jsc-rep_SubscriptionsConferenceAndSeminarsExpense@http://www.jsc.gov.jo/xbrl/2017-12-31/lab-rol_uts/ReportingLabel</t>
  </si>
  <si>
    <t>full_ifrs-cor_2017-03-09.xsd#ifrs-full_ProfessionalFeesExpense@http://www.jsc.gov.jo/xbrl/2017-12-31/lab-rol_uts/ReportingLabel</t>
  </si>
  <si>
    <t>jsc-rep_core_2017-12-31.xsd#jsc-rep_ComputersExpenses@http://www.jsc.gov.jo/xbrl/2017-12-31/lab-rol_uts/ReportingLabel</t>
  </si>
  <si>
    <t>jsc-rep_core_2017-12-31.xsd#jsc-rep_DifferentCommitteesAndIncentivesRemunerationExpense@http://www.jsc.gov.jo/xbrl/2017-12-31/lab-rol_uts/ReportingLabel</t>
  </si>
  <si>
    <t>full_ifrs-cor_2017-03-09.xsd#ifrs-full_InsuranceExpense@http://www.jsc.gov.jo/xbrl/2017-12-31/lab-rol_uts/ReportingLabel</t>
  </si>
  <si>
    <t>jsc-rep_core_2017-12-31.xsd#jsc-rep_AdditionToProvisionForBadAndDoubtfulDebts@http://www.jsc.gov.jo/xbrl/2017-12-31/lab-rol_uts/ReportingLabel</t>
  </si>
  <si>
    <t>full_ifrs-cor_2017-03-09.xsd#ifrs-full_DirectorsRemunerationExpense@http://www.jsc.gov.jo/xbrl/2017-12-31/lab-rol_uts/ReportingLabel</t>
  </si>
  <si>
    <t>jsc-rep_core_2017-12-31.xsd#jsc-rep_DirectorsMeetingsExpenses@http://www.jsc.gov.jo/xbrl/2017-12-31/lab-rol_uts/ReportingLabel</t>
  </si>
  <si>
    <t>jsc-rep_core_2017-12-31.xsd#jsc-rep_OtherSellingGeneralAndAdministrativeExpense@http://www.jsc.gov.jo/xbrl/2017-12-31/lab-rol_uts/ReportingLabel</t>
  </si>
  <si>
    <t>full_ifrs-cor_2017-03-09.xsd#ifrs-full_SellingGeneralAndAdministrativeExpense@http://www.jsc.gov.jo/xbrl/2017-12-31/lab-rol_uts/ReportingTotalLabel</t>
  </si>
  <si>
    <t>jsc-rep_core_2017-12-31.xsd#jsc-rep_FinanceIncomeAbstract</t>
  </si>
  <si>
    <t>full_ifrs-cor_2017-03-09.xsd#ifrs-full_RevenueFromInterest@http://www.jsc.gov.jo/xbrl/2017-12-31/lab-rol_uts/ReportingLabel</t>
  </si>
  <si>
    <t>full_ifrs-cor_2017-03-09.xsd#ifrs-full_InterestIncomeOnDeposits@http://www.jsc.gov.jo/xbrl/2017-12-31/lab-rol_uts/ReportingLabel</t>
  </si>
  <si>
    <t>jsc-rep_core_2017-12-31.xsd#jsc-rep_InterestReceivedElementOfDerivatives@http://www.jsc.gov.jo/xbrl/2017-12-31/lab-rol_uts/ReportingLabel</t>
  </si>
  <si>
    <t>jsc-rep_core_2017-12-31.xsd#jsc-rep_InterestReceivedOnFinancialInstruments</t>
  </si>
  <si>
    <t>full_ifrs-cor_2017-03-09.xsd#ifrs-full_OtherFinanceIncome@http://www.jsc.gov.jo/xbrl/2017-12-31/lab-rol_uts/ReportingLabel</t>
  </si>
  <si>
    <t>full_ifrs-cor_2017-03-09.xsd#ifrs-full_FinanceIncome@http://www.jsc.gov.jo/xbrl/2017-12-31/lab-rol_uts/ReportingTotalLabel</t>
  </si>
  <si>
    <t>jsc-rep_core_2017-12-31.xsd#jsc-rep_FinanceCostsAbstract</t>
  </si>
  <si>
    <t>full_ifrs-cor_2017-03-09.xsd#ifrs-full_InterestExpenseOnBankLoansAndOverdrafts</t>
  </si>
  <si>
    <t>jsc-rep_core_2017-12-31.xsd#jsc-rep_InterestPaidOnDerivatives@http://www.jsc.gov.jo/xbrl/2017-12-31/lab-rol_uts/ReportingLabel</t>
  </si>
  <si>
    <t>full_ifrs-cor_2017-03-09.xsd#ifrs-full_InterestExpenseOnBonds@http://www.jsc.gov.jo/xbrl/2017-12-31/lab-rol_uts/ReportingLabel</t>
  </si>
  <si>
    <t>full_ifrs-cor_2017-03-09.xsd#ifrs-full_InterestExpenseOnFinanceLeases</t>
  </si>
  <si>
    <t>full_ifrs-cor_2017-03-09.xsd#ifrs-full_InterestExpenseOnBorrowings@http://www.jsc.gov.jo/xbrl/2017-12-31/lab-rol_uts/ReportingLabel</t>
  </si>
  <si>
    <t>full_ifrs-cor_2017-03-09.xsd#ifrs-full_OtherFinanceCost@http://www.jsc.gov.jo/xbrl/2017-12-31/lab-rol_uts/ReportingLabel</t>
  </si>
  <si>
    <t>full_ifrs-cor_2017-03-09.xsd#ifrs-full_FinanceCosts@http://www.jsc.gov.jo/xbrl/2017-12-31/lab-rol_uts/ReportingTotalLabel</t>
  </si>
  <si>
    <t>jsc-rep_core_2017-12-31.xsd#jsc-rep_OtherNonOperatingIncomesAbstract@http://www.jsc.gov.jo/xbrl/2017-12-31/lab-rol_uts/ReportingLabel</t>
  </si>
  <si>
    <t>jsc-rep_core_2017-12-31.xsd#jsc-rep_RevenueOfResidentialApartments@http://www.jsc.gov.jo/xbrl/2017-12-31/lab-rol_uts/ReportingLabel</t>
  </si>
  <si>
    <t>jsc-rep_core_2017-12-31.xsd#jsc-rep_TelevisionFeesCollectionRevenue@http://www.jsc.gov.jo/xbrl/2017-12-31/lab-rol_uts/ReportingLabel</t>
  </si>
  <si>
    <t>jsc-rep_core_2017-12-31.xsd#jsc-rep_GarbageFeesCollectionRevenue@http://www.jsc.gov.jo/xbrl/2017-12-31/lab-rol_uts/ReportingLabel</t>
  </si>
  <si>
    <t>jsc-rep_core_2017-12-31.xsd#jsc-rep_StreetLightingMaintenanceRevenue@http://www.jsc.gov.jo/xbrl/2017-12-31/lab-rol_uts/ReportingLabel</t>
  </si>
  <si>
    <t>jsc-rep_core_2017-12-31.xsd#jsc-rep_DifferencesOfDealingsTamperingWithElectricity@http://www.jsc.gov.jo/xbrl/2017-12-31/lab-rol_uts/ReportingLabel</t>
  </si>
  <si>
    <t>jsc-rep_core_2017-12-31.xsd#jsc-rep_ElectricityPolesRentalRevenue@http://www.jsc.gov.jo/xbrl/2017-12-31/lab-rol_uts/ReportingLabel</t>
  </si>
  <si>
    <t>full_ifrs-cor_2017-03-09.xsd#ifrs-full_InvestmentIncome@http://www.jsc.gov.jo/xbrl/2017-12-31/lab-rol_uts/ReportingLabel</t>
  </si>
  <si>
    <t>full_ifrs-cor_2017-03-09.xsd#ifrs-full_GainsLossesOnFinancialAssetsAtFairValueThroughProfitOrLoss@http://www.jsc.gov.jo/xbrl/2017-12-31/lab-rol_uts/ReportingLabel</t>
  </si>
  <si>
    <t>jsc-rep_core_2017-12-31.xsd#jsc-rep_ProfitsLossFromValuationOfShares@http://www.jsc.gov.jo/xbrl/2017-12-31/lab-rol_uts/ReportingLabel</t>
  </si>
  <si>
    <t>full_ifrs-cor_2017-03-09.xsd#ifrs-full_ShareOfProfitLossOfAssociatesAndJointVenturesAccountedForUsingEquityMethod@http://www.jsc.gov.jo/xbrl/2017-12-31/lab-rol_uts/ReportingLabel</t>
  </si>
  <si>
    <t>full_ifrs-cor_2017-03-09.xsd#ifrs-full_GainsLossesOnExchangeDifferencesOnTranslationRecognisedInProfitOrLoss@http://www.jsc.gov.jo/xbrl/2017-12-31/lab-rol_uts/ReportingLabel</t>
  </si>
  <si>
    <t>jsc-rep_core_2017-12-31.xsd#jsc-rep_CompensationsRevenue@http://www.jsc.gov.jo/xbrl/2017-12-31/lab-rol_uts/ReportingLabel</t>
  </si>
  <si>
    <t>jsc-rep_core_2017-12-31.xsd#jsc-rep_CompensationsRevenueOnBurnedMaterials@http://www.jsc.gov.jo/xbrl/2017-12-31/lab-rol_uts/ReportingLabel</t>
  </si>
  <si>
    <t>full_ifrs-cor_2017-03-09.xsd#ifrs-full_RentalIncome@http://www.jsc.gov.jo/xbrl/2017-12-31/lab-rol_uts/ReportingLabel</t>
  </si>
  <si>
    <t>jsc-rep_core_2017-12-31.xsd#jsc-rep_BiddingsRevenue@http://www.jsc.gov.jo/xbrl/2017-12-31/lab-rol_uts/ReportingLabel</t>
  </si>
  <si>
    <t>jsc-rep_core_2017-12-31.xsd#jsc-rep_LatePaymentsPenaltiesRevenue@http://www.jsc.gov.jo/xbrl/2017-12-31/lab-rol_uts/ReportingLabel</t>
  </si>
  <si>
    <t>full_ifrs-cor_2017-03-09.xsd#ifrs-full_RevenueFromDividends@http://www.jsc.gov.jo/xbrl/2017-12-31/lab-rol_uts/ReportingLabel</t>
  </si>
  <si>
    <t>jsc-rep_core_2017-12-31.xsd#jsc-rep_LatePostalDepositInterestRevenue@http://www.jsc.gov.jo/xbrl/2017-12-31/lab-rol_uts/ReportingLabel</t>
  </si>
  <si>
    <t>jsc-rep_core_2017-12-31.xsd#jsc-rep_RevenueFromAmortizationOfDeferredRevenues@http://www.jsc.gov.jo/xbrl/2017-12-31/lab-rol_uts/ReportingLabel</t>
  </si>
  <si>
    <t>full_ifrs-cor_2017-03-09.xsd#ifrs-full_GainsLossesOnDisposalsOfPropertyPlantAndEquipment@http://www.jsc.gov.jo/xbrl/2017-12-31/lab-rol_uts/ReportingLabel</t>
  </si>
  <si>
    <t>jsc-rep_core_2017-12-31.xsd#jsc-rep_RevenueFrontRenewableEnergySourcesConsulting@http://www.jsc.gov.jo/xbrl/2017-12-31/lab-rol_uts/ReportingLabel</t>
  </si>
  <si>
    <t>jsc-rep_core_2017-12-31.xsd#jsc-rep_MiscellaneousOtherNonoperatingIncomes@http://www.jsc.gov.jo/xbrl/2017-12-31/lab-rol_uts/ReportingLabel</t>
  </si>
  <si>
    <t>jsc-rep_core_2017-12-31.xsd#jsc-rep_OtherNonOperatingIncomes@http://www.jsc.gov.jo/xbrl/2017-12-31/lab-rol_uts/ReportingTotalLabel</t>
  </si>
  <si>
    <t>jsc-rep_core_2017-12-31.xsd#jsc-rep_OtherNonOperatingExpensesAbstract@http://www.jsc.gov.jo/xbrl/2017-12-31/lab-rol_uts/ReportingLabel</t>
  </si>
  <si>
    <t>jsc-rep_core_2017-12-31.xsd#jsc-rep_ExciseTaxesAndFeesExpense@http://www.jsc.gov.jo/xbrl/2017-12-31/lab-rol_uts/ReportingLabel</t>
  </si>
  <si>
    <t>full_ifrs-cor_2017-03-09.xsd#ifrs-full_DonationsAndSubsidiesExpense@http://www.jsc.gov.jo/xbrl/2017-12-31/lab-rol_uts/ReportingLabel</t>
  </si>
  <si>
    <t>jsc-rep_core_2017-12-31.xsd#jsc-rep_NoncoreActivitiesShareOfCommonExpenses@http://www.jsc.gov.jo/xbrl/2017-12-31/lab-rol_uts/ReportingLabel</t>
  </si>
  <si>
    <t>jsc-rep_core_2017-12-31.xsd#jsc-rep_NonCoreActivitiesShareOfDepreciationExpenses@http://www.jsc.gov.jo/xbrl/2017-12-31/lab-rol_uts/ReportingLabel</t>
  </si>
  <si>
    <t>jsc-rep_core_2017-12-31.xsd#jsc-rep_CostOfDamageGoodsSales@http://www.jsc.gov.jo/xbrl/2017-12-31/lab-rol_uts/ReportingLabel</t>
  </si>
  <si>
    <t>jsc-rep_core_2017-12-31.xsd#jsc-rep_StreetLightingMaintenanceExpense@http://www.jsc.gov.jo/xbrl/2017-12-31/lab-rol_uts/ReportingLabel</t>
  </si>
  <si>
    <t>jsc-rep_core_2017-12-31.xsd#jsc-rep_CostOfBurnedMaterials@http://www.jsc.gov.jo/xbrl/2017-12-31/lab-rol_uts/ReportingLabel</t>
  </si>
  <si>
    <t>jsc-rep_core_2017-12-31.xsd#jsc-rep_MiscellaneousOtherNonoperatingExpenses@http://www.jsc.gov.jo/xbrl/2017-12-31/lab-rol_uts/ReportingLabel</t>
  </si>
  <si>
    <t>jsc-rep_core_2017-12-31.xsd#jsc-rep_OtherNonOperatingExpenses@http://www.jsc.gov.jo/xbrl/2017-12-31/lab-rol_uts/ReportingTotalLabel</t>
  </si>
  <si>
    <t>d9394888-abdd-4e64-bc9c-cf53827eb02e:~:AtleastOneValueInAnyLayout:~:True:~:&lt;?xml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/&gt;:~:http://www.jsc.gov.jo/xbrl/2017-12-31/uts_entry/roles/NotesListOfNotes:~:None</t>
  </si>
  <si>
    <t>aff9fbf1-8ab8-468f-b8a7-77b09d6616cd:~:NotesListOfNotes_1_TBLYT:~:NotMandatory:~:False:~:0:~:True:~:&lt;?xml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</si>
  <si>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</si>
  <si>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</si>
  <si>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full_ifrs-cor_2017-03-09.xsd#ifrs-full_DisclosureOfGeneralInformationAboutFinancialStatementsExplanatory@http://www.jsc.gov.jo/xbrl/2017-12-31/lab-rol_uts/ReportingLabel</t>
  </si>
  <si>
    <t>full_ifrs-cor_2017-03-09.xsd#ifrs-full_DisclosureOfBasisOfPreparationOfFinancialStatementsExplanatory</t>
  </si>
  <si>
    <t>full_ifrs-cor_2017-03-09.xsd#ifrs-full_DisclosureOfSummaryOfSignificantAccountingPoliciesExplanatory@http://www.jsc.gov.jo/xbrl/2017-12-31/lab-rol_uts/ReportingLabel</t>
  </si>
  <si>
    <t>full_ifrs-cor_2017-03-09.xsd#ifrs-full_DisclosureOfBasisOfConsolidationExplanatory</t>
  </si>
  <si>
    <t>jsc-rep_core_2017-12-31.xsd#jsc-rep_DisclosureOfNewStandardAndInterpretationsNotYetAdopted</t>
  </si>
  <si>
    <t>full_ifrs-cor_2017-03-09.xsd#ifrs-full_DisclosureOfEntitysReportableSegmentsExplanatory@http://www.jsc.gov.jo/xbrl/2017-12-31/lab-rol_uts/ReportingLabel</t>
  </si>
  <si>
    <t>full_ifrs-cor_2017-03-09.xsd#ifrs-full_DisclosureOfAccountingJudgementsAndEstimatesExplanatory@http://www.jsc.gov.jo/xbrl/2017-12-31/lab-rol_uts/ReportingLabel</t>
  </si>
  <si>
    <t>jsc-rep_core_2017-12-31.xsd#jsc-rep_DisclosureOfCashOnHandAndAtBanks</t>
  </si>
  <si>
    <t>full_ifrs-cor_2017-03-09.xsd#ifrs-full_DisclosureOfRestrictedCashAndCashEquivalentsExplanatory@http://www.jsc.gov.jo/xbrl/2017-12-31/lab-rol_uts/ReportingLabel</t>
  </si>
  <si>
    <t>jsc-rep_core_2017-12-31.xsd#jsc-rep_DisclosureOfFinancialAssetsAtFairValueThroughProfitOrLoss@http://www.jsc.gov.jo/xbrl/2017-12-31/lab-rol_uts/ReportingLabel</t>
  </si>
  <si>
    <t>jsc-rep_core_2017-12-31.xsd#jsc-rep_DisclosureOfFinancialAssetsAtFairValueThroughOtherComprehensiveIncome@http://www.jsc.gov.jo/xbrl/2017-12-31/lab-rol_uts/ReportingLabel</t>
  </si>
  <si>
    <t>jsc-rep_core_2017-12-31.xsd#jsc-rep_DisclosureOfFinancialAssetsAtAmortizedCost</t>
  </si>
  <si>
    <t>full_ifrs-cor_2017-03-09.xsd#ifrs-full_DisclosureOfSignificantInvestmentsInAssociatesExplanatory@http://www.jsc.gov.jo/xbrl/2017-12-31/lab-rol_uts/ReportingLabel</t>
  </si>
  <si>
    <t>full_ifrs-cor_2017-03-09.xsd#ifrs-full_DisclosureOfJointVenturesExplanatory</t>
  </si>
  <si>
    <t>full_ifrs-cor_2017-03-09.xsd#ifrs-full_DisclosureOfSignificantInvestmentsInSubsidiariesExplanatory</t>
  </si>
  <si>
    <t>full_ifrs-cor_2017-03-09.xsd#ifrs-full_DisclosureOfPropertyPlantAndEquipmentExplanatory@http://www.jsc.gov.jo/xbrl/2017-12-31/lab-rol_uts/ReportingLabel</t>
  </si>
  <si>
    <t>jsc-rep_core_2017-12-31.xsd#jsc-rep_DisclosureOfProjectsInProgress</t>
  </si>
  <si>
    <t>full_ifrs-cor_2017-03-09.xsd#ifrs-full_DisclosureOfInvestmentPropertyExplanatory</t>
  </si>
  <si>
    <t>jsc-rep_core_2017-12-31.xsd#jsc-rep_DisclosureOfSubscribersContributionsAssets</t>
  </si>
  <si>
    <t>jsc-rep_core_2017-12-31.xsd#jsc-rep_DisclosureOfRuralFilsAssets</t>
  </si>
  <si>
    <t>jsc-rep_core_2017-12-31.xsd#jsc-rep_DisclosureOfDisputeLawsuitsPayments@http://www.jsc.gov.jo/xbrl/2017-12-31/lab-rol_uts/ReportingLabel</t>
  </si>
  <si>
    <t>full_ifrs-cor_2017-03-09.xsd#ifrs-full_DisclosureOfIntangibleAssetsExplanatory</t>
  </si>
  <si>
    <t>full_ifrs-cor_2017-03-09.xsd#ifrs-full_DisclosureOfTradeAndOtherReceivablesExplanatory</t>
  </si>
  <si>
    <t>jsc-rep_core_2017-12-31.xsd#jsc-rep_DisclosureOfSubscribersReceivables</t>
  </si>
  <si>
    <t>jsc-rep_core_2017-12-31.xsd#jsc-rep_DisclosureOfReceivables</t>
  </si>
  <si>
    <t>full_ifrs-cor_2017-03-09.xsd#ifrs-full_DisclosureOfInventoriesExplanatory</t>
  </si>
  <si>
    <t>jsc-rep_core_2017-12-31.xsd#jsc-rep_DisclosureOfStrategicInventory</t>
  </si>
  <si>
    <t>full_ifrs-cor_2017-03-09.xsd#ifrs-full_DisclosureOfOtherCurrentAssetsExplanatory</t>
  </si>
  <si>
    <t>full_ifrs-cor_2017-03-09.xsd#ifrs-full_DisclosureOfOtherNoncurrentAssetsExplanatory@http://www.jsc.gov.jo/xbrl/2017-12-31/lab-rol_uts/ReportingLabel</t>
  </si>
  <si>
    <t>full_ifrs-cor_2017-03-09.xsd#ifrs-full_DisclosureOfIncomeTaxExplanatory</t>
  </si>
  <si>
    <t>jsc-rep_core_2017-12-31.xsd#jsc-rep_DisclosureOfDeferredTaxAssets</t>
  </si>
  <si>
    <t>jsc-rep_core_2017-12-31.xsd#jsc-rep_DisclosureOfDeferredTaxLiabilities</t>
  </si>
  <si>
    <t>jsc-rep_core_2017-12-31.xsd#jsc-rep_DisclosureOfIncomeTaxProvision</t>
  </si>
  <si>
    <t>jsc-rep_core_2017-12-31.xsd#jsc-rep_DisclosureOfSubscribersContributionsDeposits@http://www.jsc.gov.jo/xbrl/2017-12-31/lab-rol_uts/ReportingLabel</t>
  </si>
  <si>
    <t>jsc-rep_core_2017-12-31.xsd#jsc-rep_DisclosureOfRuralFilsDeposits</t>
  </si>
  <si>
    <t>full_ifrs-cor_2017-03-09.xsd#ifrs-full_DisclosureOfTradeAndOtherPayablesExplanatory</t>
  </si>
  <si>
    <t>full_ifrs-cor_2017-03-09.xsd#ifrs-full_DisclosureOfAccruedExpensesAndOtherLiabilitiesExplanatory</t>
  </si>
  <si>
    <t>full_ifrs-cor_2017-03-09.xsd#ifrs-full_DisclosureOfBorrowingsExplanatory</t>
  </si>
  <si>
    <t>jsc-rep_core_2017-12-31.xsd#jsc-rep_DisclosureOfBankOverdrafts@http://www.jsc.gov.jo/xbrl/2017-12-31/lab-rol_uts/ReportingLabel</t>
  </si>
  <si>
    <t>jsc-rep_core_2017-12-31.xsd#jsc-rep_DisclosureOfLoans</t>
  </si>
  <si>
    <t>jsc-rep_core_2017-12-31.xsd#jsc-rep_DisclosureOfEndOfServiceIndemnityProvision@http://www.jsc.gov.jo/xbrl/2017-12-31/lab-rol_uts/ReportingLabel</t>
  </si>
  <si>
    <t>jsc-rep_core_2017-12-31.xsd#jsc-rep_DisclosureOfEmployeeFunds</t>
  </si>
  <si>
    <t>full_ifrs-cor_2017-03-09.xsd#ifrs-full_DisclosureOfCommitmentsExplanatory@http://www.jsc.gov.jo/xbrl/2017-12-31/lab-rol_uts/ReportingLabel</t>
  </si>
  <si>
    <t>jsc-rep_core_2017-12-31.xsd#jsc-rep_DisclosureOfOtherProvisions@http://www.jsc.gov.jo/xbrl/2017-12-31/lab-rol_uts/ReportingLabel</t>
  </si>
  <si>
    <t>full_ifrs-cor_2017-03-09.xsd#ifrs-full_DisclosureOfOtherCurrentLiabilitiesExplanatory@http://www.jsc.gov.jo/xbrl/2017-12-31/lab-rol_uts/ReportingLabel</t>
  </si>
  <si>
    <t>full_ifrs-cor_2017-03-09.xsd#ifrs-full_DisclosureOfOtherNoncurrentLiabilitiesExplanatory@http://www.jsc.gov.jo/xbrl/2017-12-31/lab-rol_uts/ReportingLabel</t>
  </si>
  <si>
    <t>jsc-rep_core_2017-12-31.xsd#jsc-rep_DisclosureOfShareCapital</t>
  </si>
  <si>
    <t>jsc-rep_core_2017-12-31.xsd#jsc-rep_DisclosureOfIssuancePremium@http://www.jsc.gov.jo/xbrl/2017-12-31/lab-rol_uts/ReportingLabel</t>
  </si>
  <si>
    <t>jsc-rep_core_2017-12-31.xsd#jsc-rep_DisclosureOfIssuanceDiscount@http://www.jsc.gov.jo/xbrl/2017-12-31/lab-rol_uts/ReportingLabel</t>
  </si>
  <si>
    <t>jsc-rep_core_2017-12-31.xsd#jsc-rep_DisclosureOfStatutoryReserves@http://www.jsc.gov.jo/xbrl/2017-12-31/lab-rol_uts/ReportingLabel</t>
  </si>
  <si>
    <t>jsc-rep_core_2017-12-31.xsd#jsc-rep_DisclosureOfVoluntaryReserves@http://www.jsc.gov.jo/xbrl/2017-12-31/lab-rol_uts/ReportingLabel</t>
  </si>
  <si>
    <t>full_ifrs-cor_2017-03-09.xsd#ifrs-full_DisclosureOfReservesAndOtherEquityInterestExplanatory@http://www.jsc.gov.jo/xbrl/2017-12-31/lab-rol_uts/ReportingLabel</t>
  </si>
  <si>
    <t>jsc-rep_core_2017-12-31.xsd#jsc-rep_DisclosureOfRetainedEarnings</t>
  </si>
  <si>
    <t>full_ifrs-cor_2017-03-09.xsd#ifrs-full_DisclosureOfDividendsExplanatory@http://www.jsc.gov.jo/xbrl/2017-12-31/lab-rol_uts/ReportingLabel</t>
  </si>
  <si>
    <t>full_ifrs-cor_2017-03-09.xsd#ifrs-full_DisclosureOfTreasurySharesExplanatory</t>
  </si>
  <si>
    <t>full_ifrs-cor_2017-03-09.xsd#ifrs-full_DisclosureOfNoncontrollingInterestsExplanatory</t>
  </si>
  <si>
    <t>full_ifrs-cor_2017-03-09.xsd#ifrs-full_DisclosureOfFeeAndCommissionIncomeExpenseExplanatory</t>
  </si>
  <si>
    <t>full_ifrs-cor_2017-03-09.xsd#ifrs-full_DisclosureOfRevenueExplanatory</t>
  </si>
  <si>
    <t>full_ifrs-cor_2017-03-09.xsd#ifrs-full_DisclosureOfCostOfSalesExplanatory</t>
  </si>
  <si>
    <t>full_ifrs-cor_2017-03-09.xsd#ifrs-full_DisclosureOfOtherOperatingExpenseExplanatory@http://www.jsc.gov.jo/xbrl/2017-12-31/lab-rol_uts/ReportingLabel</t>
  </si>
  <si>
    <t>full_ifrs-cor_2017-03-09.xsd#ifrs-full_DisclosureOfOtherOperatingIncomeExplanatory@http://www.jsc.gov.jo/xbrl/2017-12-31/lab-rol_uts/ReportingLabel</t>
  </si>
  <si>
    <t>full_ifrs-cor_2017-03-09.xsd#ifrs-full_DisclosureOfGeneralAndAdministrativeExpenseExplanatory@http://www.jsc.gov.jo/xbrl/2017-12-31/lab-rol_uts/ReportingLabel</t>
  </si>
  <si>
    <t>jsc-rep_core_2017-12-31.xsd#jsc-rep_DisclosureOfSellingAndDistributionExpenses</t>
  </si>
  <si>
    <t>full_ifrs-cor_2017-03-09.xsd#ifrs-full_DisclosureOfDepreciationAndAmortisationExpenseExplanatory@http://www.jsc.gov.jo/xbrl/2017-12-31/lab-rol_uts/ReportingLabel</t>
  </si>
  <si>
    <t>jsc-rep_core_2017-12-31.xsd#jsc-rep_DisclosureOfOtherRevenue@http://www.jsc.gov.jo/xbrl/2017-12-31/lab-rol_uts/ReportingLabel</t>
  </si>
  <si>
    <t>jsc-rep_core_2017-12-31.xsd#jsc-rep_DisclosureOfOtherExpenses</t>
  </si>
  <si>
    <t>full_ifrs-cor_2017-03-09.xsd#ifrs-full_DisclosureOfInsurancePremiumRevenueExplanatory</t>
  </si>
  <si>
    <t>jsc-rep_core_2017-12-31.xsd#jsc-rep_DisclosureOfEmployeesExpenses</t>
  </si>
  <si>
    <t>full_ifrs-cor_2017-03-09.xsd#ifrs-full_DisclosureOfProfitLossFromOperatingActivitiesExplanatory</t>
  </si>
  <si>
    <t>full_ifrs-cor_2017-03-09.xsd#ifrs-full_DisclosureOfFinanceIncomeExplanatory@http://www.jsc.gov.jo/xbrl/2017-12-31/lab-rol_uts/ReportingLabel</t>
  </si>
  <si>
    <t>full_ifrs-cor_2017-03-09.xsd#ifrs-full_DisclosureOfFinanceCostExplanatory</t>
  </si>
  <si>
    <t>full_ifrs-cor_2017-03-09.xsd#ifrs-full_DisclosureOfResearchAndDevelopmentExpenseExplanatory</t>
  </si>
  <si>
    <t>jsc-rep_core_2017-12-31.xsd#jsc-rep_DisclosureOfOtherInvestmentsIncludingDerivatives@http://www.jsc.gov.jo/xbrl/2017-12-31/lab-rol_uts/ReportingLabel</t>
  </si>
  <si>
    <t>full_ifrs-cor_2017-03-09.xsd#ifrs-full_DisclosureOfRelatedPartyExplanatory@http://www.jsc.gov.jo/xbrl/2017-12-31/lab-rol_uts/ReportingLabel</t>
  </si>
  <si>
    <t>full_ifrs-cor_2017-03-09.xsd#ifrs-full_DisclosureOfEarningsPerShareExplanatory</t>
  </si>
  <si>
    <t>full_ifrs-cor_2017-03-09.xsd#ifrs-full_DisclosureOfContingentLiabilitiesExplanatory</t>
  </si>
  <si>
    <t>jsc-rep_core_2017-12-31.xsd#jsc-rep_DisclosureOfBusinessSegments@http://www.jsc.gov.jo/xbrl/2017-12-31/lab-rol_uts/ReportingLabel</t>
  </si>
  <si>
    <t>jsc-rep_core_2017-12-31.xsd#jsc-rep_DisclosureOfRiskManagement@http://www.jsc.gov.jo/xbrl/2017-12-31/lab-rol_uts/ReportingLabel</t>
  </si>
  <si>
    <t>full_ifrs-cor_2017-03-09.xsd#ifrs-full_DisclosureOfCreditRiskExplanatory</t>
  </si>
  <si>
    <t>full_ifrs-cor_2017-03-09.xsd#ifrs-full_DisclosureOfMarketRiskExplanatory</t>
  </si>
  <si>
    <t>full_ifrs-cor_2017-03-09.xsd#ifrs-full_DisclosureOfLiquidityRiskExplanatory</t>
  </si>
  <si>
    <t>jsc-rep_core_2017-12-31.xsd#jsc-rep_DisclosureOfCurrencyRisk</t>
  </si>
  <si>
    <t>full_ifrs-cor_2017-03-09.xsd#ifrs-full_DisclosureOfReclassificationOfFinancialInstrumentsExplanatory@http://www.jsc.gov.jo/xbrl/2017-12-31/lab-rol_uts/ReportingLabel</t>
  </si>
  <si>
    <t>full_ifrs-cor_2017-03-09.xsd#ifrs-full_DisclosureOfFairValueMeasurementExplanatory</t>
  </si>
  <si>
    <t>jsc-rep_core_2017-12-31.xsd#jsc-rep_DisclosureOfFairValueHierarchy</t>
  </si>
  <si>
    <t>jsc-rep_core_2017-12-31.xsd#jsc-rep_DisclosureOfCapitalManagement</t>
  </si>
  <si>
    <t>jsc-rep_core_2017-12-31.xsd#jsc-rep_DisclosureOfComparativeFigures@http://www.jsc.gov.jo/xbrl/2017-12-31/lab-rol_uts/ReportingLabel</t>
  </si>
  <si>
    <t>full_ifrs-cor_2017-03-09.xsd#ifrs-full_DisclosureOfEffectOfChangesInForeignExchangeRatesExplanatory@http://www.jsc.gov.jo/xbrl/2017-12-31/lab-rol_uts/ReportingLabel</t>
  </si>
  <si>
    <t>full_ifrs-cor_2017-03-09.xsd#ifrs-full_DisclosureOfAllowanceForCreditLossesExplanatory</t>
  </si>
  <si>
    <t>full_ifrs-cor_2017-03-09.xsd#ifrs-full_DisclosureOfAuditorsRemunerationExplanatory@http://www.jsc.gov.jo/xbrl/2017-12-31/lab-rol_uts/ReportingLabel</t>
  </si>
  <si>
    <t>full_ifrs-cor_2017-03-09.xsd#ifrs-full_DisclosureOfAuthorisationOfFinancialStatementsExplanatory@http://www.jsc.gov.jo/xbrl/2017-12-31/lab-rol_uts/ReportingLabel</t>
  </si>
  <si>
    <t>full_ifrs-cor_2017-03-09.xsd#ifrs-full_DisclosureOfDeferredIncomeExplanatory@http://www.jsc.gov.jo/xbrl/2017-12-31/lab-rol_uts/ReportingLabel</t>
  </si>
  <si>
    <t>full_ifrs-cor_2017-03-09.xsd#ifrs-full_DisclosureOfDiscontinuedOperationsExplanatory</t>
  </si>
  <si>
    <t>full_ifrs-cor_2017-03-09.xsd#ifrs-full_DisclosureOfEmployeeBenefitsExplanatory</t>
  </si>
  <si>
    <t>full_ifrs-cor_2017-03-09.xsd#ifrs-full_DisclosureOfEventsAfterReportingPeriodExplanatory</t>
  </si>
  <si>
    <t>full_ifrs-cor_2017-03-09.xsd#ifrs-full_DisclosureOfFirstTimeAdoptionExplanatory</t>
  </si>
  <si>
    <t>full_ifrs-cor_2017-03-09.xsd#ifrs-full_DisclosureOfGoingConcernExplanatory</t>
  </si>
  <si>
    <t>full_ifrs-cor_2017-03-09.xsd#ifrs-full_DisclosureOfImpairmentOfAssetsExplanatory</t>
  </si>
  <si>
    <t>full_ifrs-cor_2017-03-09.xsd#ifrs-full_DisclosureOfLeasePrepaymentsExplanatory</t>
  </si>
  <si>
    <t>full_ifrs-cor_2017-03-09.xsd#ifrs-full_DisclosureOfLeasesExplanatory</t>
  </si>
  <si>
    <t>full_ifrs-cor_2017-03-09.xsd#ifrs-full_DisclosureOfNoncurrentAssetsHeldForSaleAndDiscontinuedOperationsExplanatory@http://www.jsc.gov.jo/xbrl/2017-12-31/lab-rol_uts/ReportingLabel</t>
  </si>
  <si>
    <t>full_ifrs-cor_2017-03-09.xsd#ifrs-full_DisclosureOfNoncurrentAssetsOrDisposalGroupsClassifiedAsHeldForSaleExplanatory</t>
  </si>
  <si>
    <t>jsc-rep_core_2017-12-31.xsd#jsc-rep_DisclosureOfLiabilitiesIncludedInDisposalGroupsClassifiedAsHeldForSale</t>
  </si>
  <si>
    <t>full_ifrs-cor_2017-03-09.xsd#ifrs-full_DisclosureOfSubordinatedLiabilitiesExplanatory@http://www.jsc.gov.jo/xbrl/2017-12-31/lab-rol_uts/ReportingLabel</t>
  </si>
  <si>
    <t>jsc-rep_core_2017-12-31.xsd#jsc-rep_DisclosureOfIFRIC12ConcessionAgreements@http://www.jsc.gov.jo/xbrl/2017-12-31/lab-rol_uts/ReportingLabel</t>
  </si>
  <si>
    <t>full_ifrs-cor_2017-03-09.xsd#ifrs-full_DisclosureOfDerivativeFinancialInstrumentsExplanatory</t>
  </si>
  <si>
    <t>full_ifrs-cor_2017-03-09.xsd#ifrs-full_DisclosureOfGovernmentGrantsExplanatory</t>
  </si>
  <si>
    <t>full_ifrs-cor_2017-03-09.xsd#ifrs-full_DisclosureOfPrepaymentsAndOtherAssetsExplanatory@http://www.jsc.gov.jo/xbrl/2017-12-31/lab-rol_uts/ReportingLabel</t>
  </si>
  <si>
    <t>jsc-rep_core_2017-12-31.xsd#jsc-rep_AppendixExplanatory@http://www.jsc.gov.jo/xbrl/2017-12-31/lab-rol_uts/ReportingLabel</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</si>
  <si>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</si>
  <si>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</si>
  <si>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</si>
  <si>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</si>
  <si>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</si>
  <si>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3a006560-c3bb-45b1-b59f-dd1c022cc16f:~:StatementOfFinancialPosition_1:~:NotMandatory:~:True:~:0:~:True:~:&lt;?xml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</si>
  <si>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fe3f97ec-987a-4ad6-a7ec-01668e42361d:~:IncomeStatementFunctExpense_1:~:NotMandatory:~:True:~:0:~:True:~:&lt;?xml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</si>
  <si>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d1b436ef-6516-46d3-81db-9438f03a4cc0:~:SOCI-PresentedNetOfTax_1:~:NotMandatory:~:True:~:0:~:True:~:&lt;?xml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</si>
  <si>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cd565249-79ba-4b2f-b895-96d8e0f069fc:~:SOCFlowsIndirectMethod_1:~:NotMandatory:~:True:~:0:~:True:~:&lt;?xml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</si>
  <si>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95c73040-1c5c-45bb-afb7-96c246b3cca0:~:Layout1:~:NotMandatory:~:True:~:1:~:True:~:&lt;?xml version="1.0" encoding="utf-16"?&gt;_x000D_
&lt;Customization xmlns:xsi="http://www.w3.org/2001/XMLSchema-instance" xmlns:xsd="http://www.w3.org/2001/XMLSchema" LayoutByDate="True" /&gt;:~:LytHyc:~::~:False:~:False:~::~:full_ifrs-cor_2017-03-09.xsd#ifrs-full_StatementOfChangesInEquityTable</t>
  </si>
  <si>
    <t>72ed0ef7-539d-4f91-9e78-21b56fb295d3:~:Layout11:~:NotMandatory:~:True:~:11:~:True:~:&lt;?xml version="1.0" encoding="utf-16"?&gt;_x000D_
&lt;Customization xmlns:xsi="http://www.w3.org/2001/XMLSchema-instance" xmlns:xsd="http://www.w3.org/2001/XMLSchema" /&gt;:~:LytHyc:~::~:False:~:True:~::~:full_ifrs-cor_2017-03-09.xsd#ifrs-full_DisclosureOfInvestmentPropertyTable</t>
  </si>
  <si>
    <t>82767984-0a7a-44d5-9475-97fe6484b27b:~:Layout10:~:NotMandatory:~:True:~:10:~:True:~:&lt;?xml version="1.0" encoding="utf-16"?&gt;_x000D_
&lt;Customization xmlns:xsi="http://www.w3.org/2001/XMLSchema-instance" xmlns:xsd="http://www.w3.org/2001/XMLSchema" /&gt;:~:LytHyc:~::~:False:~:True:~::~:full_ifrs-cor_2017-03-09.xsd#ifrs-full_DisclosureOfInvestmentPropertyTable</t>
  </si>
  <si>
    <t>6f995d19-6c5e-49e1-a506-7878af611357:~:Layout9:~:NotMandatory:~:True:~:9:~:True:~:&lt;?xml version="1.0" encoding="utf-16"?&gt;_x000D_
&lt;Customization xmlns:xsi="http://www.w3.org/2001/XMLSchema-instance" xmlns:xsd="http://www.w3.org/2001/XMLSchema" /&gt;:~:LytHyc:~::~:False:~:True:~::~:full_ifrs-cor_2017-03-09.xsd#ifrs-full_DisclosureOfInvestmentPropertyTable</t>
  </si>
  <si>
    <t>4452b4d1-e418-48b1-8fef-022ca606e0c1:~:Layout8:~:NotMandatory:~:True:~:8:~:True:~:&lt;?xml version="1.0" encoding="utf-16"?&gt;_x000D_
&lt;Customization xmlns:xsi="http://www.w3.org/2001/XMLSchema-instance" xmlns:xsd="http://www.w3.org/2001/XMLSchema" /&gt;:~:LytHyc:~::~:False:~:True:~::~:full_ifrs-cor_2017-03-09.xsd#ifrs-full_DisclosureOfInvestmentPropertyTable</t>
  </si>
  <si>
    <t>189bab61-fe63-4a0d-bcaa-39707fd79fa8:~:Layout7:~:NotMandatory:~:True:~:7:~:True:~:&lt;?xml version="1.0" encoding="utf-16"?&gt;_x000D_
&lt;Customization xmlns:xsi="http://www.w3.org/2001/XMLSchema-instance" xmlns:xsd="http://www.w3.org/2001/XMLSchema" /&gt;:~:LytHyc:~::~:False:~:True:~::~:full_ifrs-cor_2017-03-09.xsd#ifrs-full_DisclosureOfInvestmentPropertyTable</t>
  </si>
  <si>
    <t>6fb99b69-88f9-4df7-b4a2-aca28a53aab3:~:Layout6:~:NotMandatory:~:True:~:6:~:True:~:&lt;?xml version="1.0" encoding="utf-16"?&gt;_x000D_
&lt;Customization xmlns:xsi="http://www.w3.org/2001/XMLSchema-instance" xmlns:xsd="http://www.w3.org/2001/XMLSchema" /&gt;:~:LytHyc:~::~:False:~:True:~::~:full_ifrs-cor_2017-03-09.xsd#ifrs-full_DisclosureOfInvestmentPropertyTable</t>
  </si>
  <si>
    <t>cdded625-0758-4227-9b7b-267e5ba15f05:~:Layout5:~:NotMandatory:~:True:~:5:~:True:~:&lt;?xml version="1.0" encoding="utf-16"?&gt;_x000D_
&lt;Customization xmlns:xsi="http://www.w3.org/2001/XMLSchema-instance" xmlns:xsd="http://www.w3.org/2001/XMLSchema" /&gt;:~:LytHyc:~::~:False:~:True:~::~:full_ifrs-cor_2017-03-09.xsd#ifrs-full_DisclosureOfInvestmentPropertyTable</t>
  </si>
  <si>
    <t>d03e5449-3bc4-4c57-ad05-dc2711d057f1:~:Layout4:~:NotMandatory:~:True:~:4:~:True:~:&lt;?xml version="1.0" encoding="utf-16"?&gt;_x000D_
&lt;Customization xmlns:xsi="http://www.w3.org/2001/XMLSchema-instance" xmlns:xsd="http://www.w3.org/2001/XMLSchema" /&gt;:~:LytHyc:~::~:False:~:True:~::~:full_ifrs-cor_2017-03-09.xsd#ifrs-full_DisclosureOfInvestmentPropertyTable</t>
  </si>
  <si>
    <t>4bd87816-ad8b-446a-b46d-12506ae7138c:~:Layout3:~:NotMandatory:~:True:~:3:~:True:~:&lt;?xml version="1.0" encoding="utf-16"?&gt;_x000D_
&lt;Customization xmlns:xsi="http://www.w3.org/2001/XMLSchema-instance" xmlns:xsd="http://www.w3.org/2001/XMLSchema" /&gt;:~:LytHyc:~::~:False:~:True:~::~:full_ifrs-cor_2017-03-09.xsd#ifrs-full_DisclosureOfInvestmentPropertyTable</t>
  </si>
  <si>
    <t>dab71c7e-d50f-4368-b47b-c26f1400e42f:~:Layout2:~:NotMandatory:~:True:~:2:~:True:~:&lt;?xml version="1.0" encoding="utf-16"?&gt;_x000D_
&lt;Customization xmlns:xsi="http://www.w3.org/2001/XMLSchema-instance" xmlns:xsd="http://www.w3.org/2001/XMLSchema" /&gt;:~:LytHyc:~::~:False:~:True:~::~:full_ifrs-cor_2017-03-09.xsd#ifrs-full_DisclosureOfInvestmentPropertyTable</t>
  </si>
  <si>
    <t>94cfbf8c-7aff-481f-b7ad-4ff8515cf4fb:~:Layout1:~:NotMandatory:~:True:~:1:~:True:~:&lt;?xml version="1.0" encoding="utf-16"?&gt;_x000D_
&lt;Customization xmlns:xsi="http://www.w3.org/2001/XMLSchema-instance" xmlns:xsd="http://www.w3.org/2001/XMLSchema" LayoutByDate="True" /&gt;:~:LytHyc:~::~:False:~:False:~::~:full_ifrs-cor_2017-03-09.xsd#ifrs-full_DisclosureOfInvestmentPropertyTable</t>
  </si>
  <si>
    <t>ce57e2bc-df3a-4e3e-bb10-276be93b4132:~:SubclassificationsLiabAndEquit_1:~:NotMandatory:~:True:~:0:~:True:~:&lt;?xml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</si>
  <si>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1e2bf4c3-03a4-4dc8-8010-93c227264bf9:~:AnalysisOfIncomeExpFunc_1:~:NotMandatory:~:True:~:0:~:True:~:&lt;?xml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/&gt;:~:LytLin:~::~:False:~:True:~:full_ifrs-cor_2017-03-09.xsd#ifrs-full_AnalysisOfIncomeAndExpenseAbstract@http://www.xbrl.org/2003/role/label:~:</t>
  </si>
  <si>
    <t>d45ab0d3-82af-424b-8fb7-4876115263fb:~:Layout1:~:NotMandatory:~:True:~:1:~:True:~:&lt;?xml version="1.0" encoding="utf-16"?&gt;_x000D_
&lt;Customization xmlns:xsi="http://www.w3.org/2001/XMLSchema-instance" xmlns:xsd="http://www.w3.org/2001/XMLSchema" LayoutByDate="True" /&gt;:~:LytHyc:~::~:False:~:False:~::~:full_ifrs-cor_2017-03-09.xsd#ifrs-full_DisclosureOfPropertyPlantAndEquipmentTable</t>
  </si>
  <si>
    <t>603e1c1e-4d13-4cbb-bd53-f76069b04db5:~:Layout3:~:NotMandatory:~:True:~:3:~:True:~:&lt;?xml version="1.0" encoding="utf-16"?&gt;_x000D_
&lt;Customization xmlns:xsi="http://www.w3.org/2001/XMLSchema-instance" xmlns:xsd="http://www.w3.org/2001/XMLSchema" LayoutByDate="True" /&gt;:~:LytHyc:~::~:False:~:False:~::~:full_ifrs-cor_2017-03-09.xsd#ifrs-full_DisclosureOfFinancialAssetsTable</t>
  </si>
  <si>
    <t>7fbcd35e-0078-44a4-849e-844129be085d:~:Layout2:~:NotMandatory:~:True:~:2:~:True:~:&lt;?xml version="1.0" encoding="utf-16"?&gt;_x000D_
&lt;Customization xmlns:xsi="http://www.w3.org/2001/XMLSchema-instance" xmlns:xsd="http://www.w3.org/2001/XMLSchema" LayoutByDate="True" /&gt;:~:LytHyc:~::~:False:~:False:~::~:full_ifrs-cor_2017-03-09.xsd#ifrs-full_DisclosureOfFinancialAssetsTable</t>
  </si>
  <si>
    <t>9704e3ac-f66c-468f-981d-17c2314bec50:~:Layout1:~:NotMandatory:~:True:~:1:~:True:~:&lt;?xml version="1.0" encoding="utf-16"?&gt;_x000D_
&lt;Customization xmlns:xsi="http://www.w3.org/2001/XMLSchema-instance" xmlns:xsd="http://www.w3.org/2001/XMLSchema" LayoutByDate="True" /&gt;:~:LytHyc:~::~:False:~:False:~::~:full_ifrs-cor_2017-03-09.xsd#ifrs-full_DisclosureOfFinancialAssetsTable</t>
  </si>
  <si>
    <t>d8bfa80e-5ded-40d1-82a4-a755ffb488df:~:Layout1:~:NotMandatory:~:True:~:1:~:True:~:&lt;?xml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</si>
  <si>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b88a7b19-fbac-4578-bc0d-5f467970938d:~:Layout8:~:NotMandatory:~:True:~:8:~:True:~:&lt;?xml version="1.0" encoding="utf-16"?&gt;_x000D_
&lt;Customization xmlns:xsi="http://www.w3.org/2001/XMLSchema-instance" xmlns:xsd="http://www.w3.org/2001/XMLSchema" /&gt;:~:LytHyc:~::~:False:~:True:~::~:jsc-rep_core_2017-12-31.xsd#jsc-rep_ItemsAttributableToDeferredTaxAssetsTable</t>
  </si>
  <si>
    <t>e04a5677-0039-401f-ba16-0726c8c3169f:~:Layout7:~:NotMandatory:~:True:~:7:~:True:~:&lt;?xml version="1.0" encoding="utf-16"?&gt;_x000D_
&lt;Customization xmlns:xsi="http://www.w3.org/2001/XMLSchema-instance" xmlns:xsd="http://www.w3.org/2001/XMLSchema" /&gt;:~:LytHyc:~::~:False:~:True:~::~:jsc-rep_core_2017-12-31.xsd#jsc-rep_ItemsAttributableToDeferredTaxAssetsTable</t>
  </si>
  <si>
    <t>7e50947c-2385-4632-922f-b2749739938c:~:Layout6:~:NotMandatory:~:True:~:6:~:True:~:&lt;?xml version="1.0" encoding="utf-16"?&gt;_x000D_
&lt;Customization xmlns:xsi="http://www.w3.org/2001/XMLSchema-instance" xmlns:xsd="http://www.w3.org/2001/XMLSchema" LayoutByDate="True" /&gt;:~:LytHyc:~::~:False:~:False:~::~:jsc-rep_core_2017-12-31.xsd#jsc-rep_ItemsAttributableToDeferredTaxAssetsTable</t>
  </si>
  <si>
    <t>5317760f-2b4f-471a-897e-7ea0857503ce:~:Layout5:~:NotMandatory:~:True:~:5:~:True:~:&lt;?xml version="1.0" encoding="utf-16"?&gt;_x000D_
&lt;Customization xmlns:xsi="http://www.w3.org/2001/XMLSchema-instance" xmlns:xsd="http://www.w3.org/2001/XMLSchema" LayoutByDate="True" /&gt;:~:LytHyc:~::~:False:~:False:~::~:jsc-rep_core_2017-12-31.xsd#jsc-rep_ItemsAttributableToDeferredTaxAssetsTable</t>
  </si>
  <si>
    <t>2cc66cef-5891-42e2-b94d-acaa99b72836:~:Layout4:~:NotMandatory:~:True:~:4:~:True:~:&lt;?xml version="1.0" encoding="utf-16"?&gt;_x000D_
&lt;Customization xmlns:xsi="http://www.w3.org/2001/XMLSchema-instance" xmlns:xsd="http://www.w3.org/2001/XMLSchema" /&gt;:~:LytHyc:~::~:False:~:True:~::~:jsc-rep_core_2017-12-31.xsd#jsc-rep_ItemsAttributableToDeferredTaxAssetsTable</t>
  </si>
  <si>
    <t>20b6463e-0906-416e-8ad5-d2c0eb6e61e5:~:Layout3:~:NotMandatory:~:True:~:3:~:True:~:&lt;?xml version="1.0" encoding="utf-16"?&gt;_x000D_
&lt;Customization xmlns:xsi="http://www.w3.org/2001/XMLSchema-instance" xmlns:xsd="http://www.w3.org/2001/XMLSchema" LayoutByDate="True" /&gt;:~:LytHyc:~::~:False:~:False:~::~:jsc-rep_core_2017-12-31.xsd#jsc-rep_ItemsAttributableToDeferredTaxAssetsTable</t>
  </si>
  <si>
    <t>d7954908-0691-4a04-84ad-8a9c8de57df9:~:Layout2:~:NotMandatory:~:True:~:2:~:True:~:&lt;?xml version="1.0" encoding="utf-16"?&gt;_x000D_
&lt;Customization xmlns:xsi="http://www.w3.org/2001/XMLSchema-instance" xmlns:xsd="http://www.w3.org/2001/XMLSchema" LayoutByDate="True" /&gt;:~:LytHyc:~::~:False:~:False:~::~:jsc-rep_core_2017-12-31.xsd#jsc-rep_ItemsAttributableToDeferredTaxAssetsTable</t>
  </si>
  <si>
    <t>ffb87f81-399a-4ac6-b1c3-43eca6df209f:~:Layout1:~:NotMandatory:~:True:~:1:~:True:~:&lt;?xml version="1.0" encoding="utf-16"?&gt;_x000D_
&lt;Customization xmlns:xsi="http://www.w3.org/2001/XMLSchema-instance" xmlns:xsd="http://www.w3.org/2001/XMLSchema" /&gt;:~:LytHyc:~::~:False:~:True:~::~:jsc-rep_core_2017-12-31.xsd#jsc-rep_ItemsAttributableToDeferredTaxAssetsTable</t>
  </si>
  <si>
    <t>16582c10-467a-41f0-bcfa-6ceaac7034c7:~:Layout1:~:NotMandatory:~:True:~:1:~:True:~:&lt;?xml version="1.0" encoding="utf-16"?&gt;_x000D_
&lt;Customization xmlns:xsi="http://www.w3.org/2001/XMLSchema-instance" xmlns:xsd="http://www.w3.org/2001/XMLSchema" LayoutByDate="True" /&gt;:~:LytHyc:~::~:False:~:False:~::~:full_ifrs-cor_2017-03-09.xsd#ifrs-full_DisclosureOfClassesOfShareCapitalTable</t>
  </si>
  <si>
    <t>dei_WhetherReportingEntityIsCompanyOrMutualFund</t>
  </si>
  <si>
    <t>dei_RegistrationNumberOfReportingEntity</t>
  </si>
  <si>
    <t>10127</t>
  </si>
  <si>
    <t>ifrs-full_NameOfReportingEntityOrOtherMeansOfIdentification</t>
  </si>
  <si>
    <t>IRBID DISTRICT ELECTRICITY</t>
  </si>
  <si>
    <t>dei_TypeOfLegalEntity</t>
  </si>
  <si>
    <t>dei_TypeOfIndustry</t>
  </si>
  <si>
    <t>dei_TypeOfSubSector</t>
  </si>
  <si>
    <t>dei_TypeOfFiling</t>
  </si>
  <si>
    <t>Q2 (Semi Annual)</t>
  </si>
  <si>
    <t>dei_WhetherEntityPreparingFinancialStatementsForFirstTimeSinceEstablishment</t>
  </si>
  <si>
    <t>dei_CurrentPeriodStartDate</t>
  </si>
  <si>
    <t>01/04/2021</t>
  </si>
  <si>
    <t>ifrs-full_DateOfEndOfReportingPeriod2013</t>
  </si>
  <si>
    <t>30/06/2021</t>
  </si>
  <si>
    <t>ConsolidatedElement</t>
  </si>
  <si>
    <t>Standalone</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</si>
  <si>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</si>
  <si>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</si>
  <si>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</si>
  <si>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</si>
  <si>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</si>
  <si>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</si>
  <si>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</si>
  <si>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</si>
  <si>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</si>
  <si>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</si>
  <si>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</si>
  <si>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</si>
  <si>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</si>
  <si>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</si>
  <si>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</si>
  <si>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JSC_taxonomy\reports\uts\uts_entry_2017-12-31.xsd</t>
  </si>
  <si>
    <t>ToolLanguage</t>
  </si>
  <si>
    <t>PackageName</t>
  </si>
  <si>
    <t>FS</t>
  </si>
  <si>
    <t>CreateTemplate</t>
  </si>
  <si>
    <t>1</t>
  </si>
  <si>
    <t>IsImport</t>
  </si>
  <si>
    <t>0</t>
  </si>
  <si>
    <t>IsPriorData</t>
  </si>
  <si>
    <t>IsOpenOptimizeTemplate</t>
  </si>
  <si>
    <t>شركة</t>
  </si>
  <si>
    <t>كهرباء محافظة اربد</t>
  </si>
  <si>
    <t>شركة مساهمة عامة</t>
  </si>
  <si>
    <t>قطاع خدمات</t>
  </si>
  <si>
    <t>المنافع</t>
  </si>
  <si>
    <t>الربع الثاني (نصف سنوي)</t>
  </si>
  <si>
    <t>لا</t>
  </si>
  <si>
    <t>مستقلة</t>
  </si>
  <si>
    <t>مُراجع</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</si>
  <si>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</si>
  <si>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Tool\Taxonomy\JSC_taxonomy\reports\uts\uts_entry_2017-12-31.xsd"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</si>
  <si>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01/01/2021</t>
  </si>
  <si>
    <t>01/04/2020</t>
  </si>
  <si>
    <t>30/06/2020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</si>
  <si>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</si>
  <si>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</si>
  <si>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</si>
  <si>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</si>
  <si>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</si>
  <si>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</si>
  <si>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</si>
  <si>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</si>
  <si>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</si>
  <si>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</si>
  <si>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</si>
  <si>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</si>
  <si>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</si>
  <si>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</si>
  <si>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</si>
  <si>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</si>
  <si>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</si>
  <si>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</si>
  <si>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</si>
  <si>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</si>
  <si>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</si>
  <si>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</si>
  <si>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</si>
  <si>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01/01/2020</t>
  </si>
  <si>
    <t>31/12/2020</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</si>
  <si>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</si>
  <si>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</si>
  <si>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</si>
  <si>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</si>
  <si>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</si>
  <si>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</si>
  <si>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</si>
  <si>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</si>
  <si>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</si>
  <si>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</si>
  <si>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</si>
  <si>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</si>
  <si>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</si>
  <si>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</si>
  <si>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</si>
  <si>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</si>
  <si>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</si>
  <si>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</si>
  <si>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</si>
  <si>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</si>
  <si>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</si>
  <si>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</si>
  <si>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</si>
  <si>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</si>
  <si>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</si>
  <si>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</si>
  <si>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</si>
  <si>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</si>
  <si>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</si>
  <si>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</si>
  <si>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</si>
  <si>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</si>
  <si>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</si>
  <si>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</si>
  <si>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</si>
  <si>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</si>
  <si>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</si>
  <si>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</si>
  <si>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</si>
  <si>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</si>
  <si>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</si>
  <si>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</si>
  <si>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</si>
  <si>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</si>
  <si>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</si>
  <si>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</si>
  <si>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</si>
  <si>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</si>
  <si>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</si>
  <si>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الاستثمارات العقارية</t>
  </si>
  <si>
    <t>موجودات مساهمات المشتركين</t>
  </si>
  <si>
    <t>موجودات فلس الريف</t>
  </si>
  <si>
    <t>مشاريع تحت التنفيذ</t>
  </si>
  <si>
    <t>موجودات غير ملموسة</t>
  </si>
  <si>
    <t>الذمم التجارية والذمم الأخرى المدينة غير المتداولة</t>
  </si>
  <si>
    <t>الذمم المدينة غير المتداولة المستحقة من أطراف ذات علاقة</t>
  </si>
  <si>
    <t>الاستثمارات في الشركات التابعة والمشاريع المشتركة والشركات الحليفة</t>
  </si>
  <si>
    <t>موجودات مالية بالقيمة العادلة من خلال الدخل الشامل الاخر</t>
  </si>
  <si>
    <t>موجودات مالية بالتكلفة المطفأة</t>
  </si>
  <si>
    <t>المخزون الاستراتيجي</t>
  </si>
  <si>
    <t>الموجودات الضريبية المؤجلة</t>
  </si>
  <si>
    <t>القروض المدينة غير المتداولة</t>
  </si>
  <si>
    <t>الموجودات الضريبية المتداولة، الجزء غير المتداول</t>
  </si>
  <si>
    <t>استثمارات أخرى غير متداولة متضمنة المشتقات المالية</t>
  </si>
  <si>
    <t>موجودات غير متداولة أخرى</t>
  </si>
  <si>
    <t>مجموع الموجودات غير المتداولة</t>
  </si>
  <si>
    <t>الموجودات المتداولة</t>
  </si>
  <si>
    <t>المخزون الحالي</t>
  </si>
  <si>
    <t>الذمم التجارية والذمم المدينة الأخرى المتداولة</t>
  </si>
  <si>
    <t>الذمم المدينة المتداولة المستحقة من أطراف ذات علاقة</t>
  </si>
  <si>
    <t>موجودات مالية بالقيمة العادلة من خلال قائمة الدخل</t>
  </si>
  <si>
    <t>الموجودات الضريبية المتداولة، الجزء المتداول</t>
  </si>
  <si>
    <t>النقد في الصندوق ولدى البنوك</t>
  </si>
  <si>
    <t>استثمارات أخرى متداولة متضمنة المشتقات المالية</t>
  </si>
  <si>
    <t>موجودات محتفظ بها للبيع</t>
  </si>
  <si>
    <t>موجودات متداولة أخرى</t>
  </si>
  <si>
    <t>مجموع الموجودات المتداولة</t>
  </si>
  <si>
    <t>مجموع الموجودات</t>
  </si>
  <si>
    <t xml:space="preserve">حقوق الملكية والمطلوبات </t>
  </si>
  <si>
    <t xml:space="preserve">حقوق الملكية </t>
  </si>
  <si>
    <t>رأس المال المدفوع</t>
  </si>
  <si>
    <t>أرباح مدورة</t>
  </si>
  <si>
    <t>علاوة إصدار</t>
  </si>
  <si>
    <t>خصم إصدار</t>
  </si>
  <si>
    <t>أسهم الخزينة</t>
  </si>
  <si>
    <t>حصص ملكية أخرى</t>
  </si>
  <si>
    <t>احتياطي اجباري</t>
  </si>
  <si>
    <t>إحتياطي اختياري</t>
  </si>
  <si>
    <t>احتياطي عام</t>
  </si>
  <si>
    <t>إحتياطي خاص</t>
  </si>
  <si>
    <t>إحتياطي القيمة العادلة</t>
  </si>
  <si>
    <t>احتياطي تحوطات التدفقات النقدية</t>
  </si>
  <si>
    <t>احتياطيات أخرى</t>
  </si>
  <si>
    <t>إجمالي حقوق الملكية المنسوبة إلى مالكي الشركة الأم</t>
  </si>
  <si>
    <t>حقوق غير المسيطرين</t>
  </si>
  <si>
    <t>مجموع حقوق الملكية</t>
  </si>
  <si>
    <t xml:space="preserve">المطلوبات </t>
  </si>
  <si>
    <t xml:space="preserve">المطلوبات غير المتداولة </t>
  </si>
  <si>
    <t>أمانات مساهمات المشتركين</t>
  </si>
  <si>
    <t>أمانات فلس الريف</t>
  </si>
  <si>
    <t>الاقتراضات غير المتداولة</t>
  </si>
  <si>
    <t>تأمينات المشتركين</t>
  </si>
  <si>
    <t>المخصصات  غير المتداولة</t>
  </si>
  <si>
    <t>الذمم  التجارية والذمم الأخرى الدائنة غير المتداولة</t>
  </si>
  <si>
    <t>الذمم الدائنة غير المتداولة إلى أطراف ذات علاقة</t>
  </si>
  <si>
    <t>مطلوبات ضريبية مؤجلة</t>
  </si>
  <si>
    <t>التزام غير متداول مقابل عقد تاجير تمويلي</t>
  </si>
  <si>
    <t>مطلوبات غير متداولة أخرى</t>
  </si>
  <si>
    <t>مجموع المطلوبات غير المتداولة</t>
  </si>
  <si>
    <t>المطلوبات المتداولة</t>
  </si>
  <si>
    <t>المخصصات  المتداولة</t>
  </si>
  <si>
    <t>الذمم التجارية والذمم الأخرى الدائنة</t>
  </si>
  <si>
    <t>الذمم الدائنة المتداولة إلى الأطراف ذات العلاقة</t>
  </si>
  <si>
    <t>القروض المتداولة</t>
  </si>
  <si>
    <t>مخصص ضريبة دخل</t>
  </si>
  <si>
    <t>مطلوبات متداولة أخرى</t>
  </si>
  <si>
    <t>تامينات مستردة</t>
  </si>
  <si>
    <t>المطلوبات المدرجة في مجموعات التصرف المصنفة على أنه محتفظ بها برسم البيع</t>
  </si>
  <si>
    <t>مجموع المطلوبات المتداولة</t>
  </si>
  <si>
    <t>مجموع المطلوبات</t>
  </si>
  <si>
    <t>مجموع المطلوبات وحقوق الملكية</t>
  </si>
  <si>
    <t xml:space="preserve">الربح أو الخسارة </t>
  </si>
  <si>
    <t xml:space="preserve">الربح (الخسارة) </t>
  </si>
  <si>
    <t>الإيرادات</t>
  </si>
  <si>
    <t>تكلفة المبيعات</t>
  </si>
  <si>
    <t>إجمالي الربح</t>
  </si>
  <si>
    <t>إيرادات تشغيلية أخرى</t>
  </si>
  <si>
    <t>المصاريف التشيغلية</t>
  </si>
  <si>
    <t>مصاريف البيع والمصاريف الإدارية والعمومية</t>
  </si>
  <si>
    <t>استهلاكات وإطفاءات</t>
  </si>
  <si>
    <t>مخصص بضاعة بطئية الحركة</t>
  </si>
  <si>
    <t>الربح (الخسارة) من الأنشطة التشغيلية</t>
  </si>
  <si>
    <t>مخصص تدني</t>
  </si>
  <si>
    <t>الدخل التمويلي</t>
  </si>
  <si>
    <t>ايرادات فوائد تأخير</t>
  </si>
  <si>
    <t>تكاليف التمويل</t>
  </si>
  <si>
    <t>مصاريف فوائد تأخير تسديد</t>
  </si>
  <si>
    <t>إيرادات غير تشغيلية أخرى</t>
  </si>
  <si>
    <t>مصاريف غير تشغيلية اخرى</t>
  </si>
  <si>
    <t>الربح (الخسارة) قبل الضرائب</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</si>
  <si>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</si>
  <si>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</si>
  <si>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</si>
  <si>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</si>
  <si>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</si>
  <si>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</si>
  <si>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</si>
  <si>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حصة السهم من الأرباح </t>
  </si>
  <si>
    <t xml:space="preserve">حصة السهم من الأرباح الأساسية </t>
  </si>
  <si>
    <t>حصة السهم من الأرباح (الخسائر) الأساسية من العمليات المستمرة</t>
  </si>
  <si>
    <t>حصة السهم من الأرباح (الخسائر) الأساسية من العمليات المتوقفة</t>
  </si>
  <si>
    <t>حصة السهم من ربح (خسارة) السنة/ أساسي</t>
  </si>
  <si>
    <t>الحصة المخفضة من الأرباح لكل سهم</t>
  </si>
  <si>
    <t>الحصة المخفضة من الأرباح (الخسائر) لكل سهم من العمليات المستمرة</t>
  </si>
  <si>
    <t>الحصة المخفضة من الأرباح (الخسائر) لكل سهم من العمليات المتوقفة</t>
  </si>
  <si>
    <t>حصة السهم من ربح (خسارة) السنة/ مخفض</t>
  </si>
  <si>
    <t xml:space="preserve">بيان الدخل الشامل </t>
  </si>
  <si>
    <t xml:space="preserve">دخل شامل آخر </t>
  </si>
  <si>
    <t xml:space="preserve">مكونات الدخل الشامل الآخر التي لن يعاد تصنيفها إلى الربح أو الخسارة، مطروحا منها الضريبة </t>
  </si>
  <si>
    <t>الأرباح (الخسائر) من بيع الإستثمارات في الموجودات المالية بالقيمة العادلة من خلال دخل شامل 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</si>
  <si>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</si>
  <si>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</si>
  <si>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الضريبة، الأرباح (الخسائر) من الاستثمارات في أدوات حقوق الملكية</t>
  </si>
  <si>
    <t>دخل شامل آخر، صافي الضريبة، الأرباح (الخسائر) من إعادة قياس خطط المنافع المحددة</t>
  </si>
  <si>
    <t>دخل شامل آخر، صافي الضريبة، التغير في القيمة العادلة للالتزام المالي المنسوب إلى التغير في مخاطر ائتمان الالتزام</t>
  </si>
  <si>
    <t>دخل شامل آخر، صافي الضريبة، الأرباح (الخسائر) من أدوات التحوط التي تحوط الاستثمارات في أدوات حقوق الملكية</t>
  </si>
  <si>
    <t>حصة الدخل الشامل الآخر للشركات الحليفة والمشاريع المشتركة التي يتم محاسبتها باستخدام طريقة حقوق الملكية والتي لن يعاد تصنيفها إلى الأرباح أو الخسائر، مطروحا منها الضريبة</t>
  </si>
  <si>
    <t>إجمالي دخل شامل آخر لن يعاد تصنيفه إلى الربح أو الخسارة، مطروحا منه الضريبة</t>
  </si>
  <si>
    <t xml:space="preserve">مكونات الدخل الشامل الآخر التي سيعاد تصنيفها إلى الربح أو الخسارة، مطروحا منها الضريبة </t>
  </si>
  <si>
    <t xml:space="preserve">فروقات الصرف على الترجمة </t>
  </si>
  <si>
    <t>الأرباح (الخسائر) من فروق الصرف عند التحويل، صافي الضريبة</t>
  </si>
  <si>
    <t>تعديلات إعادة التصنيف على فروق الصرف عند التحويل، صافي الضريبة</t>
  </si>
  <si>
    <t>دخل شامل آخر، صافي الضريبة، فروق الصرف عند التحويل</t>
  </si>
  <si>
    <t xml:space="preserve">تحوطات التدفق النقدي </t>
  </si>
  <si>
    <t>الأرباح (الخسائر) من تحوطات التدفقات النقدية، صافي الضريبة</t>
  </si>
  <si>
    <t>تعديلات إعادة التصنيف على تحوطات التدفقات النقدية، صافي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</si>
  <si>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</si>
  <si>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</si>
  <si>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الضريبة</t>
  </si>
  <si>
    <t>تعديلات إعادة التصنيف على تحوطات صافي الاستثمارات في العمليات الأجنبية، صافي الضريبة</t>
  </si>
  <si>
    <t>دخل شامل آخر، صافي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</si>
  <si>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</si>
  <si>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 صافي من الضريبة</t>
  </si>
  <si>
    <t>تعديلات إعادة التصنيف على التغير في القيمة الزمنية للخيار، صافي من الضريبة</t>
  </si>
  <si>
    <t>دخل شامل آخر، صافي من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</si>
  <si>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</si>
  <si>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من الضريبة</t>
  </si>
  <si>
    <t>تعديلات إعادة التصنيف على التغير في قيمة العناصر الآجلة من العقود الآجلة، صافي من الضريبة</t>
  </si>
  <si>
    <t>دخل شامل آخر، صافي من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</si>
  <si>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</si>
  <si>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من الضريبة</t>
  </si>
  <si>
    <t>تعديلات إعادة التصنيف على التغير في قيمة فروقات أسعار العملة الأجنبية، صافي من الضريبة</t>
  </si>
  <si>
    <t>دخل شامل آخر، صافي من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</si>
  <si>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</si>
  <si>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مطروحا منها الضريبة</t>
  </si>
  <si>
    <t>تعديلات إعادة التصنيف على الموجودات المالية المقاسة بالقيمة العادلة من خلال دخل شامل آخر، مطروحا منها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</si>
  <si>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مطروحا منها الضريبة</t>
  </si>
  <si>
    <t>دخل شامل آخر، صافي الضريبة، الموجودات المالية المقاسة بالقيمة العادلة من خلال دخل شامل آخر</t>
  </si>
  <si>
    <t>حصة الدخل الشامل الآخر للشركات الحليفة والمشاريع المشتركة التي يتم محاسبتها باستخدام طريقة حقوق الملكية والتي سيعاد تصنيفها إلى الأرباح أو الخسائر، مطروحا منها الضريبة</t>
  </si>
  <si>
    <t>إجمالي دخل شامل آخر سيعاد تصنيفه إلى الربح أو الخسارة، مطروحا منه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</si>
  <si>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</si>
  <si>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</si>
  <si>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</si>
  <si>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</si>
  <si>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</si>
  <si>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</si>
  <si>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</si>
  <si>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</si>
  <si>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</si>
  <si>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أنشطة تشغيلية (قيد الاستخدام) </t>
  </si>
  <si>
    <t xml:space="preserve">تعديلات لمطابقة الربح (الخسارة) </t>
  </si>
  <si>
    <t>مصروف استهلاكات واطفاءات</t>
  </si>
  <si>
    <t>تسوية الأرباح مع الحكومة -فائض</t>
  </si>
  <si>
    <t>خسائر (ارباح) تقييم موجودات مالية بالقيمة العادلة من خلال قائمة الدخل</t>
  </si>
  <si>
    <t>ارباح (خسائر) بيع ممتلكات ومعدات</t>
  </si>
  <si>
    <t>الأرباح غير الموزعة للشركات الحليفة</t>
  </si>
  <si>
    <t>مخصص تعويض نهاية الخدمة</t>
  </si>
  <si>
    <t>مخصص ديون مشكوك في تحصيلها</t>
  </si>
  <si>
    <t>مخصص انهاء خدمات موظفين</t>
  </si>
  <si>
    <t>مخصصات متنوعة</t>
  </si>
  <si>
    <t>المسترد من مخصصات مختلفة</t>
  </si>
  <si>
    <t>ايرادات توزيعات الأسهم</t>
  </si>
  <si>
    <t>فائض مساهمات المشتركين</t>
  </si>
  <si>
    <t>الخسائر (الارباح) من تغير سعر صرف العملات الاجنبية</t>
  </si>
  <si>
    <t>التراخيص والمطلوبات الحكومية</t>
  </si>
  <si>
    <t>ايرادات بيع الوقود من المحطات غير العاملة</t>
  </si>
  <si>
    <t>خسارة تدني القيمة (عكس خسارة تدني القيمة) المعترف بها في الربح أو الخسارة</t>
  </si>
  <si>
    <t>التعديلات الأخرى لمطابقة الربح (الخسارة)</t>
  </si>
  <si>
    <t>إجمالي التعديلات لمطابقة الربح (الخسارة)</t>
  </si>
  <si>
    <t xml:space="preserve">التغير في رأس المال العامل </t>
  </si>
  <si>
    <t>النقص (الزيادة) في المخزون</t>
  </si>
  <si>
    <t>النقص (الزيادة) في الذمم التجارية المدينة</t>
  </si>
  <si>
    <t>النقص (الزيادة) في ذمم المشتركين</t>
  </si>
  <si>
    <t>النقص (الزيادة) في الذمم المدينة الأخرى</t>
  </si>
  <si>
    <t>النقص (الزيادة) في الذمم المستحقة من اطراف ذات علاقة</t>
  </si>
  <si>
    <t>النقص (الزيادة) في الموجودات الأخرى</t>
  </si>
  <si>
    <t>الزيادة (النقص) في امانات مساهمات المشتركين</t>
  </si>
  <si>
    <t>الزيادة (النقص) في الذمم التجارية الدائنة</t>
  </si>
  <si>
    <t>الزيادة (النقص) في الذمم الدائنة الأخرى</t>
  </si>
  <si>
    <t>الزيادة (النقص) في القروض</t>
  </si>
  <si>
    <t>الزيادة (النقص) في الذمم المستحقة لأطراف ذات علاقة</t>
  </si>
  <si>
    <t>الزيادة (النقص) في الإيرادات المؤجلة</t>
  </si>
  <si>
    <t>الزيادة (النقص) في المطلوبات لصناديق الموظفين</t>
  </si>
  <si>
    <t>المدفوع من مخصص تعويض نهاية الخدمة</t>
  </si>
  <si>
    <t>المدفوع من مخصص إنهاء خدمات موظفين</t>
  </si>
  <si>
    <t>مخصصات متنوعة مدفوعة</t>
  </si>
  <si>
    <t>الزيادة (النقص) في المطلوبات الأخرى</t>
  </si>
  <si>
    <t>الزيادة (النقص) في رأس المال العامل</t>
  </si>
  <si>
    <t>صافي التدفقات النقدية من (المستخدمه في) الأنشطة التشغيلية</t>
  </si>
  <si>
    <t>أرباح الأسهم المدفوعة</t>
  </si>
  <si>
    <t>أرباح الأسهم المقبوضة</t>
  </si>
  <si>
    <t>الفائدة المدفوعة</t>
  </si>
  <si>
    <t>الفائدة المقبوضة</t>
  </si>
  <si>
    <t>ضرائب الدخل (المستردة) المدفوعة</t>
  </si>
  <si>
    <t>التدفقات النقدية الواردة (الصادرة) الأخرى</t>
  </si>
  <si>
    <t>صافي التدفقات النقدية من (المستخدمة في) الأنشطة التشغيلية</t>
  </si>
  <si>
    <t xml:space="preserve">التدفقات النقدية من (المستخدمة في) الأنشطة الاستثمارية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</si>
  <si>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</si>
  <si>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</si>
  <si>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أدوات حقوق الملكية أو أدوات الدين للشركات الأخرى</t>
  </si>
  <si>
    <t>الدفعات النقدية الأخرى لتملك حقوق الملكية أو أدوات الدين للشركات الأخرى</t>
  </si>
  <si>
    <t>المقبوضات النقدية الأخرى من مبيعات الحصص في المشاريع المشتركة</t>
  </si>
  <si>
    <t>الدفعات النقدية الأخرى لتملك حصص في المشاريع المشتركة</t>
  </si>
  <si>
    <t>المتحصل من بيع موجودات مالية بالقيمة العادلة من خلال قائمة الدخل</t>
  </si>
  <si>
    <t>شراء موجودات مالية بالقيمة العادلة من خلال قائمة الدخل</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</si>
  <si>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</si>
  <si>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</si>
  <si>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المتحصل من بيع الممتلكات والآلات والمعدات</t>
  </si>
  <si>
    <t>شراء الممتلكات والآلات والمعدات</t>
  </si>
  <si>
    <t>المتحصل من بيع الوقود من المحطات غير العاملة</t>
  </si>
  <si>
    <t>مدفوعات القضايا</t>
  </si>
  <si>
    <t>الدفعات النقدية على مشاريع قيد الانجاز</t>
  </si>
  <si>
    <t>المتحصل من بيع الموجودات غير الملموسة</t>
  </si>
  <si>
    <t>شراء الموجودات غير الملموسة</t>
  </si>
  <si>
    <t>السلف والقروض النقدية التي تم تقديمها لأطراف أخرى</t>
  </si>
  <si>
    <t>مقبوضات نقدية من تسديد السلف والقروض النقدية التي تم تقديمها لأطراف أخرى</t>
  </si>
  <si>
    <t>الدفعات النقدية للعقود المستقبلية والعقود الآجلة وعقود الخيار وعقود المبادلة</t>
  </si>
  <si>
    <t>المقبوضات النقدية من العقود المستقبلية والعقود الآجلة وعقود الخيار وعقود المبادلة</t>
  </si>
  <si>
    <t>التدفقات النقدية الواردة والصادرة الأخرى</t>
  </si>
  <si>
    <t>صافي التدفقات النقدية من (المستخدمة في) الانشطة الإستثمارية</t>
  </si>
  <si>
    <t xml:space="preserve">التدفقات النقدية من (المستخدمة في) الأنشطة التمويلية </t>
  </si>
  <si>
    <t>المتحصل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</si>
  <si>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</si>
  <si>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المتحصل من اصدار الأسهم</t>
  </si>
  <si>
    <t>المتحصل من إصدار أدوات حقوق ملكية أخرى</t>
  </si>
  <si>
    <t>دفعات لتملك أو استرداد أسهم الشركة</t>
  </si>
  <si>
    <t>دفعات أدوات حقوق الملكية الأخرى</t>
  </si>
  <si>
    <t>المتحصل من القروض</t>
  </si>
  <si>
    <t>دفعات او تسديدات القروض</t>
  </si>
  <si>
    <t>دفعات مطلوبات التأجير التمويلي</t>
  </si>
  <si>
    <t>صافي التدفقات النقدية من (المستخدمة في) الانشطة التمويلية</t>
  </si>
  <si>
    <t>صافي الزيادة (النقص) في النقد أو النقد المعادل قبل تأثير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</si>
  <si>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</si>
  <si>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</si>
  <si>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</si>
  <si>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</si>
  <si>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</si>
  <si>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حقوق الملكية في بداية الفترة</t>
  </si>
  <si>
    <t>التغيرات في حقوق الملكية</t>
  </si>
  <si>
    <t xml:space="preserve">الدخل الشامل </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</si>
  <si>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</si>
  <si>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</si>
  <si>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</si>
  <si>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</si>
  <si>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</si>
  <si>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المساهمين</t>
  </si>
  <si>
    <t>رسملة ارباح / اسهم مجانية</t>
  </si>
  <si>
    <t>توزيعات ارباح الشركات التابعة</t>
  </si>
  <si>
    <t>الزيادة في حقوق الملكية من خلال مساهمات أخرى من المالكين</t>
  </si>
  <si>
    <t>النقص في حقوق الملكية من خلال التوزيعات الاخرى  إلى المالكين</t>
  </si>
  <si>
    <t>الزيادة (النقص) من خلال تغيرات أخرى، حقوق ملكية</t>
  </si>
  <si>
    <t>الزيادة (النقص) من خلال معاملات أسهم الخزينة، حقوق ملكية</t>
  </si>
  <si>
    <t>الزيادة (النقص) من خلال التغيرات في حصص الملكية في الشركات التابعة التي لا تؤدي إلى فقدان السيطرة، حقوق ملكية</t>
  </si>
  <si>
    <t>الزيادة (النقص)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</si>
  <si>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</si>
  <si>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</si>
  <si>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</si>
  <si>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</si>
  <si>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الزيادة (النقص) في حقوق الملكية</t>
  </si>
  <si>
    <t>حقوق الملكية في نهاية الفترة</t>
  </si>
  <si>
    <t xml:space="preserve"> حقوق الملكية المنسوبة إلى مالكي الشركة الأم</t>
  </si>
  <si>
    <t xml:space="preserve">علاوة إصدار </t>
  </si>
  <si>
    <t xml:space="preserve">خصم إصدار </t>
  </si>
  <si>
    <t xml:space="preserve">أسهم الخزينة </t>
  </si>
  <si>
    <t xml:space="preserve">احتياطي عام </t>
  </si>
  <si>
    <t xml:space="preserve">احتياطي خاص </t>
  </si>
  <si>
    <t xml:space="preserve">احتياطي القيمة العادلة </t>
  </si>
  <si>
    <t>حقوق الملكية</t>
  </si>
  <si>
    <t>تفاصيل</t>
  </si>
  <si>
    <t>موجودات متداولة اخرى</t>
  </si>
  <si>
    <t>سلف الموظفين المتداولة</t>
  </si>
  <si>
    <t>مصاريف مدفوعة مقدما</t>
  </si>
  <si>
    <t>أمانات دائرة الأراضي</t>
  </si>
  <si>
    <t>امانات ضريبة المبيعات</t>
  </si>
  <si>
    <t>تأمينات مستردة</t>
  </si>
  <si>
    <t>موجودات متداولة متفرقة أخرى</t>
  </si>
  <si>
    <t>مجموع الموجودات المتداولة الاخرى</t>
  </si>
  <si>
    <t>قيمة</t>
  </si>
  <si>
    <t>نقد</t>
  </si>
  <si>
    <t>النقد في الصندوق</t>
  </si>
  <si>
    <t>الأرصدة لدى البنوك</t>
  </si>
  <si>
    <t>إجمالي النقد</t>
  </si>
  <si>
    <t xml:space="preserve">النقد المعادل </t>
  </si>
  <si>
    <t>الودائع قصيرة الأجل المصنفة على أنها نقد معادل</t>
  </si>
  <si>
    <t>الاستثمارات قصيرة الأجل المصنفة على أنها نقد معادل</t>
  </si>
  <si>
    <t>الترتيبات المصرفية الأخرى المصنفة على أنها نقد معادل</t>
  </si>
  <si>
    <t>إجمالي النقد المعادل</t>
  </si>
  <si>
    <t>النقد والنقد المعادل الآخر</t>
  </si>
  <si>
    <t>إجمالي نقد في الصندوق ولدى البنوك</t>
  </si>
  <si>
    <t xml:space="preserve">الذمم التجارية والذمم  الأخرى المدينة المتداولة </t>
  </si>
  <si>
    <t>الذمم المدينة التجارية المتداولة</t>
  </si>
  <si>
    <t>ذمم المشتركين</t>
  </si>
  <si>
    <t>بلديات ومجالس قروية</t>
  </si>
  <si>
    <t>دوائر حكومية</t>
  </si>
  <si>
    <t>شركات ومقاولون</t>
  </si>
  <si>
    <t>ذمم مدينة تجارية أخرى</t>
  </si>
  <si>
    <t>اجمالي الذمم التجارية و الذمم الاخرى المدينة المتداولة</t>
  </si>
  <si>
    <t xml:space="preserve">مخصص الديون المشكوك في تحصيلها </t>
  </si>
  <si>
    <t>مخصص فوائد جهات حكومية</t>
  </si>
  <si>
    <t>صافي الذمم التجارية  والذمم الأخرى المدينة المتداولة</t>
  </si>
  <si>
    <t>التغير في مخصص بضاعة بطيئة الحركة</t>
  </si>
  <si>
    <t>الرصيد في بداية الفترة</t>
  </si>
  <si>
    <t>المخصص المقتطع من الدخل خلال الفترة</t>
  </si>
  <si>
    <t>المخصص المشطوب خلال الفترة</t>
  </si>
  <si>
    <t>تعديلات أخرى خلال الفترة</t>
  </si>
  <si>
    <t>الرصيد في نهاية الفترة</t>
  </si>
  <si>
    <t>تفاصيل الحركة على مخصص بضاعة بطئية الحركة هي كما يلي:</t>
  </si>
  <si>
    <t xml:space="preserve"> المخزون المتداول </t>
  </si>
  <si>
    <t xml:space="preserve">المواد الخام </t>
  </si>
  <si>
    <t xml:space="preserve">مستلزمات الإنتاج </t>
  </si>
  <si>
    <t>بضاعة</t>
  </si>
  <si>
    <t>بضاعة تحت التصنيع</t>
  </si>
  <si>
    <t>بضاعة جاهزة</t>
  </si>
  <si>
    <t xml:space="preserve">قطع غيار </t>
  </si>
  <si>
    <t>الممتلكات المعدة للبيع في السياق العمل الاعتيادي للشركة</t>
  </si>
  <si>
    <t>مخزون آخر</t>
  </si>
  <si>
    <t>إجمالي المخزون المتداول</t>
  </si>
  <si>
    <t xml:space="preserve">الموجودات غير المتداولة الاخرى </t>
  </si>
  <si>
    <t>دفعات مقبوضة مقدما غير متداولة</t>
  </si>
  <si>
    <t>ايرادات أخرى مستحقة وغير مقبوضة غير متداولة</t>
  </si>
  <si>
    <t>ودائع البنوك غير المتداولة</t>
  </si>
  <si>
    <t>الامانات الاخرى غير المتداولة</t>
  </si>
  <si>
    <t>الموجودات  المتنوعه الاخرى غير المتداولة</t>
  </si>
  <si>
    <t xml:space="preserve">مجموع الموجودات غير المتداولة  الأخرى </t>
  </si>
  <si>
    <t xml:space="preserve">الذمم التجارية والذمم الأخرى المدينة غير المتداولة </t>
  </si>
  <si>
    <t>الذمم المدينة التجارية غير المتداولة</t>
  </si>
  <si>
    <t>أوراق قبض غير متداولة</t>
  </si>
  <si>
    <t xml:space="preserve">ذمم مدينة غير متداولة أخرى </t>
  </si>
  <si>
    <t>إجمالي الذمم  التجارية والذمم الأخرى المدينة غير المتداولة</t>
  </si>
  <si>
    <t>مخصص الديون المشكوك في تحصيلها غير المتداولة</t>
  </si>
  <si>
    <t>صافي الذمم التجارية والذمم الأخرى المدينة غير المتداولة</t>
  </si>
  <si>
    <t>الاستثمارات في الشركات التابعة</t>
  </si>
  <si>
    <t>الاستثمارات في المشاريع المشتركة</t>
  </si>
  <si>
    <t>الاستثمارات في الشركات الحليفة</t>
  </si>
  <si>
    <t>الإستثمارات في الشركات التابعة والمشاريع المشتركة والشركات الحليفة</t>
  </si>
  <si>
    <t>التكلفة</t>
  </si>
  <si>
    <t>الاستهلاك المتراكم</t>
  </si>
  <si>
    <t>صافي القيمة الدفترية</t>
  </si>
  <si>
    <t xml:space="preserve">الكلفة </t>
  </si>
  <si>
    <t>الاضافات</t>
  </si>
  <si>
    <t>الاستبعادات</t>
  </si>
  <si>
    <t>المحول من الممتلكات والآلات والمعدات</t>
  </si>
  <si>
    <t>العقارات المعاد تصنيفها كمحتفظ بها للبيع</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</si>
  <si>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</si>
  <si>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</si>
  <si>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</si>
  <si>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</si>
  <si>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</si>
  <si>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المجموع</t>
  </si>
  <si>
    <t>اراضي</t>
  </si>
  <si>
    <t>المباني</t>
  </si>
  <si>
    <t xml:space="preserve">تصنيفات فرعية للمطلوبات وحقوق الملكية  </t>
  </si>
  <si>
    <t xml:space="preserve">احتياطيات أخرى </t>
  </si>
  <si>
    <t>فائض إعادة التقييم</t>
  </si>
  <si>
    <t>احتياطي فروق الصرف من الترجمة</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</si>
  <si>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</si>
  <si>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</si>
  <si>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</si>
  <si>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أسعار العملة الأجنبية</t>
  </si>
  <si>
    <t>احتياطي الأرباح والخسائر من الموجودات المالية المقاسة بالقيمة العادلة من خلال الدخل الشامل الآخر</t>
  </si>
  <si>
    <t>احتياطي الدفعات على أساس الأسهم</t>
  </si>
  <si>
    <t>احتياطي إعادة قياس خطط المنافع المحددة</t>
  </si>
  <si>
    <t>المبلغ المعترف به في الدخل الشامل الآخر والمتراكم في حقوق الملكية المتعلقة بموجودات غير متداولة أو مجموعات الاستبعاد المحتفظ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</si>
  <si>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</si>
  <si>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</si>
  <si>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</si>
  <si>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التكافؤ</t>
  </si>
  <si>
    <t>احتياطي خصائص المشاركة الاختيارية التقديرية</t>
  </si>
  <si>
    <t>احتياطي ادوات حقوق الملكية  قابلة للتحويل</t>
  </si>
  <si>
    <t>احتياطي استرداد رأس المال</t>
  </si>
  <si>
    <t>احتياطي الدمج</t>
  </si>
  <si>
    <t>إجمالي الاحتياطيات الأخرى</t>
  </si>
  <si>
    <t xml:space="preserve">أمانات مساهمات المشتركين  </t>
  </si>
  <si>
    <t xml:space="preserve">أمانات فلس الريف  </t>
  </si>
  <si>
    <t>الاقتراضات غير المتداولة، حسب النوع</t>
  </si>
  <si>
    <t>القروض المستلمة غير المتداولة</t>
  </si>
  <si>
    <t>السندات المصدرة غير المتداولة</t>
  </si>
  <si>
    <t>الكمبيالات والسندات المصدرة غير المتدولة</t>
  </si>
  <si>
    <t>الأوراق التجارية المصدرة غير المتداولة</t>
  </si>
  <si>
    <t>الاقتراضات الأخرى غير المتدولة</t>
  </si>
  <si>
    <t>مجموع الاقتراضات غير المتداولة</t>
  </si>
  <si>
    <t xml:space="preserve">الذمم التجارية و الذمم الأخرى الدائنة غير المتداولة </t>
  </si>
  <si>
    <t>الذمم الدائنة التجارية غير المتداولة</t>
  </si>
  <si>
    <t>ذمم دائنة أخرى غير متداولة</t>
  </si>
  <si>
    <t>اجمالي الذمم التجارية والذمم الأخرى الدائنة غير المتداولة</t>
  </si>
  <si>
    <t xml:space="preserve">المطلوبات غير المتداولة الأخرى </t>
  </si>
  <si>
    <t>فائض مساهمات المشتركين غير المتداولة</t>
  </si>
  <si>
    <t>سلف مقبوضة غير متداولة</t>
  </si>
  <si>
    <t>الامانات غير المتداولة</t>
  </si>
  <si>
    <t>مستحقات غير متداولة</t>
  </si>
  <si>
    <t>التزامات الرخصة / الحكومة غير المتداولة</t>
  </si>
  <si>
    <t>مطلوبات متنوعه غير متداولة أخرى</t>
  </si>
  <si>
    <t>مجموع مطلوبات  غير متداولة اخرى</t>
  </si>
  <si>
    <t xml:space="preserve">المخصصات  المتداولة </t>
  </si>
  <si>
    <t xml:space="preserve">مخصصات منافع الموظفين المتداولة </t>
  </si>
  <si>
    <t>مخصص منافع للموظفين، تعويض نهاية الخدمة</t>
  </si>
  <si>
    <t>مخصص منافع للموظفين، مخصص إجازات</t>
  </si>
  <si>
    <t>المخصصات المتداولة لمنافع الموظفين</t>
  </si>
  <si>
    <t>مخصص الإجراءات القانونية المتداول</t>
  </si>
  <si>
    <t>مخصص الرديات المتداول</t>
  </si>
  <si>
    <t>مخصصات أخرى متنوعة متداولة</t>
  </si>
  <si>
    <t>مجموع المخصصات المتداولة</t>
  </si>
  <si>
    <t xml:space="preserve">التغيرات في مخصص تعويض نهاية الخدمة </t>
  </si>
  <si>
    <t>المدفوع من المخصص خلال الفترة</t>
  </si>
  <si>
    <t>تعديلات اخرى خلال الفترة</t>
  </si>
  <si>
    <t xml:space="preserve">الذمم التجارية والذمم الأخرى الدائنة المتداولة </t>
  </si>
  <si>
    <t>الشركات</t>
  </si>
  <si>
    <t>ذمم وزارة المالية</t>
  </si>
  <si>
    <t>فلس الريف</t>
  </si>
  <si>
    <t>ذمم الموردين</t>
  </si>
  <si>
    <t>ذمم دائنة متداولة اخرى</t>
  </si>
  <si>
    <t>مجموع الذمم  التجارية والذمم الأخرى الدائنة المتداولة</t>
  </si>
  <si>
    <t xml:space="preserve">القروض المتداولة </t>
  </si>
  <si>
    <t>البنوك الدائنة</t>
  </si>
  <si>
    <t>القروض المتداولة المستلمة</t>
  </si>
  <si>
    <t>السندات المتداولة المصدرة</t>
  </si>
  <si>
    <t>اوراق الدفع وسندات الدين المتداولة المصدرة</t>
  </si>
  <si>
    <t>الأوراق التجارية المتداولة المصدرة</t>
  </si>
  <si>
    <t>اقتراضات متداولة أخرى</t>
  </si>
  <si>
    <t>الجزء المتداول من القروض طويلة الأجل</t>
  </si>
  <si>
    <t>مجموع الاقتراضات المتداولة والجزء المتداول من القروض طويلة الأجل</t>
  </si>
  <si>
    <t xml:space="preserve">المطلوبات المتداولة الأخرى </t>
  </si>
  <si>
    <t>دفعات مقبوضة مقدماً</t>
  </si>
  <si>
    <t>توزيعات أرباح مستحقة الدفع</t>
  </si>
  <si>
    <t>مصاريف وفوائد مستحقة</t>
  </si>
  <si>
    <t>أمانات الضمان الاجتماعي</t>
  </si>
  <si>
    <t>أمانات عامة متداولة</t>
  </si>
  <si>
    <t>أمانات مشتركين</t>
  </si>
  <si>
    <t>تأمينات العطاءات والخطوط</t>
  </si>
  <si>
    <t>أمانات المكاتب البريدية</t>
  </si>
  <si>
    <t>الأمانات الحكومية - مشاريع</t>
  </si>
  <si>
    <t>أمانات ضريبة المبيعات المتداولة</t>
  </si>
  <si>
    <t>مكافأة أعضاء مجلس الادارة</t>
  </si>
  <si>
    <t>صندوق التأمين الصحي</t>
  </si>
  <si>
    <t>التزامات الرخصة / الحكومة المتداولة</t>
  </si>
  <si>
    <t>مبالغ مستحقة من المتعهدين</t>
  </si>
  <si>
    <t>أمانات مستودع تالف</t>
  </si>
  <si>
    <t>مطلوبات متفرقة متداولة اخرى</t>
  </si>
  <si>
    <t>مجموع مطلوبات متداولة اخرى</t>
  </si>
  <si>
    <t>تحليل الدخل والمصاريف</t>
  </si>
  <si>
    <t xml:space="preserve">الإيراد </t>
  </si>
  <si>
    <t>مبيعات الطاقة</t>
  </si>
  <si>
    <t>إيرادات أخرى</t>
  </si>
  <si>
    <t>مجموع الإيرادات</t>
  </si>
  <si>
    <t xml:space="preserve">تكلفة المبيعات </t>
  </si>
  <si>
    <t>كلفة الطاقة المشتراة</t>
  </si>
  <si>
    <t>مصاريف أخرى مصنفة كتكاليف مبيعات</t>
  </si>
  <si>
    <t>إجمالي كلفة المبيعات</t>
  </si>
  <si>
    <t xml:space="preserve">إيرادات تشغيلية أخرى </t>
  </si>
  <si>
    <t>رسوم تمديدات</t>
  </si>
  <si>
    <t>رسوم أجور عدادات</t>
  </si>
  <si>
    <t>رسوم متفرقة</t>
  </si>
  <si>
    <t>الربح (الخسارة) من مشاريع فلس الريف</t>
  </si>
  <si>
    <t>الربح (الخسارة) من مشاريع مساهمات المشتركين</t>
  </si>
  <si>
    <t>ايرادات تشغيلية أخرى متفرقة</t>
  </si>
  <si>
    <t>إجمالي الإيرادات التشغيلية الأخرى</t>
  </si>
  <si>
    <t xml:space="preserve">المصاريف التشغيلية </t>
  </si>
  <si>
    <t>مصاريف وصيانة خطوط النقل</t>
  </si>
  <si>
    <t>مصاريف وصيانة خطوط التوزيع</t>
  </si>
  <si>
    <t>مصاريف مركز المراقبة</t>
  </si>
  <si>
    <t>صيانة موجودات عامة</t>
  </si>
  <si>
    <t>مصاريف خدمات المشتركين</t>
  </si>
  <si>
    <t>مصاريف تشغيلية أخرى</t>
  </si>
  <si>
    <t>إجمالي المصاريف التشغيلية</t>
  </si>
  <si>
    <t xml:space="preserve">مصاريف البيع والمصاريف الادارية والعمومية </t>
  </si>
  <si>
    <t>الرواتب والاجور</t>
  </si>
  <si>
    <t>مساهمات الضمان الاجتماعي</t>
  </si>
  <si>
    <t>مصروف منافع إنهاء الخدمة</t>
  </si>
  <si>
    <t>تعويض نهاية الخدمة</t>
  </si>
  <si>
    <t>مصاريف تدريب وتطوير الموظفين</t>
  </si>
  <si>
    <t>مصاريف اجازات الموظفين</t>
  </si>
  <si>
    <t>المياومات</t>
  </si>
  <si>
    <t>مصاريف آخرى للموظفين</t>
  </si>
  <si>
    <t>مصروف ايجار</t>
  </si>
  <si>
    <t>قرطاسية ومطبوعات</t>
  </si>
  <si>
    <t>مصاريف دعاية واعلان</t>
  </si>
  <si>
    <t>مصاريف نقل وسفر</t>
  </si>
  <si>
    <t>بريد وهاتف</t>
  </si>
  <si>
    <t>مصاريف التمديدات</t>
  </si>
  <si>
    <t>محروقات وكهرباء ومياه</t>
  </si>
  <si>
    <t>مصاريف الإصلاح والصيانة</t>
  </si>
  <si>
    <t>مصاريف الأمن والحماية</t>
  </si>
  <si>
    <t>مصاريف ضيافة</t>
  </si>
  <si>
    <t>رسوم حكومية ورسوم اخرى</t>
  </si>
  <si>
    <t>تعويضات</t>
  </si>
  <si>
    <t>مصاريف مخصص تعويضات قضائية</t>
  </si>
  <si>
    <t>مصاريف قانونية</t>
  </si>
  <si>
    <t>اشتراكات ومؤتمرات وندوات</t>
  </si>
  <si>
    <t>اتعاب مهنية و استشارات</t>
  </si>
  <si>
    <t>مصاريف كمبيوتر</t>
  </si>
  <si>
    <t>مكافأة لجان مختلفة وحوافز</t>
  </si>
  <si>
    <t>تامين</t>
  </si>
  <si>
    <t>مخصص الديون المشكوك في تحصيلها</t>
  </si>
  <si>
    <t>مصاريف اجتماعات مجلس الادارة</t>
  </si>
  <si>
    <t>مصاريف البيع الاخرى والمصاريف الادارية والعمومية أخرى</t>
  </si>
  <si>
    <t>إجمالي مصاريف البيع والمصاريف الادارية والعمومية</t>
  </si>
  <si>
    <t xml:space="preserve">دخل التمويل </t>
  </si>
  <si>
    <t>الفائدة المقبوضة عن الودائع المصرفية</t>
  </si>
  <si>
    <t>الفوائد المقبوضة من عقود المشتقات</t>
  </si>
  <si>
    <t>الفائدة المقبوضة عن الادوات المالية</t>
  </si>
  <si>
    <t>دخل تمويلي آخر</t>
  </si>
  <si>
    <t>إجمالي دخل التمويل</t>
  </si>
  <si>
    <t xml:space="preserve">تكاليف التمويل </t>
  </si>
  <si>
    <t>مصروف الفائدة على القروض البنكية والحسابات المكشوفة</t>
  </si>
  <si>
    <t>الفوائد المستحقة عن عقود المشتقات</t>
  </si>
  <si>
    <t>الفائدة المستحقة على سندات الشركة</t>
  </si>
  <si>
    <t>مصروف الفائدة على عقود الإيجار التمويلي</t>
  </si>
  <si>
    <t>مصروف الفائدة على القروض</t>
  </si>
  <si>
    <t>نكاليف التمويل الأخرى</t>
  </si>
  <si>
    <t>إجمالي تكاليف التمويل</t>
  </si>
  <si>
    <t xml:space="preserve">إيرادات غير تشغيلية أخرى </t>
  </si>
  <si>
    <t>ايرادات بيع شقق سكنية</t>
  </si>
  <si>
    <t>ايرادات تحصيل رسوم التلفزيون</t>
  </si>
  <si>
    <t>ايرادات تحصيل رسوم النفايات</t>
  </si>
  <si>
    <t>ايرادات صيانة إنارة الشوارع</t>
  </si>
  <si>
    <t>فروقات معاملات العبث بالتيار</t>
  </si>
  <si>
    <t>بدل ايجار أعمدة الكهرباء</t>
  </si>
  <si>
    <t>ايرادات الاستثمارات</t>
  </si>
  <si>
    <t>ارباح (خسائر) موجودات مالية بالقيمة العادلة من خلال قائمة الدخل</t>
  </si>
  <si>
    <t>أرباح (خسائر) من تقييم الأسهم</t>
  </si>
  <si>
    <t xml:space="preserve"> أرباح استثمارات في الشركات التابعة والحليفة والمشاريع المشتركة</t>
  </si>
  <si>
    <t>أرباح (خسائر) تحويل عملات أجنبية</t>
  </si>
  <si>
    <t>ايرادات تعويضات الأضرار</t>
  </si>
  <si>
    <t>ايرادات تعويضات بدل مواد محروقة</t>
  </si>
  <si>
    <t>ايرادات الايجار</t>
  </si>
  <si>
    <t>ايرادات نسخ عطاءات</t>
  </si>
  <si>
    <t>ايردات غرامات تأخير</t>
  </si>
  <si>
    <t>إيرادات توزيعات الأرباح</t>
  </si>
  <si>
    <t>ايردات فوائد تأخير ايداعات البريد</t>
  </si>
  <si>
    <t>ايرادات إطفاء ايرادات مؤجلة</t>
  </si>
  <si>
    <t>أرباح (خسائر) من بيع ممتلكات ومعدات</t>
  </si>
  <si>
    <t>ايرادات من الاستشارات عن مصادر الطاقة المتجددة</t>
  </si>
  <si>
    <t>إيرادات غير تشغيلية متفرقة أخرى</t>
  </si>
  <si>
    <t>إجمالي الإيرادات غير التشغيلية الأخرى</t>
  </si>
  <si>
    <t xml:space="preserve">مصاريف غير تشغيلية أخرى </t>
  </si>
  <si>
    <t>ضرائب مسقفات ورسوم</t>
  </si>
  <si>
    <t>مصاريف تبرعات وإعانات</t>
  </si>
  <si>
    <t>حصة الأنشطة غير الأساسية من المصاريف المشتركة</t>
  </si>
  <si>
    <t>حصة الأنشطة غير الأساسية من مصاريف الاستهلاك</t>
  </si>
  <si>
    <t>تكلفة مبيعات السلع التالفة ( ممتلكات ومعدات)</t>
  </si>
  <si>
    <t>صيانة إنارة الشوارع</t>
  </si>
  <si>
    <t>تكلفة المواد المحترقة</t>
  </si>
  <si>
    <t>مصاريف غير تشغيلية ومتفرقة أخرى</t>
  </si>
  <si>
    <t>إجمالي المصاريف غير التشغيلية الأخرى</t>
  </si>
  <si>
    <t xml:space="preserve">قائمة الايضاحات </t>
  </si>
  <si>
    <t>قائمة الايضاحات</t>
  </si>
  <si>
    <t xml:space="preserve">الافصاح عن المعلومات العامة </t>
  </si>
  <si>
    <t xml:space="preserve">الافصاح عن أساس إعداد البيانات المالية </t>
  </si>
  <si>
    <t xml:space="preserve">الإفصاح عن اهم السياسات المحاسبية </t>
  </si>
  <si>
    <t xml:space="preserve">الافصاح عن أساس التوحيد </t>
  </si>
  <si>
    <t xml:space="preserve">الإفصاح عن المعايير الدولية الجديدة والتفسيرات غير المطبقة بعد </t>
  </si>
  <si>
    <t xml:space="preserve">الافصاح عن القطاعات التشغيلية </t>
  </si>
  <si>
    <t xml:space="preserve">لإفصاح عن التقديرات المحاسبية </t>
  </si>
  <si>
    <t xml:space="preserve">الافصاح عن النقد في الصندوق ولدى البنوك </t>
  </si>
  <si>
    <t xml:space="preserve">الافصاح عن النقد المقيد في الصندوق ولدى البنوك </t>
  </si>
  <si>
    <t xml:space="preserve">الافصاح عن موجودات مالية بالقيمة العادلة من خلال قائمة الدخل </t>
  </si>
  <si>
    <t xml:space="preserve">الافصاح عن موجودات مالية بالقيمة العادلة من خلال الدخل الشامل الاخر </t>
  </si>
  <si>
    <t xml:space="preserve">الافصاح عن موجودات مالية بالتكلفة المطفأة  </t>
  </si>
  <si>
    <t xml:space="preserve">الافصاح عن الاسثمارات في شركات حليفة </t>
  </si>
  <si>
    <t xml:space="preserve">الافصاح عن المشاريع المشتركة </t>
  </si>
  <si>
    <t xml:space="preserve">الافصاح عن الشركات التابعة </t>
  </si>
  <si>
    <t xml:space="preserve">الافصاح عن صافي المعدات والممتلكات </t>
  </si>
  <si>
    <t xml:space="preserve">الافصاح عن المشاريع تحت التنفيذ  </t>
  </si>
  <si>
    <t xml:space="preserve">الإفصاح عن الاستثمارات العقارية </t>
  </si>
  <si>
    <t xml:space="preserve">الإفصاح عن موجودات مساهمات المشتركين </t>
  </si>
  <si>
    <t xml:space="preserve">الإفصاح عن  موجودات فلس الريف </t>
  </si>
  <si>
    <t>الافصاح عن القضايا</t>
  </si>
  <si>
    <t xml:space="preserve">الافصاح عن الموجودات غير الملموسة </t>
  </si>
  <si>
    <t xml:space="preserve">الإفصاح عن الذمم التجارية والذمم الأخرى المدينة </t>
  </si>
  <si>
    <t xml:space="preserve">الافصاح عن ذمم المشتركين </t>
  </si>
  <si>
    <t xml:space="preserve">الافصاح عن الذمم المدينة </t>
  </si>
  <si>
    <t xml:space="preserve">الإفصاح عن المخزون </t>
  </si>
  <si>
    <t xml:space="preserve">الافصاح عن المخزون الاستراتيجي </t>
  </si>
  <si>
    <t xml:space="preserve">الافصاح عن موجودات متداولة اخرى </t>
  </si>
  <si>
    <t xml:space="preserve">الافصاح عن موجودات غير متداولة أخرى </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</si>
  <si>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</si>
  <si>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</si>
  <si>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</si>
  <si>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</si>
  <si>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أمانات مساهمات المشتركين </t>
  </si>
  <si>
    <t xml:space="preserve">الإفصاح عن أمانات فلس الريف </t>
  </si>
  <si>
    <t xml:space="preserve">الإفصاح عن الذمم  التجارية والذمم الأخرى الدائنة </t>
  </si>
  <si>
    <t xml:space="preserve">الافصاح عن المصاريف المستحقة والمطلوبات الأخرى </t>
  </si>
  <si>
    <t xml:space="preserve">الافصاح عن الاقتراضات </t>
  </si>
  <si>
    <t xml:space="preserve">الافصاح عن البنوك الدائنة </t>
  </si>
  <si>
    <t xml:space="preserve">الافصاح عن القروض </t>
  </si>
  <si>
    <t xml:space="preserve">الإفصاح عن مخصص مكافأة نهاية الخدمة </t>
  </si>
  <si>
    <t xml:space="preserve">الافصاح عن صناديق الموظفين </t>
  </si>
  <si>
    <t xml:space="preserve">الافصاح عن الالتزامات </t>
  </si>
  <si>
    <t xml:space="preserve">الإفصاح عن المخصصات الأخرى </t>
  </si>
  <si>
    <t xml:space="preserve">الافصاح عن مطلوبات متداولة اخرى </t>
  </si>
  <si>
    <t xml:space="preserve">الافصاح عن مطلوبات غير متداولة أخرى </t>
  </si>
  <si>
    <t xml:space="preserve">الافصاح عن راس المال المكتتب به والمدفوع  </t>
  </si>
  <si>
    <t xml:space="preserve">الافصاح عن علاوة الاصدار </t>
  </si>
  <si>
    <t xml:space="preserve">الافصاح عن خصم الاصدار </t>
  </si>
  <si>
    <t>الإفصاح عن احتياطي إجباري</t>
  </si>
  <si>
    <t xml:space="preserve">الافصاح عن الاحتياطي الاختياري </t>
  </si>
  <si>
    <t xml:space="preserve">الافصاح عن الإحتياطيات ضمن بنود حقوق الملكية </t>
  </si>
  <si>
    <t xml:space="preserve">الافصاح عن الارباح ( الخسائر ) المدورة  </t>
  </si>
  <si>
    <t xml:space="preserve">الافصاح عن توزيع الارباح النقدية </t>
  </si>
  <si>
    <t xml:space="preserve">الإفصاح عن أسهم الخزينة </t>
  </si>
  <si>
    <t xml:space="preserve">الافصاح عن حقوق غير المسيطرين </t>
  </si>
  <si>
    <t xml:space="preserve">الافصاح عن دخل (مصروف) الرسوم والعمولات </t>
  </si>
  <si>
    <t xml:space="preserve">الافصاح عن الايرادات </t>
  </si>
  <si>
    <t xml:space="preserve">الافصاح عن تكلفة المبيعات </t>
  </si>
  <si>
    <t xml:space="preserve">الافصاح عن المصاريف التشغيلية الاخرى </t>
  </si>
  <si>
    <t xml:space="preserve">الافصاح عن الايرادات التشغيلية الاخرى </t>
  </si>
  <si>
    <t xml:space="preserve">الافصاح عن المصاريف الادارية والعمومية </t>
  </si>
  <si>
    <t xml:space="preserve">الافصاح عن مصاريف البيع والتوزيع  </t>
  </si>
  <si>
    <t xml:space="preserve">الافصاح عن مصروف الاستهلاك والإطفاء </t>
  </si>
  <si>
    <t xml:space="preserve">الافصاح عن الإيرادات الأخرى </t>
  </si>
  <si>
    <t xml:space="preserve">الافصاح عن المصاريف الأخرى </t>
  </si>
  <si>
    <t xml:space="preserve">الافصاح عن إيراد أقساط التأمين </t>
  </si>
  <si>
    <t xml:space="preserve">الافصاح عن نفقات الموظفين </t>
  </si>
  <si>
    <t xml:space="preserve">الافصاح عن الربح (الخسارة) من الانشطة التشغيلية </t>
  </si>
  <si>
    <t xml:space="preserve">الافصاح عن دخل التمويل </t>
  </si>
  <si>
    <t xml:space="preserve">الافصاح عن تكلفة التمويل </t>
  </si>
  <si>
    <t xml:space="preserve">الإفصاح عن مصاريف البحث والتطوير </t>
  </si>
  <si>
    <t xml:space="preserve">الإفصاح عن الاستثمارات الأخرى والمشتقات المالية </t>
  </si>
  <si>
    <t>الإفصاح عن المعاملات مع أطراف ذات العلاقة.</t>
  </si>
  <si>
    <t xml:space="preserve">الإفصاح عن حصة السهم من الأرباح </t>
  </si>
  <si>
    <t xml:space="preserve">الإفصاح عن المطلوبات المحتملة </t>
  </si>
  <si>
    <t xml:space="preserve">الافصاح عن قطاعات الأعمال </t>
  </si>
  <si>
    <t xml:space="preserve">الافصاح عن  إدارة المخاطر المصرفية </t>
  </si>
  <si>
    <t xml:space="preserve">الافصاح عن مخاطر الائتمان </t>
  </si>
  <si>
    <t xml:space="preserve">الافصاح عن مخاطر السوق </t>
  </si>
  <si>
    <t xml:space="preserve">الافصاح عن مخاطر السيولة </t>
  </si>
  <si>
    <t xml:space="preserve">الافصاح عن مخاطر العملة  </t>
  </si>
  <si>
    <t xml:space="preserve">الافصاح عن إعادة تصنيف الأدوات المالية </t>
  </si>
  <si>
    <t xml:space="preserve">الإفصاح عن قياس القيمة العادلة </t>
  </si>
  <si>
    <t xml:space="preserve">الافصاح عن مستويات القيمة العادلة </t>
  </si>
  <si>
    <t xml:space="preserve">الافصاح عن إدارة رأس المال </t>
  </si>
  <si>
    <t xml:space="preserve">الافصاح عن ارقام المقارنة </t>
  </si>
  <si>
    <t xml:space="preserve">الإفصاح عن أثر التغيرات في أسعار صرف العملات الأجنبية </t>
  </si>
  <si>
    <t xml:space="preserve">الافصاح عن مخصص خسائر الائتمان </t>
  </si>
  <si>
    <t xml:space="preserve">الافصاح عن اتعاب المدققين </t>
  </si>
  <si>
    <t xml:space="preserve">الافصاح عن تصريح البيانات المالية </t>
  </si>
  <si>
    <t xml:space="preserve">الافصاح عن الايراد المؤجل </t>
  </si>
  <si>
    <t xml:space="preserve">الافصاح عن العمليات المتوقفة </t>
  </si>
  <si>
    <t xml:space="preserve">الإفصاح عن منافع الموظفين </t>
  </si>
  <si>
    <t xml:space="preserve">الإفصاح عن الأحداث بعد فترة إعداد التقارير </t>
  </si>
  <si>
    <t xml:space="preserve">الافصاح عن تبني المعايير للمرة الأولى </t>
  </si>
  <si>
    <t xml:space="preserve">الافصاح عن قدرة الشركة على الاستمرار </t>
  </si>
  <si>
    <t xml:space="preserve">الإفصاح عن انخفاض قيمة الموجودات </t>
  </si>
  <si>
    <t xml:space="preserve">الافصاح عن الدفعات المسبقة للإيجار </t>
  </si>
  <si>
    <t xml:space="preserve">الإفصاح عن عقود الإيجار </t>
  </si>
  <si>
    <t xml:space="preserve">الإفصاح عن الموجودات غير المتداولة المحتفظ بها برسم البيع والعمليات غير المستمرة </t>
  </si>
  <si>
    <t xml:space="preserve">الافصاح عن الموجودات غير المتداولة أو مجموعات التصرف المصنفة بانها محتفظ بها برسم البيع </t>
  </si>
  <si>
    <t>الإفصاح عن المطلوبات المتضمنة في مجموعة الاستبعاد المصنفة كمحتفظ بها للبيع</t>
  </si>
  <si>
    <t xml:space="preserve">الافصاح عن القروض المساندة اوالثانوية </t>
  </si>
  <si>
    <t xml:space="preserve">الافصاح عن اتفاقية الامتياز </t>
  </si>
  <si>
    <t xml:space="preserve">الافصاح عن أدوات المشتقات المالية </t>
  </si>
  <si>
    <t xml:space="preserve">الإفصاح عن المنح الحكومية </t>
  </si>
  <si>
    <t xml:space="preserve">الافصاح عن الدفعات مقدماً والموجودات الاخرى </t>
  </si>
  <si>
    <t xml:space="preserve">ملحق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</si>
  <si>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</si>
  <si>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</si>
  <si>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</si>
  <si>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</si>
  <si>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</si>
  <si>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</si>
  <si>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</si>
  <si>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</si>
  <si>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</si>
  <si>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</si>
  <si>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</si>
  <si>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</si>
  <si>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</si>
  <si>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</si>
  <si>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</si>
  <si>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وسائط نقل</t>
  </si>
  <si>
    <t>التركيبات والتجهيزات</t>
  </si>
  <si>
    <t>كوابل أرضية</t>
  </si>
  <si>
    <t>شبكات هوائية</t>
  </si>
  <si>
    <t>عدادات ومحولات</t>
  </si>
  <si>
    <t>قطع غيار راسمالي</t>
  </si>
  <si>
    <t>مولدات</t>
  </si>
  <si>
    <t>معدات مكتبية</t>
  </si>
  <si>
    <t>اجهزة حاسوب</t>
  </si>
  <si>
    <t>تحسنيات مباني</t>
  </si>
  <si>
    <t>ممتلكات ومعدات -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</si>
  <si>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</si>
  <si>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</si>
  <si>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</si>
  <si>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</si>
  <si>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</si>
  <si>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</si>
  <si>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</si>
  <si>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</si>
  <si>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</si>
  <si>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</si>
  <si>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</si>
  <si>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</si>
  <si>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 متوفر لها سعر سوقي</t>
  </si>
  <si>
    <t>سندات خزينة اجنبية</t>
  </si>
  <si>
    <t xml:space="preserve">سندات خزينة </t>
  </si>
  <si>
    <t>اذونات خزينة</t>
  </si>
  <si>
    <t>اجمالي الموجودات المالية بالتكلفة المطفأة، متوفر لها سعر سوقي</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</si>
  <si>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</si>
  <si>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</si>
  <si>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</si>
  <si>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</si>
  <si>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</si>
  <si>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</si>
  <si>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</si>
  <si>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</si>
  <si>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</si>
  <si>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</si>
  <si>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</si>
  <si>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</si>
  <si>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</si>
  <si>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</si>
  <si>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</si>
  <si>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</si>
  <si>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</si>
  <si>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</si>
  <si>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</si>
  <si>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</si>
  <si>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</si>
  <si>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</si>
  <si>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</si>
  <si>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</si>
  <si>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</si>
  <si>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انظمة حاسوب وبرامج</t>
  </si>
  <si>
    <t>موجودات غير ملموسة أخرى</t>
  </si>
  <si>
    <t>الافصاح عن ملخص تسوية الربح المحاسبي مع الربح الضريبي</t>
  </si>
  <si>
    <t>الإفصاح عن الوضع الضريبي</t>
  </si>
  <si>
    <t xml:space="preserve">ضريبة الدخل </t>
  </si>
  <si>
    <t>ضريبة الدخل للسنة الحالية</t>
  </si>
  <si>
    <t>ضريبة الدخل سنوات سابقة</t>
  </si>
  <si>
    <t xml:space="preserve"> موجودات ضريبية مؤجلة للسنة </t>
  </si>
  <si>
    <t>اطفاء الموجودات الضريبية المؤجلة</t>
  </si>
  <si>
    <t xml:space="preserve">مجموع مصروف (ايراد ) ضريبة الدخل  </t>
  </si>
  <si>
    <t xml:space="preserve"> ضريبة الدخل مدفوعة</t>
  </si>
  <si>
    <t xml:space="preserve">ضريبة الدخل المستحقة </t>
  </si>
  <si>
    <t>البنود المنسوبة إلى المطلوبات الضريبية المؤجلة هي كما يلي:</t>
  </si>
  <si>
    <t>المبالغ المضافة خلال السنة</t>
  </si>
  <si>
    <t>المبالغ المحررة خلال السنة</t>
  </si>
  <si>
    <t>تعديلات خلال السنة وتعديلات فروق العملة</t>
  </si>
  <si>
    <t>تعديل الحسابات المشمولة  في المطلوبات  الضريبية المؤجلة</t>
  </si>
  <si>
    <t xml:space="preserve">الحركة على حساب المطلوبات  الضريبية المؤجلة </t>
  </si>
  <si>
    <t>مجموع الزيادة ( النقص) خلال السنة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</si>
  <si>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</si>
  <si>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</si>
  <si>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</si>
  <si>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الحركة على حساب الموجودات  الضريبية المؤجلة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</si>
  <si>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</si>
  <si>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</si>
  <si>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</si>
  <si>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</si>
  <si>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</si>
  <si>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</si>
  <si>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</si>
  <si>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</si>
  <si>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</si>
  <si>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</si>
  <si>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</si>
  <si>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</si>
  <si>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</si>
  <si>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</si>
  <si>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</si>
  <si>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</si>
  <si>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</si>
  <si>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</si>
  <si>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</si>
  <si>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</si>
  <si>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</si>
  <si>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وضاح عصام البرقاوي</t>
  </si>
  <si>
    <t>591</t>
  </si>
  <si>
    <t>ارنست و يونغ / الاردن</t>
  </si>
  <si>
    <t>غير متحفظ</t>
  </si>
  <si>
    <t>fn_1</t>
  </si>
  <si>
    <t>DisclosuresAuditorsReport</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</si>
  <si>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 dir="rtl"&gt;تقرير حول مراجعة القوائم المالية المرحلية المختصرة&lt;/span&gt;&lt;/p&gt;_x000D_
&lt;p dir="rtl" lang="ar-SA" style="text-align:justify;margin-top:0pt;margin-bottom:0pt;line-height:14pt;"&gt;&lt;span style="font-size:11.5pt;font-weight:bold;" dir="rtl"&gt;إلى مجلس ادارة شركة كهرباء محافظة اربد المساهمة العامة المحدودة&lt;/span&gt;&lt;/p&gt;_x000D_
&lt;p dir="rtl" lang="ar-SA" style="text-align:justify;margin-top:0pt;margin-bottom:0pt;line-height:14pt;"&gt;&lt;span style="font-size:11.5pt;font-weight:bold;" dir="rtl"&gt;اربد – المملكة الأردنية الهاشمية&lt;/span&gt;&lt;/p&gt;_x000D_
&lt;p dir="rtl" lang="ar-JO" style="text-align:justify;margin-top:0pt;margin-bottom:0pt;line-height:14pt;"&gt;&lt;span style="font-size:11.5pt;" dir="rtl"&gt; &lt;/span&gt;&lt;/p&gt;_x000D_
&lt;p dir="rtl" lang="en-US" style="text-align:justify;margin-top:0pt;margin-bottom:0pt;line-height:14pt;"&gt;&lt;span style="font-size:11.5pt;"&gt; &lt;/span&gt;&lt;/p&gt;_x000D_
&lt;p dir="rtl" lang="ar-SA" style="text-align:justify;margin-top:0pt;margin-bottom:0pt;line-height:14pt;"&gt;&lt;span style="font-size:11.5pt;font-weight:bold;" dir="rtl"&gt;مقدمـة&lt;/span&gt;&lt;/p&gt;_x000D_
&lt;p dir="rtl" lang="ar-JO" style="text-align:justify;margin-top:0pt;margin-bottom:0pt;line-height:14pt;"&gt;&lt;span style="font-size:11.5pt;" dir="rtl"&gt; &lt;/span&gt;&lt;/p&gt;_x000D_
&lt;p dir="rtl" lang="ar-JO" style="text-align:justify;margin-top:0pt;margin-bottom:0pt;line-height:14pt;"&gt;&lt;span style="font-size:11.5pt;" dir="rtl"&gt;لقد&lt;/span&gt;&lt;span style="font-size:11.5pt;" lang="en-US"&gt; &lt;/span&gt;&lt;span style="font-size:11.5pt;" dir="rtl"&gt;راجعنا القوائم&lt;/span&gt;&lt;span style="font-size:11.5pt;" lang="en-US"&gt; &lt;/span&gt;&lt;span style="font-size:11.5pt;" dir="rtl"&gt;المالية المرحلية المختصرة المرفقة لشركة كهرباء محافظة اربد المساهمة العامة المحدودة (&amp;quot;الشركة&amp;quot;) كما في30 حزيران 2021&lt;/span&gt;&lt;span style="font-size:11.5pt;" lang="en-US"&gt; &lt;/span&gt;&lt;span style="font-size:11.5pt;" dir="rtl"&gt;والتي تتكون من قائمة المركز المالي المرحلية المختصرة كما في 30 حزيران 2021&lt;/span&gt;&lt;span style="font-size:11.5pt;" lang="ar-SA"&gt; &lt;/span&gt;&lt;span style="font-size:11.5pt;"&gt;وقائمة الدخل الشامل المرحلية المختصرة وقائمة التغيرات في حقوق الملكية المرحلية المختصرة وقائمة التدفقات النقدية المرحلية المختصرة &lt;/span&gt;&lt;span style="font-size:11.5pt;" lang="ar-SA"&gt;للستة أشهر المنتهية في ذلك التاريخ والإيضاحات حولها&lt;/span&gt;&lt;span style="font-size:11.5pt;"&gt;.&lt;/span&gt;&lt;span style="font-size:11.5pt;" lang="ar-SA"&gt; إن مجلس الإدارة مسؤول عن اعداد وعرض هذه ا&lt;/span&gt;&lt;span style="font-size:11.5pt;"&gt;لقوائم&lt;/span&gt;&lt;span style="font-size:11.5pt;" lang="ar-SA"&gt; المالية المرحلية المختصرة وفقا لمعيار المحاسبة الدولي رقم (34) &amp;quot;التقارير المالية المرحلية&amp;quot;. ان مسؤوليتنا هي التوصل الى نتيجة حول هذه القوائم المالية المرحلية المختصرة استنادا إلى مراجعتنا.&lt;/span&gt;&lt;/p&gt;_x000D_
&lt;p dir="rtl" lang="ar-JO" style="text-align:justify;margin-top:0pt;margin-bottom:0pt;line-height:14pt;"&gt;&lt;span style="font-size:11.5pt;" dir="rtl"&gt; &lt;/span&gt;&lt;/p&gt;_x000D_
&lt;p dir="rtl" lang="ar-SA" style="text-align:justify;margin-top:0pt;margin-bottom:0pt;line-height:14pt;"&gt;&lt;span style="font-size:11.5pt;font-weight:bold;" dir="rtl"&gt;نطاق المر&lt;/span&gt;&lt;span style="font-size:11.5pt;font-weight:bold;" lang="ar-JO"&gt;ا&lt;/span&gt;&lt;span style="font-size:11.5pt;font-weight:bold;"&gt;جعة&lt;/span&gt;&lt;/p&gt;_x000D_
&lt;p dir="rtl" lang="ar-JO" style="text-align:justify;margin-top:0pt;margin-bottom:0pt;line-height:14pt;"&gt;&lt;span style="font-size:11.5pt;" dir="rtl"&gt; &lt;/span&gt;&lt;/p&gt;_x000D_
&lt;p dir="rtl" lang="ar-SA" style="text-align:justify;margin-top:0pt;margin-bottom:0pt;line-height:14pt;"&gt;&lt;span style="font-size:11.5pt;" dir="rtl"&gt;لقـد جرت مراجعتنا وفقاً للمعيار الدولي المتعلق بعمليات المراجعة 2410 &amp;quot;مراجعة المعلومات المالية المرحلية من قبل مدقق الحسابات المستقل للمنشأة&amp;quot;. إن مراجعة المعلومات المالية المرحلية تتمثل في القيام بإستفسارات بشكل أساسي من الأشخاص المسؤولين عن الأمور المالية والمحاسبية وتطبيق إجراءات تحليلية وإجراءات مراجعة أخرى. ان نطاق أعمال المراجعة أقل بكثير من نطاق أعمال التدقيق التي تتم وفقا للمعايير الدولية للتدقيق وبالتالي لا تمكننا أعمال المراجعة من الحصول على تأكيدات حول كافة الأمور الهامة التي من الممكن تحديدها من خلال أعمال التدقيق، وعليه فاننا لا نبدي رأي تدقيق حولها.&lt;/span&gt;&lt;/p&gt;_x000D_
&lt;p dir="rtl" lang="ar-JO" style="text-align:justify;margin-top:0pt;margin-bottom:0pt;line-height:14pt;"&gt;&lt;span style="font-size:11.5pt;" dir="rtl"&gt; &lt;/span&gt;&lt;/p&gt;_x000D_
&lt;p dir="rtl" lang="ar-SA" style="text-align:justify;margin-top:0pt;margin-bottom:0pt;line-height:14pt;"&gt;&lt;span style="font-size:11.5pt;font-weight:bold;" dir="rtl"&gt;النتيجة&lt;/span&gt;&lt;/p&gt;_x000D_
&lt;p dir="rtl" lang="en-US" style="text-align:justify;margin-top:0pt;margin-bottom:0pt;line-height:14pt;"&gt;&lt;span style="font-size:11.5pt;"&gt; &lt;/span&gt;&lt;/p&gt;_x000D_
&lt;p dir="rtl" lang="ar-SA" style="text-align:justify;margin-top:0pt;margin-bottom:0pt;line-height:14pt;"&gt;&lt;span style="font-size:11.5pt;" dir="rtl"&gt;بناء على مراجعتنا لم تسترع انتباهنا أية أمور تجعلنا نعتقد بأن القوائم المالية المرحلية المختصرة المرفقة لم يتم اعدادها من كافة النواحي الجوهرية وفقا لمعيار المحاسبة الدولي&lt;/span&gt;&lt;span style="font-size:11.5pt;" lang="en-US"&gt; &lt;/span&gt;&lt;span style="font-size:11.5pt;" dir="rtl"&gt;رقم (34)&lt;/span&gt;&lt;span style="font-size:11.5pt;" lang="ar-JO"&gt;.&lt;/span&gt;&lt;/p&gt;_x000D_
&lt;p dir="rtl" lang="en-US" style="text-align:justify;margin-top:0pt;margin-bottom:0pt;line-height:14pt;"&gt;&lt;span style="font-size:11.5pt;"&gt; &lt;/span&gt;&lt;/p&gt;_x000D_
&lt;p dir="rtl" lang="ar-SA" style="text-align:center;margin-left:378pt;margin-top:0pt;margin-bottom:0pt;line-height:15pt;"&gt;&lt;span style="font-size:11.5pt;" dir="rtl"&gt;إرنست ويونغ/ الأردن&lt;/span&gt;&lt;/p&gt;_x000D_
&lt;p dir="rtl" lang="ar-JO" style="text-align:center;margin-left:378pt;margin-top:0pt;margin-bottom:0pt;line-height:15pt;"&gt;&lt;span style="font-size:11.5pt;" dir="rtl"&gt; &lt;/span&gt;&lt;/p&gt;_x000D_
&lt;p dir="rtl" lang="ar-JO" style="text-align:center;margin-left:378pt;margin-top:0pt;margin-bottom:0pt;line-height:15pt;"&gt;&lt;span style="font-size:11.5pt;" dir="rtl"&gt; &lt;/span&gt;&lt;/p&gt;_x000D_
&lt;p dir="rtl" lang="ar-SA" style="text-align:center;margin-left:378pt;margin-top:0pt;margin-bottom:3pt;line-height:15pt;"&gt;&lt;span style="font-size:11.5pt;" dir="rtl"&gt;وضاح عصام البرقاوي&lt;/span&gt;&lt;/p&gt;_x000D_
&lt;p dir="rtl" lang="ar-SA" style="text-align:center;margin-left:378pt;margin-top:0pt;margin-bottom:0pt;line-height:15pt;"&gt;&lt;span style="font-size:11.5pt;" dir="rtl"&gt;ترخيص رقم 591&lt;/span&gt;&lt;/p&gt;_x000D_
&lt;p dir="rtl" lang="ar-JO" style="text-align:right;margin-left:1pt;margin-top:0pt;margin-bottom:0pt;line-height:14pt;"&gt;&lt;span style="font-size:11.5pt;" dir="rtl"&gt;عمان – المملكة الأردنية الهاشمية&lt;/span&gt;&lt;/p&gt;_x000D_
&lt;p dir="rtl" lang="ar-JO" style="text-align:right;margin-left:1pt;margin-top:0pt;margin-bottom:0pt;line-height:14pt;"&gt;&lt;span style="font-size:11.5pt;" dir="rtl"&gt;28 تموز 2021&lt;/span&gt;&lt;/p&gt;_x000D_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</si>
  <si>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</si>
  <si>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</si>
  <si>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style="margin-top:0pt;margin-bottom:0pt;line-height:15pt;"&gt;&lt;span style="font-size:11.5pt;font-weight:bold;"&gt; &lt;/span&gt;&lt;/p&gt;_x000D_
&lt;p lang="en-US" style="margin-top:0pt;margin-bottom:0pt;line-height:15pt;"&gt;&lt;span style="font-size:11.5pt;font-weight:bold;"&gt; &lt;/span&gt;&lt;/p&gt;_x000D_
&lt;p lang="en-US" style="margin-top:0pt;margin-bottom:0pt;line-height:15pt;"&gt;&lt;span style="font-size:11.5pt;font-weight:bold;"&gt; &lt;/span&gt;&lt;/p&gt;_x000D_
&lt;p lang="en-US" style="margin-top:0pt;margin-bottom:0pt;line-height:15pt;"&gt;&lt;span style="font-size:11.5pt;font-weight:bold;"&gt; &lt;/span&gt;&lt;/p&gt;_x000D_
&lt;p lang="en-US" style="margin-top:0pt;margin-bottom:0pt;line-height:15pt;"&gt;&lt;span style="font-size:11.5pt;font-weight:bold;"&gt;Report on review of Interim Condensed Financial Statements &lt;/span&gt;&lt;/p&gt;_x000D_
&lt;p lang="en-US" style="margin-top:0pt;margin-bottom:0pt;line-height:15pt;"&gt;&lt;span style="font-size:11.5pt;font-weight:bold;"&gt;To the Board of Directors of Irbid District Electricity Company&lt;/span&gt;&lt;/p&gt;_x000D_
&lt;p lang="en-US" style="margin-top:0pt;margin-bottom:0pt;line-height:15pt;"&gt;&lt;span style="font-size:11.5pt;font-weight:bold;"&gt;Public Shareholding Company&lt;/span&gt;&lt;/p&gt;_x000D_
&lt;p lang="en-US" style="margin-top:0pt;margin-bottom:0pt;line-height:15pt;"&gt;&lt;span style="font-size:11.5pt;font-weight:bold;text-decoration:underline ;"&gt;Irbid - Jordan&lt;/span&gt;&lt;/p&gt;_x000D_
&lt;p lang="en-US" style="margin-top:0pt;margin-bottom:0pt;line-height:15pt;"&gt;&lt;span style="font-size:11.5pt;font-weight:bold;"&gt; &lt;/span&gt;&lt;/p&gt;_x000D_
&lt;p lang="en-US" style="margin-top:0pt;margin-bottom:0pt;line-height:15pt;"&gt;&lt;span style="font-size:11.5pt;font-weight:bold;"&gt; &lt;/span&gt;&lt;/p&gt;_x000D_
&lt;p lang="en-US" style="text-align:justify;margin-top:0pt;margin-bottom:0pt;line-height:15pt;"&gt;&lt;span style="font-size:11.5pt;font-weight:bold;"&gt;Introduction&lt;/span&gt;&lt;/p&gt;_x000D_
&lt;p lang="en-US" style="text-align:justify;margin-top:0pt;margin-bottom:0pt;line-height:15pt;"&gt;&lt;span style="font-size:11.5pt;"&gt; &lt;/span&gt;&lt;/p&gt;_x000D_
&lt;p lang="en-US" style="text-align:justify;margin-top:0pt;margin-bottom:0pt;line-height:15pt;"&gt;&lt;span style="font-size:11.5pt;"&gt;We have reviewed the accompanying interim condensed financial statements of Irbid District Electricity Company Public Shareholding Company (the “Company”) as at 30 June 2021, comprising of the interim condensed statement of financial position as at 30 June 2021 and the related interim condensed statements of comprehensive income, changes in equity and cash flows for the six-month period then ended and explanatory notes. Management is responsible for the preparation and presentation of these interim condensed financial statements in accordance with International Accounting Standard IAS 34 (Interim Financial Reporting). Our responsibility is to express a conclusion on these interim condensed financial statements based on our review.&lt;/span&gt;&lt;/p&gt;_x000D_
&lt;p lang="en-US" style="text-align:justify;margin-top:0pt;margin-bottom:0pt;line-height:15pt;"&gt;&lt;span style="font-size:11.5pt;"&gt; &lt;/span&gt;&lt;/p&gt;_x000D_
&lt;p lang="en-US" style="text-align:justify;margin-top:0pt;margin-bottom:0pt;line-height:15pt;"&gt;&lt;span style="font-size:11.5pt;font-weight:bold;"&gt;Scope of review&lt;/span&gt;&lt;/p&gt;_x000D_
&lt;p lang="en-US" style="text-align:justify;margin-top:0pt;margin-bottom:0pt;line-height:15pt;"&gt;&lt;span style="font-size:11.5pt;font-weight:bold;"&gt; &lt;/span&gt;&lt;/p&gt;_x000D_
&lt;p lang="en-US" style="text-align:justify;margin-top:0pt;margin-bottom:0pt;line-height:15pt;"&gt;&lt;span style="font-size:11.5pt;"&gt;We conducted our review in accordance with International Standard on Review Engagements 2410, “Review of Interim Financial Information Performed by the Independent Auditor of the Entity”. A review of Interim financial information consists of making inquiries, primarily of persons responsible for the financial and accounting matters, and applying analytical and other review procedures. A review is substantially less in scope than an audit conducted in accordance with International Standards on Auditing and consequently does not enable us to obtain assurance that we would become aware of all significant matters that might be identified in an audit. Accordingly, we do not express an audit opinion.&lt;/span&gt;&lt;/p&gt;_x000D_
&lt;p lang="en-US" style="text-align:justify;margin-top:0pt;margin-bottom:0pt;line-height:15pt;"&gt;&lt;span style="font-size:11.5pt;"&gt; &lt;/span&gt;&lt;/p&gt;_x000D_
&lt;p lang="en-US" style="text-align:justify;margin-top:0pt;margin-bottom:0pt;line-height:15pt;"&gt;&lt;span style="font-size:11.5pt;font-weight:bold;"&gt;Conclusion&lt;/span&gt;&lt;/p&gt;_x000D_
&lt;p lang="en-US" style="text-align:justify;margin-top:0pt;margin-bottom:0pt;line-height:15pt;"&gt;&lt;span style="font-size:11.5pt;font-weight:bold;"&gt; &lt;/span&gt;&lt;/p&gt;_x000D_
&lt;p lang="en-US" style="text-align:justify;margin-top:0pt;margin-bottom:0pt;line-height:15pt;"&gt;&lt;span style="font-size:11.5pt;"&gt;Based on our review, nothing has come to our attention that causes us to believe that the accompanying interim condensed financial statements are not prepared, in all material respects, in accordance with IAS 34.&lt;/span&gt;&lt;/p&gt;_x000D_
&lt;p lang="en-US" style="text-align:justify;margin-top:0pt;margin-bottom:0pt;line-height:15pt;"&gt;&lt;span style="font-size:11.5pt;"&gt; &lt;/span&gt;&lt;/p&gt;_x000D_
&lt;p lang="sv-SE" style="text-align:justify;margin-top:0pt;margin-bottom:0pt;line-height:15pt;"&gt;&lt;span style="font-size:11.5pt;"&gt; &lt;/span&gt;&lt;/p&gt;_x000D_
&lt;p lang="sv-SE" style="text-align:justify;margin-top:0pt;margin-bottom:0pt;line-height:15pt;"&gt;&lt;span style="font-size:11.5pt;"&gt;Amman – Jordan &lt;/span&gt;&lt;/p&gt;_x000D_
&lt;p lang="en-US" style="margin-top:0pt;margin-bottom:0pt;margin-right:30pt;line-height:15pt;"&gt;&lt;span style="font-size:11.5pt;"&gt;28 July 2021&lt;/span&gt;&lt;/p&gt;_x000D_
&lt;/body&gt;_x000D_
&lt;/html&gt;</t>
  </si>
  <si>
    <t>fn_3</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</si>
  <si>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 dir="rtl"&gt;النتيجة&lt;/span&gt;&lt;/p&gt;_x000D_
&lt;p dir="rtl" lang="en-US" style="text-align:justify;margin-top:0pt;margin-bottom:0pt;line-height:14pt;"&gt;&lt;span style="font-size:11.5pt;"&gt; &lt;/span&gt;&lt;/p&gt;_x000D_
&lt;p dir="rtl" lang="ar-SA" style="text-align:justify;margin-top:0pt;margin-bottom:0pt;line-height:14pt;"&gt;&lt;span style="font-size:11.5pt;" dir="rtl"&gt;بناء على مراجعتنا لم تسترع انتباهنا أية أمور تجعلنا نعتقد بأن القوائم المالية المرحلية المختصرة المرفقة لم يتم اعدادها من كافة النواحي الجوهرية وفقا لمعيار المحاسبة الدولي&lt;/span&gt;&lt;span style="font-size:11.5pt;" lang="en-US"&gt; &lt;/span&gt;&lt;span style="font-size:11.5pt;" dir="rtl"&gt;رقم (34)&lt;/span&gt;&lt;span style="font-size:11.5pt;" lang="ar-JO"&gt;.&lt;/span&gt;&lt;/p&gt;_x000D_
&lt;/body&gt;_x000D_
&lt;/html&gt;</t>
  </si>
  <si>
    <t>fn_4</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</si>
  <si>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style="text-align:justify;margin-top:0pt;margin-bottom:0pt;line-height:15pt;"&gt;&lt;span style="font-size:11.5pt;font-weight:bold;"&gt;Conclusion&lt;/span&gt;&lt;/p&gt;_x000D_
&lt;p lang="en-US" style="text-align:justify;margin-top:0pt;margin-bottom:0pt;line-height:15pt;"&gt;&lt;span style="font-size:11.5pt;font-weight:bold;"&gt; &lt;/span&gt;&lt;/p&gt;_x000D_
&lt;p lang="en-US" style="text-align:justify;margin-top:0pt;margin-bottom:0pt;line-height:15pt;"&gt;&lt;span style="font-size:11.5pt;"&gt;Based on our review, nothing has come to our attention that causes us to believe that the accompanying interim condensed financial statements are not prepared, in all material respects, in accordance with IAS 34.&lt;/span&gt;&lt;/p&gt;_x000D_
&lt;p lang="en-US" style="text-align:justify;margin-top:0pt;margin-bottom:0pt;line-height:15pt;"&gt;&lt;span style="font-size:11.5pt;"&gt;&lt;/span&gt;&lt;/p&gt;_x000D_
&lt;/body&gt;_x000D_
&lt;/html&gt;</t>
  </si>
  <si>
    <t>fn_5</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</si>
  <si>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style="text-align:justify;margin-top:0pt;margin-bottom:0pt;line-height:14pt;"&gt;&lt;span style="font-size:11.5pt;font-weight:bold;" dir="rtl"&gt;النتيجة&lt;/span&gt;&lt;/p&gt;_x000D_
&lt;p dir="rtl" lang="en-US" style="text-align:justify;margin-top:0pt;margin-bottom:0pt;line-height:14pt;"&gt;&lt;span style="font-size:11.5pt;"&gt; &lt;/span&gt;&lt;/p&gt;_x000D_
&lt;p dir="rtl" lang="ar-SA" style="text-align:right;margin-top:0pt;margin-bottom:0pt;"&gt;&lt;span style="font-size:11.5pt;" dir="rtl"&gt;بناء على مراجعتنا لم تسترع انتباهنا أية أمور تجعلنا نعتقد بأن القوائم المالية المرحلية المختصرة المرفقة لم يتم اعدادها من كافة النواحي الجوهرية وفقا لمعيار المحاسبة الدولي&lt;/span&gt;&lt;span style="font-size:11.5pt;" lang="en-US"&gt; &lt;/span&gt;&lt;span style="font-size:11.5pt;" dir="rtl"&gt;رقم (34)&lt;/span&gt;&lt;span style="font-size:11.5pt;" lang="ar-JO"&gt;.&lt;/span&gt;&lt;/p&gt;_x000D_
&lt;/body&gt;_x000D_
&lt;/html&gt;</t>
  </si>
  <si>
    <t>fn_6</t>
  </si>
  <si>
    <t>28/07/2021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</si>
</sst>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_);[Red]\(#0\)"/>
    <numFmt numFmtId="166" formatCode="#,##0.0000_);[Red]\(#,##0.0000\)"/>
    <numFmt numFmtId="167" formatCode="#,##0.00_);[Red]\(#,##0.00\)"/>
  </numFmts>
  <fonts count="30">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color indexed="8"/>
      <name val="Verdana"/>
      <family val="2"/>
    </font>
    <font>
      <u/>
      <sz val="11"/>
      <color theme="10"/>
      <name val="Calibri"/>
      <family val="2"/>
      <scheme val="minor"/>
    </font>
    <font>
      <u/>
      <sz val="10"/>
      <color theme="10"/>
      <name val="Verdana"/>
      <family val="2"/>
    </font>
    <font>
      <b/>
      <sz val="10"/>
      <color theme="1"/>
      <name val="Verdana"/>
      <family val="2"/>
    </font>
    <font>
      <b/>
      <sz val="9"/>
      <color indexed="81"/>
      <name val="Tahoma"/>
      <charset val="1"/>
    </font>
    <font>
      <sz val="9"/>
      <color indexed="81"/>
      <name val="Tahoma"/>
      <charset val="1"/>
    </font>
    <font>
      <b/>
      <sz val="10"/>
      <color indexed="9"/>
      <name val="Verdana"/>
      <family val="2"/>
    </font>
    <font>
      <u/>
      <sz val="10"/>
      <color indexed="9"/>
      <name val="Verdana"/>
      <family val="2"/>
    </font>
    <font>
      <sz val="12"/>
      <color indexed="9"/>
      <name val="Verdana"/>
      <family val="2"/>
    </font>
    <font>
      <b/>
      <sz val="9"/>
      <color indexed="81"/>
      <name val="Tahoma"/>
      <family val="2"/>
    </font>
    <font>
      <b/>
      <sz val="10"/>
      <color rgb="FF010000"/>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15">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style="dotted">
        <color indexed="64"/>
      </top>
      <bottom/>
      <diagonal/>
    </border>
    <border diagonalUp="1" diagonalDown="1">
      <left style="dotted">
        <color indexed="64"/>
      </left>
      <right/>
      <top style="dotted">
        <color indexed="64"/>
      </top>
      <bottom/>
      <diagonal style="dotted">
        <color indexed="23"/>
      </diagonal>
    </border>
    <border diagonalUp="1" diagonalDown="1">
      <left style="dotted">
        <color indexed="64"/>
      </left>
      <right style="dotted">
        <color indexed="64"/>
      </right>
      <top style="double">
        <color indexed="64"/>
      </top>
      <bottom style="dotted">
        <color indexed="64"/>
      </bottom>
      <diagonal style="dotted">
        <color indexed="23"/>
      </diagonal>
    </border>
    <border diagonalUp="1" diagonalDown="1">
      <left style="dotted">
        <color indexed="64"/>
      </left>
      <right/>
      <top style="double">
        <color indexed="64"/>
      </top>
      <bottom style="dotted">
        <color indexed="64"/>
      </bottom>
      <diagonal style="dotted">
        <color indexed="23"/>
      </diagonal>
    </border>
    <border diagonalUp="1" diagonalDown="1">
      <left style="dotted">
        <color indexed="64"/>
      </left>
      <right style="dotted">
        <color indexed="64"/>
      </right>
      <top style="dotted">
        <color indexed="64"/>
      </top>
      <bottom/>
      <diagonal style="dotted">
        <color indexed="23"/>
      </diagonal>
    </border>
    <border diagonalUp="1" diagonalDown="1">
      <left style="dotted">
        <color indexed="64"/>
      </left>
      <right/>
      <top style="double">
        <color indexed="64"/>
      </top>
      <bottom/>
      <diagonal style="dotted">
        <color indexed="23"/>
      </diagonal>
    </border>
    <border diagonalUp="1" diagonalDown="1">
      <left style="dotted">
        <color indexed="64"/>
      </left>
      <right style="dotted">
        <color indexed="64"/>
      </right>
      <top style="dotted">
        <color indexed="64"/>
      </top>
      <bottom style="dotted">
        <color indexed="64"/>
      </bottom>
      <diagonal style="dotted">
        <color indexed="23"/>
      </diagonal>
    </border>
    <border diagonalUp="1" diagonalDown="1">
      <left style="dotted">
        <color indexed="64"/>
      </left>
      <right/>
      <top style="dotted">
        <color indexed="64"/>
      </top>
      <bottom style="dotted">
        <color indexed="64"/>
      </bottom>
      <diagonal style="dotted">
        <color indexed="23"/>
      </diagonal>
    </border>
    <border diagonalUp="1" diagonalDown="1">
      <left style="dotted">
        <color indexed="64"/>
      </left>
      <right style="dotted">
        <color indexed="64"/>
      </right>
      <top style="double">
        <color indexed="64"/>
      </top>
      <bottom/>
      <diagonal style="dotted">
        <color indexed="23"/>
      </diagonal>
    </border>
    <border>
      <left/>
      <right style="dotted">
        <color indexed="64"/>
      </right>
      <top style="dotted">
        <color indexed="64"/>
      </top>
      <bottom style="dotted">
        <color indexed="64"/>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78">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0" borderId="0" xfId="0" applyFont="1" applyFill="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167" fontId="17" fillId="2" borderId="1" xfId="0" applyNumberFormat="1" applyFont="1" applyFill="1" applyBorder="1" applyAlignment="1" applyProtection="1">
      <alignment horizontal="right" wrapText="1"/>
      <protection locked="0"/>
    </xf>
    <xf numFmtId="167"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0" fontId="13" fillId="0" borderId="0" xfId="0" applyFont="1" applyFill="1"/>
    <xf numFmtId="0" fontId="25" fillId="0" borderId="0" xfId="0" applyFont="1" applyAlignment="1">
      <alignment horizontal="center" vertical="center" wrapText="1" shrinkToFit="1"/>
    </xf>
    <xf numFmtId="0" fontId="12" fillId="0" borderId="0" xfId="0" applyFont="1" applyAlignment="1">
      <alignment horizontal="left" shrinkToFit="1"/>
    </xf>
    <xf numFmtId="0" fontId="12" fillId="0" borderId="0" xfId="0" applyFont="1" applyFill="1" applyAlignment="1">
      <alignment horizontal="left" shrinkToFit="1"/>
    </xf>
    <xf numFmtId="0" fontId="26" fillId="0" borderId="0" xfId="9" applyFont="1" applyFill="1" applyAlignment="1">
      <alignment shrinkToFit="1"/>
    </xf>
    <xf numFmtId="0" fontId="12" fillId="0" borderId="0" xfId="9" applyFont="1" applyFill="1" applyAlignment="1">
      <alignment shrinkToFit="1"/>
    </xf>
    <xf numFmtId="0" fontId="26" fillId="0" borderId="0" xfId="9" applyFont="1" applyAlignment="1">
      <alignment shrinkToFit="1"/>
    </xf>
    <xf numFmtId="0" fontId="18" fillId="2" borderId="0" xfId="0" applyFont="1" applyFill="1" applyBorder="1"/>
    <xf numFmtId="0" fontId="22" fillId="0" borderId="0" xfId="0" applyFont="1" applyAlignment="1">
      <alignment horizontal="center" vertical="center"/>
    </xf>
    <xf numFmtId="0" fontId="25" fillId="0" borderId="0" xfId="0" applyFont="1" applyAlignment="1">
      <alignment horizontal="center" vertical="center" shrinkToFit="1"/>
    </xf>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5" fillId="3" borderId="1" xfId="0" applyNumberFormat="1" applyFont="1" applyFill="1" applyBorder="1" applyAlignment="1" applyProtection="1">
      <alignment horizontal="center" vertical="center" wrapText="1"/>
    </xf>
    <xf numFmtId="0" fontId="13" fillId="3" borderId="0" xfId="0" applyFont="1" applyFill="1"/>
    <xf numFmtId="0" fontId="22" fillId="3" borderId="0" xfId="0" applyFont="1" applyFill="1" applyAlignment="1">
      <alignment horizontal="center" vertical="center"/>
    </xf>
    <xf numFmtId="0" fontId="0" fillId="3" borderId="0" xfId="0" applyFill="1"/>
    <xf numFmtId="0" fontId="27" fillId="3" borderId="0" xfId="0" applyFont="1" applyFill="1" applyAlignment="1">
      <alignment vertical="center"/>
    </xf>
    <xf numFmtId="0" fontId="20" fillId="0" borderId="0" xfId="9"/>
    <xf numFmtId="0" fontId="12" fillId="0" borderId="0" xfId="0" applyFont="1" applyFill="1" applyAlignment="1">
      <alignment wrapText="1" shrinkToFit="1"/>
    </xf>
    <xf numFmtId="0" fontId="22" fillId="3" borderId="0" xfId="0" applyFont="1" applyFill="1" applyAlignment="1">
      <alignment horizontal="center" vertical="center" wrapText="1"/>
    </xf>
    <xf numFmtId="11" fontId="12" fillId="0" borderId="0" xfId="0" applyNumberFormat="1" applyFont="1" applyAlignment="1">
      <alignment wrapText="1" shrinkToFit="1"/>
    </xf>
    <xf numFmtId="0" fontId="13" fillId="3" borderId="0" xfId="0" applyFont="1" applyFill="1" applyAlignment="1">
      <alignment wrapTex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29"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19"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19"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29" fillId="0" borderId="0" xfId="0" applyFont="1" applyAlignment="1">
      <alignment horizontal="center" vertical="top" wrapText="1"/>
    </xf>
    <xf numFmtId="0" fontId="29" fillId="0" borderId="0" xfId="0" applyFont="1" applyAlignment="1">
      <alignment horizontal="center"/>
    </xf>
    <xf numFmtId="0" fontId="19" fillId="5" borderId="1" xfId="0" applyFont="1" applyFill="1" applyBorder="1" applyAlignment="1" applyProtection="1">
      <alignment horizontal="right" vertical="center" wrapText="1" indent="6" shrinkToFit="1"/>
    </xf>
    <xf numFmtId="0" fontId="19" fillId="5" borderId="1" xfId="0" applyFont="1" applyFill="1" applyBorder="1" applyAlignment="1" applyProtection="1">
      <alignment horizontal="right" vertical="center" wrapText="1" indent="4" shrinkToFit="1"/>
    </xf>
    <xf numFmtId="0" fontId="19" fillId="5" borderId="4" xfId="0" applyFont="1" applyFill="1" applyBorder="1" applyAlignment="1" applyProtection="1">
      <alignment horizontal="right" vertical="center" wrapText="1" indent="6" shrinkToFit="1"/>
    </xf>
    <xf numFmtId="0" fontId="17" fillId="2" borderId="4" xfId="0" applyFont="1" applyFill="1" applyBorder="1" applyAlignment="1" applyProtection="1">
      <alignment horizontal="right" vertical="center" wrapText="1" indent="6" shrinkToFit="1"/>
    </xf>
    <xf numFmtId="0" fontId="19"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19" fillId="5" borderId="1" xfId="0" applyFont="1" applyFill="1" applyBorder="1" applyAlignment="1" applyProtection="1">
      <alignment horizontal="right" vertical="center" wrapText="1" indent="8" shrinkToFit="1"/>
    </xf>
    <xf numFmtId="167" fontId="17" fillId="2" borderId="1" xfId="0" applyNumberFormat="1" applyFont="1" applyFill="1" applyBorder="1" applyAlignment="1" applyProtection="1">
      <alignment horizontal="justify" vertical="center" wrapText="1" shrinkToFit="1"/>
      <protection locked="0"/>
    </xf>
    <xf numFmtId="167" fontId="17" fillId="5" borderId="1" xfId="0" applyNumberFormat="1" applyFont="1" applyFill="1" applyBorder="1" applyAlignment="1" applyProtection="1">
      <alignment horizontal="justify" vertical="center" wrapText="1" shrinkToFit="1"/>
    </xf>
    <xf numFmtId="167"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167" fontId="17" fillId="2" borderId="5" xfId="0" applyNumberFormat="1" applyFont="1" applyFill="1" applyBorder="1" applyAlignment="1" applyProtection="1">
      <alignment horizontal="justify" vertical="center" wrapText="1" shrinkToFit="1"/>
      <protection locked="0"/>
    </xf>
    <xf numFmtId="167" fontId="17" fillId="5" borderId="6" xfId="0" applyNumberFormat="1" applyFont="1" applyFill="1" applyBorder="1" applyAlignment="1" applyProtection="1">
      <alignment horizontal="justify" vertical="center" wrapText="1" shrinkToFit="1"/>
    </xf>
    <xf numFmtId="167" fontId="17" fillId="5" borderId="9" xfId="0" applyNumberFormat="1" applyFont="1" applyFill="1" applyBorder="1" applyAlignment="1" applyProtection="1">
      <alignment horizontal="justify" vertical="center" wrapText="1" shrinkToFit="1"/>
    </xf>
    <xf numFmtId="167" fontId="17" fillId="2" borderId="8" xfId="0" applyNumberFormat="1" applyFont="1" applyFill="1" applyBorder="1" applyAlignment="1" applyProtection="1">
      <alignment horizontal="justify" vertical="center" wrapText="1" shrinkToFit="1"/>
    </xf>
    <xf numFmtId="167" fontId="17" fillId="2" borderId="7" xfId="0" applyNumberFormat="1" applyFont="1" applyFill="1" applyBorder="1" applyAlignment="1" applyProtection="1">
      <alignment horizontal="justify" vertical="center" wrapText="1" shrinkToFit="1"/>
    </xf>
    <xf numFmtId="167" fontId="17" fillId="5" borderId="3" xfId="0" applyNumberFormat="1" applyFont="1" applyFill="1" applyBorder="1" applyAlignment="1" applyProtection="1">
      <alignment horizontal="justify" vertical="center" wrapText="1" shrinkToFit="1"/>
    </xf>
    <xf numFmtId="0" fontId="16" fillId="11" borderId="4" xfId="0" applyFont="1" applyFill="1" applyBorder="1" applyAlignment="1" applyProtection="1">
      <alignment horizontal="right" vertical="center" wrapText="1" indent="2" shrinkToFit="1"/>
    </xf>
    <xf numFmtId="0" fontId="17" fillId="2" borderId="4" xfId="0" applyFont="1" applyFill="1" applyBorder="1" applyAlignment="1" applyProtection="1">
      <alignment horizontal="right" vertical="center" wrapText="1" indent="4" shrinkToFit="1"/>
    </xf>
    <xf numFmtId="167" fontId="17" fillId="5" borderId="5" xfId="0" applyNumberFormat="1" applyFont="1" applyFill="1" applyBorder="1" applyAlignment="1" applyProtection="1">
      <alignment horizontal="justify" vertical="center" wrapText="1" shrinkToFit="1"/>
    </xf>
    <xf numFmtId="0" fontId="16" fillId="11" borderId="10" xfId="0" applyFont="1" applyFill="1" applyBorder="1" applyAlignment="1" applyProtection="1">
      <alignment horizontal="right" vertical="center" wrapText="1" shrinkToFit="1"/>
    </xf>
    <xf numFmtId="0" fontId="16" fillId="11" borderId="13" xfId="0" applyFont="1" applyFill="1" applyBorder="1" applyAlignment="1" applyProtection="1">
      <alignment horizontal="right" vertical="center" wrapText="1" shrinkToFit="1"/>
    </xf>
    <xf numFmtId="167" fontId="17" fillId="2" borderId="6" xfId="0" applyNumberFormat="1" applyFont="1" applyFill="1" applyBorder="1" applyAlignment="1" applyProtection="1">
      <alignment horizontal="justify" vertical="center" wrapText="1" shrinkToFit="1"/>
    </xf>
    <xf numFmtId="167" fontId="17" fillId="2" borderId="9" xfId="0" applyNumberFormat="1" applyFont="1" applyFill="1" applyBorder="1" applyAlignment="1" applyProtection="1">
      <alignment horizontal="justify" vertical="center" wrapText="1" shrinkToFit="1"/>
    </xf>
    <xf numFmtId="167" fontId="17" fillId="2" borderId="12" xfId="0" applyNumberFormat="1" applyFont="1" applyFill="1" applyBorder="1" applyAlignment="1" applyProtection="1">
      <alignment horizontal="justify" vertical="center" wrapText="1" shrinkToFit="1"/>
    </xf>
    <xf numFmtId="167" fontId="17" fillId="2" borderId="11" xfId="0" applyNumberFormat="1" applyFont="1" applyFill="1" applyBorder="1" applyAlignment="1" applyProtection="1">
      <alignment horizontal="justify" vertical="center" wrapText="1" shrinkToFit="1"/>
    </xf>
    <xf numFmtId="166" fontId="17" fillId="2" borderId="1" xfId="0" applyNumberFormat="1" applyFont="1" applyFill="1" applyBorder="1" applyAlignment="1" applyProtection="1">
      <alignment horizontal="justify" vertical="center" wrapText="1" shrinkToFit="1"/>
      <protection locked="0"/>
    </xf>
    <xf numFmtId="0" fontId="19"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167" fontId="17" fillId="2" borderId="3" xfId="0" applyNumberFormat="1" applyFont="1" applyFill="1" applyBorder="1" applyAlignment="1" applyProtection="1">
      <alignment horizontal="justify" vertical="center" wrapText="1" shrinkToFit="1"/>
      <protection locked="0"/>
    </xf>
    <xf numFmtId="0" fontId="18" fillId="2" borderId="4"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3"/>
    </xf>
    <xf numFmtId="0" fontId="18" fillId="2" borderId="1" xfId="0" applyFont="1" applyFill="1" applyBorder="1" applyAlignment="1" applyProtection="1">
      <alignment horizontal="right" vertical="top" wrapText="1" indent="4"/>
    </xf>
    <xf numFmtId="0" fontId="18" fillId="2" borderId="1" xfId="0" applyFont="1" applyFill="1" applyBorder="1" applyAlignment="1" applyProtection="1">
      <alignment horizontal="right" vertical="top" wrapText="1" indent="1"/>
    </xf>
    <xf numFmtId="0" fontId="19" fillId="4" borderId="5" xfId="0" applyFont="1" applyFill="1" applyBorder="1" applyAlignment="1" applyProtection="1">
      <alignment horizontal="right" vertical="center" wrapText="1"/>
    </xf>
    <xf numFmtId="0" fontId="19" fillId="4" borderId="1" xfId="0" applyFont="1" applyFill="1" applyBorder="1" applyAlignment="1" applyProtection="1">
      <alignment horizontal="right" vertical="center" wrapText="1"/>
    </xf>
    <xf numFmtId="167" fontId="17" fillId="5" borderId="11" xfId="0" applyNumberFormat="1" applyFont="1" applyFill="1" applyBorder="1" applyAlignment="1" applyProtection="1">
      <alignment horizontal="justify" wrapText="1"/>
    </xf>
    <xf numFmtId="167" fontId="17" fillId="2" borderId="14" xfId="0" applyNumberFormat="1" applyFont="1" applyFill="1" applyBorder="1" applyAlignment="1" applyProtection="1">
      <alignment horizontal="justify" vertical="center" wrapText="1"/>
      <protection locked="0"/>
    </xf>
    <xf numFmtId="167" fontId="17" fillId="2" borderId="1" xfId="0" applyNumberFormat="1" applyFont="1" applyFill="1" applyBorder="1" applyAlignment="1" applyProtection="1">
      <alignment horizontal="justify" vertical="center" wrapText="1"/>
      <protection locked="0"/>
    </xf>
    <xf numFmtId="167" fontId="17" fillId="2" borderId="1" xfId="0" applyNumberFormat="1" applyFont="1" applyFill="1" applyBorder="1" applyAlignment="1" applyProtection="1">
      <alignment horizontal="justify" wrapText="1"/>
      <protection locked="0"/>
    </xf>
    <xf numFmtId="167" fontId="17" fillId="2" borderId="4" xfId="0" applyNumberFormat="1" applyFont="1" applyFill="1" applyBorder="1" applyAlignment="1" applyProtection="1">
      <alignment horizontal="justify" vertical="center" wrapText="1"/>
      <protection locked="0"/>
    </xf>
    <xf numFmtId="167" fontId="17" fillId="2" borderId="11" xfId="0" applyNumberFormat="1" applyFont="1" applyFill="1" applyBorder="1" applyAlignment="1" applyProtection="1">
      <alignment horizontal="justify" vertical="center" wrapText="1"/>
    </xf>
    <xf numFmtId="167" fontId="17" fillId="5" borderId="14" xfId="0" applyNumberFormat="1" applyFont="1" applyFill="1" applyBorder="1" applyAlignment="1" applyProtection="1">
      <alignment horizontal="justify" wrapText="1"/>
    </xf>
    <xf numFmtId="0" fontId="19" fillId="4" borderId="3" xfId="0" applyFont="1" applyFill="1" applyBorder="1" applyAlignment="1" applyProtection="1">
      <alignment horizontal="right" vertical="center" wrapText="1"/>
    </xf>
    <xf numFmtId="167" fontId="17" fillId="5" borderId="1" xfId="0" applyNumberFormat="1" applyFont="1" applyFill="1" applyBorder="1" applyAlignment="1" applyProtection="1">
      <alignment horizontal="justify" wrapText="1"/>
    </xf>
    <xf numFmtId="0" fontId="16" fillId="2" borderId="1" xfId="0" applyFont="1" applyFill="1" applyBorder="1" applyAlignment="1" applyProtection="1">
      <alignment horizontal="right" vertical="top" wrapText="1" indent="1"/>
    </xf>
    <xf numFmtId="0" fontId="15" fillId="3" borderId="1" xfId="0" applyFont="1" applyFill="1" applyBorder="1" applyAlignment="1" applyProtection="1">
      <alignment horizontal="right" vertical="top" wrapText="1"/>
      <protection locked="0"/>
    </xf>
    <xf numFmtId="0" fontId="15" fillId="3" borderId="1" xfId="0" applyFont="1" applyFill="1" applyBorder="1" applyAlignment="1" applyProtection="1">
      <alignment horizontal="center" vertical="top" wrapText="1"/>
      <protection locked="0"/>
    </xf>
    <xf numFmtId="0" fontId="18" fillId="4" borderId="1" xfId="0" applyFont="1" applyFill="1" applyBorder="1" applyAlignment="1" applyProtection="1">
      <alignment horizontal="right" vertical="top" wrapText="1" indent="1"/>
    </xf>
    <xf numFmtId="0" fontId="14" fillId="3" borderId="1" xfId="0" applyFont="1" applyFill="1" applyBorder="1" applyAlignment="1" applyProtection="1">
      <alignment horizontal="right" vertical="top" wrapText="1"/>
      <protection locked="0"/>
    </xf>
    <xf numFmtId="0" fontId="14" fillId="3" borderId="1" xfId="0" applyFont="1" applyFill="1" applyBorder="1" applyAlignment="1" applyProtection="1">
      <alignment horizontal="center" vertical="top" wrapText="1"/>
      <protection locked="0"/>
    </xf>
    <xf numFmtId="49" fontId="17" fillId="7" borderId="1" xfId="0" applyNumberFormat="1" applyFont="1" applyFill="1" applyBorder="1" applyAlignment="1" applyProtection="1">
      <alignment horizontal="right" vertical="top" wrapText="1"/>
      <protection locked="0"/>
    </xf>
    <xf numFmtId="0" fontId="19" fillId="0" borderId="1" xfId="0" applyFont="1" applyFill="1" applyBorder="1" applyAlignment="1" applyProtection="1">
      <alignment horizontal="right" vertical="top" wrapText="1"/>
      <protection locked="0"/>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0" fontId="18"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1"/>
      <protection locked="0"/>
    </xf>
    <xf numFmtId="0" fontId="16" fillId="4" borderId="1" xfId="0"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3"/>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166" fontId="17" fillId="2" borderId="1" xfId="0" applyNumberFormat="1" applyFont="1" applyFill="1" applyBorder="1" applyAlignment="1" applyProtection="1">
      <alignment horizontal="justify" wrapText="1"/>
      <protection locked="0"/>
    </xf>
    <xf numFmtId="166"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381" name="HomeBtn" hidden="1">
              <a:extLst>
                <a:ext uri="{63B3BB69-23CF-44E3-9099-C40C66FF867C}">
                  <a14:compatExt spid="_x0000_s153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382" name="ToolboxBtn" hidden="1">
              <a:extLst>
                <a:ext uri="{63B3BB69-23CF-44E3-9099-C40C66FF867C}">
                  <a14:compatExt spid="_x0000_s1538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5383" name="HelpBtn" hidden="1">
              <a:extLst>
                <a:ext uri="{63B3BB69-23CF-44E3-9099-C40C66FF867C}">
                  <a14:compatExt spid="_x0000_s1538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5384" name="LegendBtn" hidden="1">
              <a:extLst>
                <a:ext uri="{63B3BB69-23CF-44E3-9099-C40C66FF867C}">
                  <a14:compatExt spid="_x0000_s153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7433" name="HomeBtn" hidden="1">
              <a:extLst>
                <a:ext uri="{63B3BB69-23CF-44E3-9099-C40C66FF867C}">
                  <a14:compatExt spid="_x0000_s174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7434" name="ToolboxBtn" hidden="1">
              <a:extLst>
                <a:ext uri="{63B3BB69-23CF-44E3-9099-C40C66FF867C}">
                  <a14:compatExt spid="_x0000_s174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7435" name="HelpBtn" hidden="1">
              <a:extLst>
                <a:ext uri="{63B3BB69-23CF-44E3-9099-C40C66FF867C}">
                  <a14:compatExt spid="_x0000_s174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7436" name="LegendBtn" hidden="1">
              <a:extLst>
                <a:ext uri="{63B3BB69-23CF-44E3-9099-C40C66FF867C}">
                  <a14:compatExt spid="_x0000_s174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459" name="HomeBtn" hidden="1">
              <a:extLst>
                <a:ext uri="{63B3BB69-23CF-44E3-9099-C40C66FF867C}">
                  <a14:compatExt spid="_x0000_s1845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460" name="ToolboxBtn" hidden="1">
              <a:extLst>
                <a:ext uri="{63B3BB69-23CF-44E3-9099-C40C66FF867C}">
                  <a14:compatExt spid="_x0000_s1846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461" name="HelpBtn" hidden="1">
              <a:extLst>
                <a:ext uri="{63B3BB69-23CF-44E3-9099-C40C66FF867C}">
                  <a14:compatExt spid="_x0000_s1846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462" name="LegendBtn" hidden="1">
              <a:extLst>
                <a:ext uri="{63B3BB69-23CF-44E3-9099-C40C66FF867C}">
                  <a14:compatExt spid="_x0000_s1846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499" name="HomeBtn" hidden="1">
              <a:extLst>
                <a:ext uri="{63B3BB69-23CF-44E3-9099-C40C66FF867C}">
                  <a14:compatExt spid="_x0000_s194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500" name="ToolboxBtn" hidden="1">
              <a:extLst>
                <a:ext uri="{63B3BB69-23CF-44E3-9099-C40C66FF867C}">
                  <a14:compatExt spid="_x0000_s195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501" name="HelpBtn" hidden="1">
              <a:extLst>
                <a:ext uri="{63B3BB69-23CF-44E3-9099-C40C66FF867C}">
                  <a14:compatExt spid="_x0000_s195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502" name="LegendBtn" hidden="1">
              <a:extLst>
                <a:ext uri="{63B3BB69-23CF-44E3-9099-C40C66FF867C}">
                  <a14:compatExt spid="_x0000_s195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21" name="HomeBtn" hidden="1">
              <a:extLst>
                <a:ext uri="{63B3BB69-23CF-44E3-9099-C40C66FF867C}">
                  <a14:compatExt spid="_x0000_s2052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22" name="ToolboxBtn" hidden="1">
              <a:extLst>
                <a:ext uri="{63B3BB69-23CF-44E3-9099-C40C66FF867C}">
                  <a14:compatExt spid="_x0000_s2052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23" name="HelpBtn" hidden="1">
              <a:extLst>
                <a:ext uri="{63B3BB69-23CF-44E3-9099-C40C66FF867C}">
                  <a14:compatExt spid="_x0000_s2052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24" name="LegendBtn" hidden="1">
              <a:extLst>
                <a:ext uri="{63B3BB69-23CF-44E3-9099-C40C66FF867C}">
                  <a14:compatExt spid="_x0000_s2052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572" name="HomeBtn" hidden="1">
              <a:extLst>
                <a:ext uri="{63B3BB69-23CF-44E3-9099-C40C66FF867C}">
                  <a14:compatExt spid="_x0000_s215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573" name="ToolboxBtn" hidden="1">
              <a:extLst>
                <a:ext uri="{63B3BB69-23CF-44E3-9099-C40C66FF867C}">
                  <a14:compatExt spid="_x0000_s215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574" name="HelpBtn" hidden="1">
              <a:extLst>
                <a:ext uri="{63B3BB69-23CF-44E3-9099-C40C66FF867C}">
                  <a14:compatExt spid="_x0000_s215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575" name="LegendBtn" hidden="1">
              <a:extLst>
                <a:ext uri="{63B3BB69-23CF-44E3-9099-C40C66FF867C}">
                  <a14:compatExt spid="_x0000_s215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0270850" y="25400"/>
          <a:ext cx="10160000" cy="990600"/>
        </a:xfrm>
        <a:prstGeom prst="rect">
          <a:avLst/>
        </a:prstGeom>
      </xdr:spPr>
    </xdr:pic>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3"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5" name="SheetTitle"/>
        <xdr:cNvSpPr/>
      </xdr:nvSpPr>
      <xdr:spPr>
        <a:xfrm flipH="1">
          <a:off x="99934458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6" name="SheetTitle"/>
        <xdr:cNvSpPr/>
      </xdr:nvSpPr>
      <xdr:spPr>
        <a:xfrm flipH="1">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7</xdr:col>
      <xdr:colOff>993775</xdr:colOff>
      <xdr:row>2</xdr:row>
      <xdr:rowOff>9525</xdr:rowOff>
    </xdr:to>
    <xdr:sp macro="" textlink="">
      <xdr:nvSpPr>
        <xdr:cNvPr id="8" name="SheetTitle"/>
        <xdr:cNvSpPr/>
      </xdr:nvSpPr>
      <xdr:spPr>
        <a:xfrm>
          <a:off x="99934458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5</xdr:col>
          <xdr:colOff>142875</xdr:colOff>
          <xdr:row>0</xdr:row>
          <xdr:rowOff>762000</xdr:rowOff>
        </xdr:to>
        <xdr:sp macro="" textlink="">
          <xdr:nvSpPr>
            <xdr:cNvPr id="14413" name="HomeBtn" hidden="1">
              <a:extLst>
                <a:ext uri="{63B3BB69-23CF-44E3-9099-C40C66FF867C}">
                  <a14:compatExt spid="_x0000_s144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333375</xdr:colOff>
          <xdr:row>0</xdr:row>
          <xdr:rowOff>123825</xdr:rowOff>
        </xdr:from>
        <xdr:to>
          <xdr:col>5</xdr:col>
          <xdr:colOff>971550</xdr:colOff>
          <xdr:row>0</xdr:row>
          <xdr:rowOff>762000</xdr:rowOff>
        </xdr:to>
        <xdr:sp macro="" textlink="">
          <xdr:nvSpPr>
            <xdr:cNvPr id="14414" name="ToolboxBtn" hidden="1">
              <a:extLst>
                <a:ext uri="{63B3BB69-23CF-44E3-9099-C40C66FF867C}">
                  <a14:compatExt spid="_x0000_s144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1162050</xdr:colOff>
          <xdr:row>0</xdr:row>
          <xdr:rowOff>123825</xdr:rowOff>
        </xdr:from>
        <xdr:to>
          <xdr:col>6</xdr:col>
          <xdr:colOff>285750</xdr:colOff>
          <xdr:row>0</xdr:row>
          <xdr:rowOff>762000</xdr:rowOff>
        </xdr:to>
        <xdr:sp macro="" textlink="">
          <xdr:nvSpPr>
            <xdr:cNvPr id="14415" name="HelpBtn" hidden="1">
              <a:extLst>
                <a:ext uri="{63B3BB69-23CF-44E3-9099-C40C66FF867C}">
                  <a14:compatExt spid="_x0000_s144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6</xdr:col>
          <xdr:colOff>476250</xdr:colOff>
          <xdr:row>0</xdr:row>
          <xdr:rowOff>123825</xdr:rowOff>
        </xdr:from>
        <xdr:to>
          <xdr:col>6</xdr:col>
          <xdr:colOff>1104900</xdr:colOff>
          <xdr:row>0</xdr:row>
          <xdr:rowOff>762000</xdr:rowOff>
        </xdr:to>
        <xdr:sp macro="" textlink="">
          <xdr:nvSpPr>
            <xdr:cNvPr id="14416" name="LegendBtn" hidden="1">
              <a:extLst>
                <a:ext uri="{63B3BB69-23CF-44E3-9099-C40C66FF867C}">
                  <a14:compatExt spid="_x0000_s144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3079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378" name="HomeBtn" hidden="1">
              <a:extLst>
                <a:ext uri="{63B3BB69-23CF-44E3-9099-C40C66FF867C}">
                  <a14:compatExt spid="_x0000_s133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379" name="ToolboxBtn" hidden="1">
              <a:extLst>
                <a:ext uri="{63B3BB69-23CF-44E3-9099-C40C66FF867C}">
                  <a14:compatExt spid="_x0000_s133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380" name="HelpBtn" hidden="1">
              <a:extLst>
                <a:ext uri="{63B3BB69-23CF-44E3-9099-C40C66FF867C}">
                  <a14:compatExt spid="_x0000_s1338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381" name="LegendBtn" hidden="1">
              <a:extLst>
                <a:ext uri="{63B3BB69-23CF-44E3-9099-C40C66FF867C}">
                  <a14:compatExt spid="_x0000_s1338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555" name="HomeBtn" hidden="1">
              <a:extLst>
                <a:ext uri="{63B3BB69-23CF-44E3-9099-C40C66FF867C}">
                  <a14:compatExt spid="_x0000_s2255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556" name="ToolboxBtn" hidden="1">
              <a:extLst>
                <a:ext uri="{63B3BB69-23CF-44E3-9099-C40C66FF867C}">
                  <a14:compatExt spid="_x0000_s2255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557" name="HelpBtn" hidden="1">
              <a:extLst>
                <a:ext uri="{63B3BB69-23CF-44E3-9099-C40C66FF867C}">
                  <a14:compatExt spid="_x0000_s2255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558" name="LegendBtn" hidden="1">
              <a:extLst>
                <a:ext uri="{63B3BB69-23CF-44E3-9099-C40C66FF867C}">
                  <a14:compatExt spid="_x0000_s2255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585" name="HomeBtn" hidden="1">
              <a:extLst>
                <a:ext uri="{63B3BB69-23CF-44E3-9099-C40C66FF867C}">
                  <a14:compatExt spid="_x0000_s235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586" name="ToolboxBtn" hidden="1">
              <a:extLst>
                <a:ext uri="{63B3BB69-23CF-44E3-9099-C40C66FF867C}">
                  <a14:compatExt spid="_x0000_s235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587" name="HelpBtn" hidden="1">
              <a:extLst>
                <a:ext uri="{63B3BB69-23CF-44E3-9099-C40C66FF867C}">
                  <a14:compatExt spid="_x0000_s235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588" name="LegendBtn" hidden="1">
              <a:extLst>
                <a:ext uri="{63B3BB69-23CF-44E3-9099-C40C66FF867C}">
                  <a14:compatExt spid="_x0000_s2358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601" name="HomeBtn" hidden="1">
              <a:extLst>
                <a:ext uri="{63B3BB69-23CF-44E3-9099-C40C66FF867C}">
                  <a14:compatExt spid="_x0000_s2460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602" name="ToolboxBtn" hidden="1">
              <a:extLst>
                <a:ext uri="{63B3BB69-23CF-44E3-9099-C40C66FF867C}">
                  <a14:compatExt spid="_x0000_s2460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603" name="HelpBtn" hidden="1">
              <a:extLst>
                <a:ext uri="{63B3BB69-23CF-44E3-9099-C40C66FF867C}">
                  <a14:compatExt spid="_x0000_s2460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04" name="LegendBtn" hidden="1">
              <a:extLst>
                <a:ext uri="{63B3BB69-23CF-44E3-9099-C40C66FF867C}">
                  <a14:compatExt spid="_x0000_s2460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14900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4665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4665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343" name="HomeBtn" hidden="1">
              <a:extLst>
                <a:ext uri="{63B3BB69-23CF-44E3-9099-C40C66FF867C}">
                  <a14:compatExt spid="_x0000_s1234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344" name="ToolboxBtn" hidden="1">
              <a:extLst>
                <a:ext uri="{63B3BB69-23CF-44E3-9099-C40C66FF867C}">
                  <a14:compatExt spid="_x0000_s1234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345" name="HelpBtn" hidden="1">
              <a:extLst>
                <a:ext uri="{63B3BB69-23CF-44E3-9099-C40C66FF867C}">
                  <a14:compatExt spid="_x0000_s1234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346" name="LegendBtn" hidden="1">
              <a:extLst>
                <a:ext uri="{63B3BB69-23CF-44E3-9099-C40C66FF867C}">
                  <a14:compatExt spid="_x0000_s123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07" name="HomeBtn" hidden="1">
              <a:extLst>
                <a:ext uri="{63B3BB69-23CF-44E3-9099-C40C66FF867C}">
                  <a14:compatExt spid="_x0000_s113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08" name="ToolboxBtn" hidden="1">
              <a:extLst>
                <a:ext uri="{63B3BB69-23CF-44E3-9099-C40C66FF867C}">
                  <a14:compatExt spid="_x0000_s113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09" name="HelpBtn" hidden="1">
              <a:extLst>
                <a:ext uri="{63B3BB69-23CF-44E3-9099-C40C66FF867C}">
                  <a14:compatExt spid="_x0000_s1130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10" name="LegendBtn" hidden="1">
              <a:extLst>
                <a:ext uri="{63B3BB69-23CF-44E3-9099-C40C66FF867C}">
                  <a14:compatExt spid="_x0000_s1131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4413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275" name="HomeBtn" hidden="1">
              <a:extLst>
                <a:ext uri="{63B3BB69-23CF-44E3-9099-C40C66FF867C}">
                  <a14:compatExt spid="_x0000_s102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276" name="ToolboxBtn" hidden="1">
              <a:extLst>
                <a:ext uri="{63B3BB69-23CF-44E3-9099-C40C66FF867C}">
                  <a14:compatExt spid="_x0000_s102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277" name="HelpBtn" hidden="1">
              <a:extLst>
                <a:ext uri="{63B3BB69-23CF-44E3-9099-C40C66FF867C}">
                  <a14:compatExt spid="_x0000_s102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278" name="LegendBtn" hidden="1">
              <a:extLst>
                <a:ext uri="{63B3BB69-23CF-44E3-9099-C40C66FF867C}">
                  <a14:compatExt spid="_x0000_s102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9843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317" name="HomeBtn" hidden="1">
              <a:extLst>
                <a:ext uri="{63B3BB69-23CF-44E3-9099-C40C66FF867C}">
                  <a14:compatExt spid="_x0000_s93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318" name="ToolboxBtn" hidden="1">
              <a:extLst>
                <a:ext uri="{63B3BB69-23CF-44E3-9099-C40C66FF867C}">
                  <a14:compatExt spid="_x0000_s93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319" name="HelpBtn" hidden="1">
              <a:extLst>
                <a:ext uri="{63B3BB69-23CF-44E3-9099-C40C66FF867C}">
                  <a14:compatExt spid="_x0000_s931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320" name="LegendBtn" hidden="1">
              <a:extLst>
                <a:ext uri="{63B3BB69-23CF-44E3-9099-C40C66FF867C}">
                  <a14:compatExt spid="_x0000_s932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53975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6411" name="HomeBtn" hidden="1">
              <a:extLst>
                <a:ext uri="{63B3BB69-23CF-44E3-9099-C40C66FF867C}">
                  <a14:compatExt spid="_x0000_s164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6412" name="ToolboxBtn" hidden="1">
              <a:extLst>
                <a:ext uri="{63B3BB69-23CF-44E3-9099-C40C66FF867C}">
                  <a14:compatExt spid="_x0000_s1641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6413" name="HelpBtn" hidden="1">
              <a:extLst>
                <a:ext uri="{63B3BB69-23CF-44E3-9099-C40C66FF867C}">
                  <a14:compatExt spid="_x0000_s164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6414" name="LegendBtn" hidden="1">
              <a:extLst>
                <a:ext uri="{63B3BB69-23CF-44E3-9099-C40C66FF867C}">
                  <a14:compatExt spid="_x0000_s164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9.xml"/><Relationship Id="rId13" Type="http://schemas.openxmlformats.org/officeDocument/2006/relationships/image" Target="../media/image4.emf"/><Relationship Id="rId18" Type="http://schemas.openxmlformats.org/officeDocument/2006/relationships/comments" Target="../comments6.xml"/><Relationship Id="rId3" Type="http://schemas.openxmlformats.org/officeDocument/2006/relationships/hyperlink" Target="mailto:full_ifrs-cor_2017-03-09.xsd#ifrs-full_ReductionOfIssuedCapital@http://www.jsc.gov.jo/xbrl/2017-12-31/lab-rol_ens/ReportingLabel" TargetMode="External"/><Relationship Id="rId7" Type="http://schemas.openxmlformats.org/officeDocument/2006/relationships/printerSettings" Target="../printerSettings/printerSettings3.bin"/><Relationship Id="rId12" Type="http://schemas.openxmlformats.org/officeDocument/2006/relationships/control" Target="../activeX/activeX27.xml"/><Relationship Id="rId17" Type="http://schemas.openxmlformats.org/officeDocument/2006/relationships/image" Target="../media/image6.emf"/><Relationship Id="rId2" Type="http://schemas.openxmlformats.org/officeDocument/2006/relationships/hyperlink" Target="mailto:full_ifrs-cor_2017-03-09.xsd#ifrs-full_ComprehensiveIncome@http://www.xbrl.org/2003/role/totalLabel" TargetMode="External"/><Relationship Id="rId16" Type="http://schemas.openxmlformats.org/officeDocument/2006/relationships/control" Target="../activeX/activeX29.xm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hyperlink" Target="mailto:full_ifrs-cor_2017-03-09.xsd#ifrs-full_ReductionOfIssuedCapital@http://www.jsc.gov.jo/xbrl/2017-12-31/lab-rol_ens/ReportingLabel" TargetMode="External"/><Relationship Id="rId11" Type="http://schemas.openxmlformats.org/officeDocument/2006/relationships/image" Target="../media/image3.emf"/><Relationship Id="rId5" Type="http://schemas.openxmlformats.org/officeDocument/2006/relationships/hyperlink" Target="mailto:full_ifrs-cor_2017-03-09.xsd#ifrs-full_ComprehensiveIncome@http://www.xbrl.org/2003/role/totalLabel" TargetMode="External"/><Relationship Id="rId15" Type="http://schemas.openxmlformats.org/officeDocument/2006/relationships/image" Target="../media/image5.emf"/><Relationship Id="rId10" Type="http://schemas.openxmlformats.org/officeDocument/2006/relationships/control" Target="../activeX/activeX26.xml"/><Relationship Id="rId4" Type="http://schemas.openxmlformats.org/officeDocument/2006/relationships/hyperlink" Target="mailto:full_ifrs-cor_2017-03-09.xsd#ifrs-full_Equity@http://www.xbrl.org/2003/role/periodStartLabel" TargetMode="External"/><Relationship Id="rId9" Type="http://schemas.openxmlformats.org/officeDocument/2006/relationships/vmlDrawing" Target="../drawings/vmlDrawing8.vml"/><Relationship Id="rId14" Type="http://schemas.openxmlformats.org/officeDocument/2006/relationships/control" Target="../activeX/activeX28.xm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30.xml"/><Relationship Id="rId13" Type="http://schemas.openxmlformats.org/officeDocument/2006/relationships/image" Target="../media/image5.emf"/><Relationship Id="rId3" Type="http://schemas.openxmlformats.org/officeDocument/2006/relationships/hyperlink" Target="mailto:jsc-rep_core_2017-12-31.xsd#jsc-rep_SubscribersContributionsAssets@http://www.jsc.gov.jo/xbrl/2017-12-31/lab-rol_uts/ReportingTotalLabel" TargetMode="External"/><Relationship Id="rId7" Type="http://schemas.openxmlformats.org/officeDocument/2006/relationships/vmlDrawing" Target="../drawings/vmlDrawing9.vml"/><Relationship Id="rId12" Type="http://schemas.openxmlformats.org/officeDocument/2006/relationships/control" Target="../activeX/activeX32.xml"/><Relationship Id="rId2" Type="http://schemas.openxmlformats.org/officeDocument/2006/relationships/hyperlink" Target="mailto:full_ifrs-cor_2017-03-09.xsd#ifrs-full_DisposalsInvestmentProperty@http://www.jsc.gov.jo/xbrl/2017-12-31/lab-rol_me/ReportingLabel" TargetMode="External"/><Relationship Id="rId16" Type="http://schemas.openxmlformats.org/officeDocument/2006/relationships/comments" Target="../comments7.xml"/><Relationship Id="rId1" Type="http://schemas.openxmlformats.org/officeDocument/2006/relationships/hyperlink" Target="mailto:jsc-rep_core_2017-12-31.xsd#jsc-rep_ProvisionForSlowMovingAndDamagedInventories@http://www.xbrl.org/2003/role/periodStartLabel" TargetMode="External"/><Relationship Id="rId6" Type="http://schemas.openxmlformats.org/officeDocument/2006/relationships/drawing" Target="../drawings/drawing10.xml"/><Relationship Id="rId11" Type="http://schemas.openxmlformats.org/officeDocument/2006/relationships/image" Target="../media/image4.emf"/><Relationship Id="rId5" Type="http://schemas.openxmlformats.org/officeDocument/2006/relationships/hyperlink" Target="mailto:full_ifrs-cor_2017-03-09.xsd#ifrs-full_DisposalsInvestmentProperty@http://www.jsc.gov.jo/xbrl/2017-12-31/lab-rol_me/ReportingLabel" TargetMode="External"/><Relationship Id="rId15" Type="http://schemas.openxmlformats.org/officeDocument/2006/relationships/image" Target="../media/image6.emf"/><Relationship Id="rId10" Type="http://schemas.openxmlformats.org/officeDocument/2006/relationships/control" Target="../activeX/activeX31.xml"/><Relationship Id="rId4" Type="http://schemas.openxmlformats.org/officeDocument/2006/relationships/hyperlink" Target="mailto:full_ifrs-cor_2017-03-09.xsd#ifrs-full_NoncurrentAccruedIncome@http://www.jsc.gov.jo/xbrl/2017-12-31/lab-rol_uts/ReportingLabel" TargetMode="External"/><Relationship Id="rId9" Type="http://schemas.openxmlformats.org/officeDocument/2006/relationships/image" Target="../media/image3.emf"/><Relationship Id="rId14" Type="http://schemas.openxmlformats.org/officeDocument/2006/relationships/control" Target="../activeX/activeX33.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9.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46.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3.vml"/><Relationship Id="rId11" Type="http://schemas.openxmlformats.org/officeDocument/2006/relationships/control" Target="../activeX/activeX48.xml"/><Relationship Id="rId5" Type="http://schemas.openxmlformats.org/officeDocument/2006/relationships/drawing" Target="../drawings/drawing14.xml"/><Relationship Id="rId15" Type="http://schemas.openxmlformats.org/officeDocument/2006/relationships/comments" Target="../comments11.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47.xml"/><Relationship Id="rId14" Type="http://schemas.openxmlformats.org/officeDocument/2006/relationships/image" Target="../media/image6.emf"/></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hyperlink" Target="mailto:jsc-rep_core_2017-12-31.xsd#jsc-rep_IntangibleAssetsAndGoodwillCarryingValue@http://www.jsc.gov.jo/xbrl/2017-12-31/lab-rol_ens/ReportingPeriodEndLabel" TargetMode="External"/><Relationship Id="rId13" Type="http://schemas.openxmlformats.org/officeDocument/2006/relationships/control" Target="../activeX/activeX55.xml"/><Relationship Id="rId18" Type="http://schemas.openxmlformats.org/officeDocument/2006/relationships/image" Target="../media/image6.emf"/><Relationship Id="rId3" Type="http://schemas.openxmlformats.org/officeDocument/2006/relationships/hyperlink" Target="mailto:jsc-rep_core_2017-12-31.xsd#jsc-rep_IntangibleAssetsAndGoodwillCarryingValue@http://www.jsc.gov.jo/xbrl/2017-12-31/lab-rol_ens/ReportingPeriodEndLabel" TargetMode="External"/><Relationship Id="rId7" Type="http://schemas.openxmlformats.org/officeDocument/2006/relationships/hyperlink" Target="mailto:jsc-rep_core_2017-12-31.xsd#jsc-rep_IntangibleAssetsAndGoodwillCarryingValue@http://www.jsc.gov.jo/xbrl/2017-12-31/lab-rol_ens/ReportingPeriodEndLabel" TargetMode="External"/><Relationship Id="rId12" Type="http://schemas.openxmlformats.org/officeDocument/2006/relationships/image" Target="../media/image3.emf"/><Relationship Id="rId17" Type="http://schemas.openxmlformats.org/officeDocument/2006/relationships/control" Target="../activeX/activeX57.xml"/><Relationship Id="rId2" Type="http://schemas.openxmlformats.org/officeDocument/2006/relationships/hyperlink" Target="mailto:jsc-rep_core_2017-12-31.xsd#jsc-rep_IntangibleAssetsAndGoodwillCarryingValue@http://www.xbrl.org/2003/role/periodStartLabel" TargetMode="External"/><Relationship Id="rId16" Type="http://schemas.openxmlformats.org/officeDocument/2006/relationships/image" Target="../media/image5.emf"/><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hyperlink" Target="mailto:jsc-rep_core_2017-12-31.xsd#jsc-rep_IntangibleAssetsAndGoodwillCarryingValue@http://www.xbrl.org/2003/role/periodStartLabel" TargetMode="External"/><Relationship Id="rId11" Type="http://schemas.openxmlformats.org/officeDocument/2006/relationships/control" Target="../activeX/activeX54.xml"/><Relationship Id="rId5" Type="http://schemas.openxmlformats.org/officeDocument/2006/relationships/hyperlink" Target="mailto:jsc-rep_core_2017-12-31.xsd#jsc-rep_IntangibleAssetsAndGoodwillCarryingValue@http://www.xbrl.org/2003/role/periodStartLabel" TargetMode="External"/><Relationship Id="rId15" Type="http://schemas.openxmlformats.org/officeDocument/2006/relationships/control" Target="../activeX/activeX56.xml"/><Relationship Id="rId10" Type="http://schemas.openxmlformats.org/officeDocument/2006/relationships/vmlDrawing" Target="../drawings/vmlDrawing15.vml"/><Relationship Id="rId19" Type="http://schemas.openxmlformats.org/officeDocument/2006/relationships/comments" Target="../comments13.xml"/><Relationship Id="rId4" Type="http://schemas.openxmlformats.org/officeDocument/2006/relationships/hyperlink" Target="mailto:jsc-rep_core_2017-12-31.xsd#jsc-rep_IntangibleAssetsAndGoodwillCarryingValue@http://www.jsc.gov.jo/xbrl/2017-12-31/lab-rol_ens/ReportingPeriodEndLabel" TargetMode="External"/><Relationship Id="rId9" Type="http://schemas.openxmlformats.org/officeDocument/2006/relationships/drawing" Target="../drawings/drawing16.xml"/><Relationship Id="rId14" Type="http://schemas.openxmlformats.org/officeDocument/2006/relationships/image" Target="../media/image4.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DeferredTaxAssetsTotalIncreaseDecreaseDuringPeriod@http://www.jsc.gov.jo/xbrl/2017-12-31/lab-rol_ens/ReportingTotalLabel" TargetMode="External"/><Relationship Id="rId13" Type="http://schemas.openxmlformats.org/officeDocument/2006/relationships/drawing" Target="../drawings/drawing17.xml"/><Relationship Id="rId18" Type="http://schemas.openxmlformats.org/officeDocument/2006/relationships/image" Target="../media/image4.emf"/><Relationship Id="rId3" Type="http://schemas.openxmlformats.org/officeDocument/2006/relationships/hyperlink" Target="mailto:jsc-rep_core_2017-12-31.xsd#jsc-rep_ItemsAttributableToDeferredTaxLiabilities@http://www.xbrl.org/2003/role/periodStartLabel" TargetMode="External"/><Relationship Id="rId21" Type="http://schemas.openxmlformats.org/officeDocument/2006/relationships/control" Target="../activeX/activeX61.xml"/><Relationship Id="rId7" Type="http://schemas.openxmlformats.org/officeDocument/2006/relationships/hyperlink" Target="mailto:full_ifrs-cor_2017-03-09.xsd#ifrs-full_DeferredTaxLiabilities@http://www.xbrl.org/2003/role/periodStartLabel" TargetMode="External"/><Relationship Id="rId12" Type="http://schemas.openxmlformats.org/officeDocument/2006/relationships/hyperlink" Target="mailto:jsc-rep_core_2017-12-31.xsd#jsc-rep_ItemsAttributableToDeferredTaxAssets@http://www.xbrl.org/2003/role/periodStartLabel" TargetMode="External"/><Relationship Id="rId17" Type="http://schemas.openxmlformats.org/officeDocument/2006/relationships/control" Target="../activeX/activeX59.xml"/><Relationship Id="rId2" Type="http://schemas.openxmlformats.org/officeDocument/2006/relationships/hyperlink" Target="mailto:jsc-rep_core_2017-12-31.xsd#jsc-rep_ItemsAttributableToDeferredTaxLiabilities@http://www.xbrl.org/2003/role/periodStartLabel" TargetMode="External"/><Relationship Id="rId16" Type="http://schemas.openxmlformats.org/officeDocument/2006/relationships/image" Target="../media/image3.emf"/><Relationship Id="rId20" Type="http://schemas.openxmlformats.org/officeDocument/2006/relationships/image" Target="../media/image5.emf"/><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ncomeTaxProvision@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Assets@http://www.xbrl.org/2003/role/periodStartLabel" TargetMode="External"/><Relationship Id="rId15" Type="http://schemas.openxmlformats.org/officeDocument/2006/relationships/control" Target="../activeX/activeX58.xml"/><Relationship Id="rId23" Type="http://schemas.openxmlformats.org/officeDocument/2006/relationships/comments" Target="../comments14.xml"/><Relationship Id="rId10" Type="http://schemas.openxmlformats.org/officeDocument/2006/relationships/hyperlink" Target="mailto:jsc-rep_core_2017-12-31.xsd#jsc-rep_ItemsAttributableToDeferredTaxLiabilities@http://www.xbrl.org/2003/role/periodStartLabel" TargetMode="External"/><Relationship Id="rId19" Type="http://schemas.openxmlformats.org/officeDocument/2006/relationships/control" Target="../activeX/activeX60.xml"/><Relationship Id="rId4" Type="http://schemas.openxmlformats.org/officeDocument/2006/relationships/hyperlink" Target="mailto:jsc-rep_core_2017-12-31.xsd#jsc-rep_ItemsAttributableToDeferredTaxAsset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vmlDrawing" Target="../drawings/vmlDrawing16.vml"/><Relationship Id="rId22" Type="http://schemas.openxmlformats.org/officeDocument/2006/relationships/image" Target="../media/image6.emf"/></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Rgfzu2WDVqCN0UDevVy9Ig9M5M/GDAOxQyb/u7QNsE6em3y2ndUIoeoX05FHkCCv4RI2kDRGocbFFSEcGnxsqA==" saltValue="Ekp9xiRRVc+FedCgSolbHw=="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72"/>
      <c r="B2" s="73" t="s">
        <v>1875</v>
      </c>
      <c r="C2" s="72"/>
      <c r="D2" s="72"/>
      <c r="E2" s="72"/>
      <c r="F2" s="72"/>
      <c r="G2" s="72"/>
      <c r="H2" s="72"/>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row>
    <row r="3" spans="1:130">
      <c r="A3" s="74"/>
      <c r="B3" s="75" t="s">
        <v>1870</v>
      </c>
      <c r="C3" s="74"/>
      <c r="D3" s="74"/>
      <c r="E3" s="74"/>
      <c r="F3" s="74"/>
      <c r="G3" s="74"/>
      <c r="H3" s="74"/>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74"/>
      <c r="B4" s="76" t="s">
        <v>1764</v>
      </c>
      <c r="C4" s="74"/>
      <c r="D4" s="74"/>
      <c r="E4" s="74"/>
      <c r="F4" s="74"/>
      <c r="G4" s="74"/>
      <c r="H4" s="74"/>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77"/>
      <c r="B5" s="78" t="s">
        <v>1871</v>
      </c>
      <c r="C5" s="77"/>
      <c r="D5" s="77"/>
      <c r="E5" s="77"/>
      <c r="F5" s="77"/>
      <c r="G5" s="77"/>
      <c r="H5" s="7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row>
    <row r="6" spans="1:130">
      <c r="A6" s="77"/>
      <c r="B6" s="79" t="s">
        <v>1854</v>
      </c>
      <c r="C6" s="77"/>
      <c r="D6" s="77"/>
      <c r="E6" s="77"/>
      <c r="F6" s="77"/>
      <c r="G6" s="77"/>
      <c r="H6" s="7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row>
    <row r="7" spans="1:130">
      <c r="A7" s="77"/>
      <c r="B7" s="77"/>
      <c r="C7" s="77"/>
      <c r="D7" s="77"/>
      <c r="E7" s="77"/>
      <c r="F7" s="77"/>
      <c r="G7" s="77"/>
      <c r="H7" s="7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row>
    <row r="8" spans="1:130">
      <c r="A8" s="77"/>
      <c r="B8" s="78" t="s">
        <v>1872</v>
      </c>
      <c r="C8" s="77"/>
      <c r="D8" s="77"/>
      <c r="E8" s="77"/>
      <c r="F8" s="77"/>
      <c r="G8" s="77"/>
      <c r="H8" s="7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row>
    <row r="9" spans="1:130">
      <c r="A9" s="77"/>
      <c r="B9" s="79" t="s">
        <v>1855</v>
      </c>
      <c r="C9" s="77"/>
      <c r="D9" s="77"/>
      <c r="E9" s="77"/>
      <c r="F9" s="77"/>
      <c r="G9" s="77"/>
      <c r="H9" s="7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row>
    <row r="10" spans="1:130">
      <c r="A10" s="77"/>
      <c r="B10" s="77"/>
      <c r="C10" s="77"/>
      <c r="D10" s="77"/>
      <c r="E10" s="77"/>
      <c r="F10" s="77"/>
      <c r="G10" s="77"/>
      <c r="H10" s="7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row>
    <row r="11" spans="1:130">
      <c r="A11" s="77"/>
      <c r="B11" s="78" t="s">
        <v>1873</v>
      </c>
      <c r="C11" s="77"/>
      <c r="D11" s="77"/>
      <c r="E11" s="77"/>
      <c r="F11" s="77"/>
      <c r="G11" s="77"/>
      <c r="H11" s="7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row>
    <row r="12" spans="1:130">
      <c r="A12" s="77"/>
      <c r="B12" s="79" t="s">
        <v>1856</v>
      </c>
      <c r="C12" s="77"/>
      <c r="D12" s="77"/>
      <c r="E12" s="77"/>
      <c r="F12" s="77"/>
      <c r="G12" s="77"/>
      <c r="H12" s="7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row>
    <row r="13" spans="1:130">
      <c r="A13" s="77"/>
      <c r="B13" s="79" t="s">
        <v>1857</v>
      </c>
      <c r="C13" s="77"/>
      <c r="D13" s="77"/>
      <c r="E13" s="77"/>
      <c r="F13" s="77"/>
      <c r="G13" s="77"/>
      <c r="H13" s="7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row>
    <row r="14" spans="1:130">
      <c r="A14" s="77"/>
      <c r="B14" s="79" t="s">
        <v>1858</v>
      </c>
      <c r="C14" s="77"/>
      <c r="D14" s="77"/>
      <c r="E14" s="77"/>
      <c r="F14" s="77"/>
      <c r="G14" s="77"/>
      <c r="H14" s="7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c r="DJ14" s="47"/>
      <c r="DK14" s="47"/>
      <c r="DL14" s="47"/>
      <c r="DM14" s="47"/>
      <c r="DN14" s="47"/>
      <c r="DO14" s="47"/>
      <c r="DP14" s="47"/>
      <c r="DQ14" s="47"/>
      <c r="DR14" s="47"/>
      <c r="DS14" s="47"/>
      <c r="DT14" s="47"/>
      <c r="DU14" s="47"/>
      <c r="DV14" s="47"/>
      <c r="DW14" s="47"/>
      <c r="DX14" s="47"/>
      <c r="DY14" s="47"/>
      <c r="DZ14" s="47"/>
    </row>
    <row r="15" spans="1:130">
      <c r="A15" s="77"/>
      <c r="B15" s="79" t="s">
        <v>1859</v>
      </c>
      <c r="C15" s="77"/>
      <c r="D15" s="77"/>
      <c r="E15" s="77"/>
      <c r="F15" s="77"/>
      <c r="G15" s="77"/>
      <c r="H15" s="7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row>
    <row r="16" spans="1:130">
      <c r="A16" s="77"/>
      <c r="B16" s="79" t="s">
        <v>1860</v>
      </c>
      <c r="C16" s="77"/>
      <c r="D16" s="77"/>
      <c r="E16" s="77"/>
      <c r="F16" s="77"/>
      <c r="G16" s="77"/>
      <c r="H16" s="7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row>
    <row r="17" spans="1:130">
      <c r="A17" s="77"/>
      <c r="B17" s="77"/>
      <c r="C17" s="77"/>
      <c r="D17" s="77"/>
      <c r="E17" s="77"/>
      <c r="F17" s="77"/>
      <c r="G17" s="77"/>
      <c r="H17" s="7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c r="DK17" s="47"/>
      <c r="DL17" s="47"/>
      <c r="DM17" s="47"/>
      <c r="DN17" s="47"/>
      <c r="DO17" s="47"/>
      <c r="DP17" s="47"/>
      <c r="DQ17" s="47"/>
      <c r="DR17" s="47"/>
      <c r="DS17" s="47"/>
      <c r="DT17" s="47"/>
      <c r="DU17" s="47"/>
      <c r="DV17" s="47"/>
      <c r="DW17" s="47"/>
      <c r="DX17" s="47"/>
      <c r="DY17" s="47"/>
      <c r="DZ17" s="47"/>
    </row>
    <row r="18" spans="1:130">
      <c r="A18" s="77"/>
      <c r="B18" s="78" t="s">
        <v>1874</v>
      </c>
      <c r="C18" s="77"/>
      <c r="D18" s="77"/>
      <c r="E18" s="77"/>
      <c r="F18" s="77"/>
      <c r="G18" s="77"/>
      <c r="H18" s="7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c r="DK18" s="47"/>
      <c r="DL18" s="47"/>
      <c r="DM18" s="47"/>
      <c r="DN18" s="47"/>
      <c r="DO18" s="47"/>
      <c r="DP18" s="47"/>
      <c r="DQ18" s="47"/>
      <c r="DR18" s="47"/>
      <c r="DS18" s="47"/>
      <c r="DT18" s="47"/>
      <c r="DU18" s="47"/>
      <c r="DV18" s="47"/>
      <c r="DW18" s="47"/>
      <c r="DX18" s="47"/>
      <c r="DY18" s="47"/>
      <c r="DZ18" s="47"/>
    </row>
    <row r="19" spans="1:130">
      <c r="A19" s="77"/>
      <c r="B19" s="79" t="s">
        <v>1861</v>
      </c>
      <c r="C19" s="77"/>
      <c r="D19" s="77"/>
      <c r="E19" s="77"/>
      <c r="F19" s="77"/>
      <c r="G19" s="77"/>
      <c r="H19" s="7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c r="DK19" s="47"/>
      <c r="DL19" s="47"/>
      <c r="DM19" s="47"/>
      <c r="DN19" s="47"/>
      <c r="DO19" s="47"/>
      <c r="DP19" s="47"/>
      <c r="DQ19" s="47"/>
      <c r="DR19" s="47"/>
      <c r="DS19" s="47"/>
      <c r="DT19" s="47"/>
      <c r="DU19" s="47"/>
      <c r="DV19" s="47"/>
      <c r="DW19" s="47"/>
      <c r="DX19" s="47"/>
      <c r="DY19" s="47"/>
      <c r="DZ19" s="47"/>
    </row>
    <row r="20" spans="1:130">
      <c r="A20" s="77"/>
      <c r="B20" s="79" t="s">
        <v>1862</v>
      </c>
      <c r="C20" s="77"/>
      <c r="D20" s="77"/>
      <c r="E20" s="77"/>
      <c r="F20" s="77"/>
      <c r="G20" s="77"/>
      <c r="H20" s="77"/>
      <c r="I20" s="47"/>
      <c r="J20" s="47"/>
      <c r="K20" s="47"/>
      <c r="L20" s="47"/>
      <c r="M20" s="47"/>
      <c r="N20" s="47"/>
      <c r="O20" s="47"/>
      <c r="P20" s="47"/>
      <c r="Q20" s="47"/>
      <c r="R20" s="47"/>
      <c r="S20" s="47"/>
      <c r="T20" s="47"/>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row>
    <row r="21" spans="1:130">
      <c r="A21" s="77"/>
      <c r="B21" s="79" t="s">
        <v>1863</v>
      </c>
      <c r="C21" s="77"/>
      <c r="D21" s="77"/>
      <c r="E21" s="77"/>
      <c r="F21" s="77"/>
      <c r="G21" s="77"/>
      <c r="H21" s="7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row>
    <row r="22" spans="1:130">
      <c r="A22" s="77"/>
      <c r="B22" s="79" t="s">
        <v>1864</v>
      </c>
      <c r="C22" s="77"/>
      <c r="D22" s="77"/>
      <c r="E22" s="77"/>
      <c r="F22" s="77"/>
      <c r="G22" s="77"/>
      <c r="H22" s="7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c r="DM22" s="47"/>
      <c r="DN22" s="47"/>
      <c r="DO22" s="47"/>
      <c r="DP22" s="47"/>
      <c r="DQ22" s="47"/>
      <c r="DR22" s="47"/>
      <c r="DS22" s="47"/>
      <c r="DT22" s="47"/>
      <c r="DU22" s="47"/>
      <c r="DV22" s="47"/>
      <c r="DW22" s="47"/>
      <c r="DX22" s="47"/>
      <c r="DY22" s="47"/>
      <c r="DZ22" s="47"/>
    </row>
    <row r="23" spans="1:130">
      <c r="A23" s="77"/>
      <c r="B23" s="79" t="s">
        <v>1865</v>
      </c>
      <c r="C23" s="77"/>
      <c r="D23" s="77"/>
      <c r="E23" s="77"/>
      <c r="F23" s="77"/>
      <c r="G23" s="77"/>
      <c r="H23" s="7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c r="DN23" s="47"/>
      <c r="DO23" s="47"/>
      <c r="DP23" s="47"/>
      <c r="DQ23" s="47"/>
      <c r="DR23" s="47"/>
      <c r="DS23" s="47"/>
      <c r="DT23" s="47"/>
      <c r="DU23" s="47"/>
      <c r="DV23" s="47"/>
      <c r="DW23" s="47"/>
      <c r="DX23" s="47"/>
      <c r="DY23" s="47"/>
      <c r="DZ23" s="47"/>
    </row>
    <row r="24" spans="1:130">
      <c r="A24" s="77"/>
      <c r="B24" s="79" t="s">
        <v>1866</v>
      </c>
      <c r="C24" s="77"/>
      <c r="D24" s="77"/>
      <c r="E24" s="77"/>
      <c r="F24" s="77"/>
      <c r="G24" s="77"/>
      <c r="H24" s="7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c r="DN24" s="47"/>
      <c r="DO24" s="47"/>
      <c r="DP24" s="47"/>
      <c r="DQ24" s="47"/>
      <c r="DR24" s="47"/>
      <c r="DS24" s="47"/>
      <c r="DT24" s="47"/>
      <c r="DU24" s="47"/>
      <c r="DV24" s="47"/>
      <c r="DW24" s="47"/>
      <c r="DX24" s="47"/>
      <c r="DY24" s="47"/>
      <c r="DZ24" s="47"/>
    </row>
    <row r="25" spans="1:130">
      <c r="A25" s="77"/>
      <c r="B25" s="79" t="s">
        <v>1867</v>
      </c>
      <c r="C25" s="77"/>
      <c r="D25" s="77"/>
      <c r="E25" s="77"/>
      <c r="F25" s="77"/>
      <c r="G25" s="77"/>
      <c r="H25" s="7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c r="DN25" s="47"/>
      <c r="DO25" s="47"/>
      <c r="DP25" s="47"/>
      <c r="DQ25" s="47"/>
      <c r="DR25" s="47"/>
      <c r="DS25" s="47"/>
      <c r="DT25" s="47"/>
      <c r="DU25" s="47"/>
      <c r="DV25" s="47"/>
      <c r="DW25" s="47"/>
      <c r="DX25" s="47"/>
      <c r="DY25" s="47"/>
      <c r="DZ25" s="47"/>
    </row>
    <row r="26" spans="1:130">
      <c r="A26" s="77"/>
      <c r="B26" s="79" t="s">
        <v>1868</v>
      </c>
      <c r="C26" s="77"/>
      <c r="D26" s="77"/>
      <c r="E26" s="77"/>
      <c r="F26" s="77"/>
      <c r="G26" s="77"/>
      <c r="H26" s="7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c r="DN26" s="47"/>
      <c r="DO26" s="47"/>
      <c r="DP26" s="47"/>
      <c r="DQ26" s="47"/>
      <c r="DR26" s="47"/>
      <c r="DS26" s="47"/>
      <c r="DT26" s="47"/>
      <c r="DU26" s="47"/>
      <c r="DV26" s="47"/>
      <c r="DW26" s="47"/>
      <c r="DX26" s="47"/>
      <c r="DY26" s="47"/>
      <c r="DZ26" s="47"/>
    </row>
    <row r="27" spans="1:130">
      <c r="A27" s="77"/>
      <c r="B27" s="79" t="s">
        <v>1869</v>
      </c>
      <c r="C27" s="77"/>
      <c r="D27" s="77"/>
      <c r="E27" s="77"/>
      <c r="F27" s="77"/>
      <c r="G27" s="77"/>
      <c r="H27" s="7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row>
    <row r="28" spans="1:130">
      <c r="A28" s="77"/>
      <c r="B28" s="77"/>
      <c r="C28" s="77"/>
      <c r="D28" s="77"/>
      <c r="E28" s="77"/>
      <c r="F28" s="77"/>
      <c r="G28" s="77"/>
      <c r="H28" s="7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c r="DN28" s="47"/>
      <c r="DO28" s="47"/>
      <c r="DP28" s="47"/>
      <c r="DQ28" s="47"/>
      <c r="DR28" s="47"/>
      <c r="DS28" s="47"/>
      <c r="DT28" s="47"/>
      <c r="DU28" s="47"/>
      <c r="DV28" s="47"/>
      <c r="DW28" s="47"/>
      <c r="DX28" s="47"/>
      <c r="DY28" s="47"/>
      <c r="DZ28" s="47"/>
    </row>
    <row r="29" spans="1:130">
      <c r="A29" s="77"/>
      <c r="B29" s="77"/>
      <c r="C29" s="77"/>
      <c r="D29" s="77"/>
      <c r="E29" s="77"/>
      <c r="F29" s="77"/>
      <c r="G29" s="77"/>
      <c r="H29" s="7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47"/>
      <c r="DY29" s="47"/>
      <c r="DZ29" s="47"/>
    </row>
    <row r="30" spans="1:130">
      <c r="A30" s="77"/>
      <c r="B30" s="77"/>
      <c r="C30" s="77"/>
      <c r="D30" s="77"/>
      <c r="E30" s="77"/>
      <c r="F30" s="77"/>
      <c r="G30" s="77"/>
      <c r="H30" s="7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V30" s="47"/>
      <c r="DW30" s="47"/>
      <c r="DX30" s="47"/>
      <c r="DY30" s="47"/>
      <c r="DZ30" s="47"/>
    </row>
    <row r="31" spans="1:130">
      <c r="A31" s="77"/>
      <c r="B31" s="77"/>
      <c r="C31" s="77"/>
      <c r="D31" s="77"/>
      <c r="E31" s="77"/>
      <c r="F31" s="77"/>
      <c r="G31" s="77"/>
      <c r="H31" s="7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c r="DJ31" s="47"/>
      <c r="DK31" s="47"/>
      <c r="DL31" s="47"/>
      <c r="DM31" s="47"/>
      <c r="DN31" s="47"/>
      <c r="DO31" s="47"/>
      <c r="DP31" s="47"/>
      <c r="DQ31" s="47"/>
      <c r="DR31" s="47"/>
      <c r="DS31" s="47"/>
      <c r="DT31" s="47"/>
      <c r="DU31" s="47"/>
      <c r="DV31" s="47"/>
      <c r="DW31" s="47"/>
      <c r="DX31" s="47"/>
      <c r="DY31" s="47"/>
      <c r="DZ31" s="47"/>
    </row>
    <row r="32" spans="1:130">
      <c r="A32" s="77"/>
      <c r="B32" s="77"/>
      <c r="C32" s="77"/>
      <c r="D32" s="77"/>
      <c r="E32" s="77"/>
      <c r="F32" s="77"/>
      <c r="G32" s="77"/>
      <c r="H32" s="7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row>
    <row r="33" spans="1:130">
      <c r="A33" s="77"/>
      <c r="B33" s="77"/>
      <c r="C33" s="77"/>
      <c r="D33" s="77"/>
      <c r="E33" s="77"/>
      <c r="F33" s="77"/>
      <c r="G33" s="77"/>
      <c r="H33" s="7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c r="DJ33" s="47"/>
      <c r="DK33" s="47"/>
      <c r="DL33" s="47"/>
      <c r="DM33" s="47"/>
      <c r="DN33" s="47"/>
      <c r="DO33" s="47"/>
      <c r="DP33" s="47"/>
      <c r="DQ33" s="47"/>
      <c r="DR33" s="47"/>
      <c r="DS33" s="47"/>
      <c r="DT33" s="47"/>
      <c r="DU33" s="47"/>
      <c r="DV33" s="47"/>
      <c r="DW33" s="47"/>
      <c r="DX33" s="47"/>
      <c r="DY33" s="47"/>
      <c r="DZ33" s="47"/>
    </row>
    <row r="34" spans="1:130">
      <c r="A34" s="77"/>
      <c r="B34" s="77"/>
      <c r="C34" s="77"/>
      <c r="D34" s="77"/>
      <c r="E34" s="77"/>
      <c r="F34" s="77"/>
      <c r="G34" s="77"/>
      <c r="H34" s="7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c r="DJ34" s="47"/>
      <c r="DK34" s="47"/>
      <c r="DL34" s="47"/>
      <c r="DM34" s="47"/>
      <c r="DN34" s="47"/>
      <c r="DO34" s="47"/>
      <c r="DP34" s="47"/>
      <c r="DQ34" s="47"/>
      <c r="DR34" s="47"/>
      <c r="DS34" s="47"/>
      <c r="DT34" s="47"/>
      <c r="DU34" s="47"/>
      <c r="DV34" s="47"/>
      <c r="DW34" s="47"/>
      <c r="DX34" s="47"/>
      <c r="DY34" s="47"/>
      <c r="DZ34" s="47"/>
    </row>
    <row r="35" spans="1:130">
      <c r="A35" s="77"/>
      <c r="B35" s="77"/>
      <c r="C35" s="77"/>
      <c r="D35" s="77"/>
      <c r="E35" s="77"/>
      <c r="F35" s="77"/>
      <c r="G35" s="77"/>
      <c r="H35" s="7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c r="DJ35" s="47"/>
      <c r="DK35" s="47"/>
      <c r="DL35" s="47"/>
      <c r="DM35" s="47"/>
      <c r="DN35" s="47"/>
      <c r="DO35" s="47"/>
      <c r="DP35" s="47"/>
      <c r="DQ35" s="47"/>
      <c r="DR35" s="47"/>
      <c r="DS35" s="47"/>
      <c r="DT35" s="47"/>
      <c r="DU35" s="47"/>
      <c r="DV35" s="47"/>
      <c r="DW35" s="47"/>
      <c r="DX35" s="47"/>
      <c r="DY35" s="47"/>
      <c r="DZ35" s="47"/>
    </row>
    <row r="36" spans="1:130">
      <c r="A36" s="77"/>
      <c r="B36" s="77"/>
      <c r="C36" s="77"/>
      <c r="D36" s="77"/>
      <c r="E36" s="77"/>
      <c r="F36" s="77"/>
      <c r="G36" s="77"/>
      <c r="H36" s="7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c r="DJ36" s="47"/>
      <c r="DK36" s="47"/>
      <c r="DL36" s="47"/>
      <c r="DM36" s="47"/>
      <c r="DN36" s="47"/>
      <c r="DO36" s="47"/>
      <c r="DP36" s="47"/>
      <c r="DQ36" s="47"/>
      <c r="DR36" s="47"/>
      <c r="DS36" s="47"/>
      <c r="DT36" s="47"/>
      <c r="DU36" s="47"/>
      <c r="DV36" s="47"/>
      <c r="DW36" s="47"/>
      <c r="DX36" s="47"/>
      <c r="DY36" s="47"/>
      <c r="DZ36" s="47"/>
    </row>
    <row r="37" spans="1:130">
      <c r="A37" s="77"/>
      <c r="B37" s="77"/>
      <c r="C37" s="77"/>
      <c r="D37" s="77"/>
      <c r="E37" s="77"/>
      <c r="F37" s="77"/>
      <c r="G37" s="77"/>
      <c r="H37" s="7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c r="DJ37" s="47"/>
      <c r="DK37" s="47"/>
      <c r="DL37" s="47"/>
      <c r="DM37" s="47"/>
      <c r="DN37" s="47"/>
      <c r="DO37" s="47"/>
      <c r="DP37" s="47"/>
      <c r="DQ37" s="47"/>
      <c r="DR37" s="47"/>
      <c r="DS37" s="47"/>
      <c r="DT37" s="47"/>
      <c r="DU37" s="47"/>
      <c r="DV37" s="47"/>
      <c r="DW37" s="47"/>
      <c r="DX37" s="47"/>
      <c r="DY37" s="47"/>
      <c r="DZ37" s="47"/>
    </row>
    <row r="38" spans="1:130">
      <c r="A38" s="77"/>
      <c r="B38" s="77"/>
      <c r="C38" s="77"/>
      <c r="D38" s="77"/>
      <c r="E38" s="77"/>
      <c r="F38" s="77"/>
      <c r="G38" s="77"/>
      <c r="H38" s="7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c r="DJ38" s="47"/>
      <c r="DK38" s="47"/>
      <c r="DL38" s="47"/>
      <c r="DM38" s="47"/>
      <c r="DN38" s="47"/>
      <c r="DO38" s="47"/>
      <c r="DP38" s="47"/>
      <c r="DQ38" s="47"/>
      <c r="DR38" s="47"/>
      <c r="DS38" s="47"/>
      <c r="DT38" s="47"/>
      <c r="DU38" s="47"/>
      <c r="DV38" s="47"/>
      <c r="DW38" s="47"/>
      <c r="DX38" s="47"/>
      <c r="DY38" s="47"/>
      <c r="DZ38" s="47"/>
    </row>
    <row r="39" spans="1:130">
      <c r="A39" s="77"/>
      <c r="B39" s="77"/>
      <c r="C39" s="77"/>
      <c r="D39" s="77"/>
      <c r="E39" s="77"/>
      <c r="F39" s="77"/>
      <c r="G39" s="77"/>
      <c r="H39" s="7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c r="DJ39" s="47"/>
      <c r="DK39" s="47"/>
      <c r="DL39" s="47"/>
      <c r="DM39" s="47"/>
      <c r="DN39" s="47"/>
      <c r="DO39" s="47"/>
      <c r="DP39" s="47"/>
      <c r="DQ39" s="47"/>
      <c r="DR39" s="47"/>
      <c r="DS39" s="47"/>
      <c r="DT39" s="47"/>
      <c r="DU39" s="47"/>
      <c r="DV39" s="47"/>
      <c r="DW39" s="47"/>
      <c r="DX39" s="47"/>
      <c r="DY39" s="47"/>
      <c r="DZ39" s="47"/>
    </row>
    <row r="40" spans="1:130">
      <c r="A40" s="77"/>
      <c r="B40" s="77"/>
      <c r="C40" s="77"/>
      <c r="D40" s="77"/>
      <c r="E40" s="77"/>
      <c r="F40" s="77"/>
      <c r="G40" s="77"/>
      <c r="H40" s="7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c r="DJ40" s="47"/>
      <c r="DK40" s="47"/>
      <c r="DL40" s="47"/>
      <c r="DM40" s="47"/>
      <c r="DN40" s="47"/>
      <c r="DO40" s="47"/>
      <c r="DP40" s="47"/>
      <c r="DQ40" s="47"/>
      <c r="DR40" s="47"/>
      <c r="DS40" s="47"/>
      <c r="DT40" s="47"/>
      <c r="DU40" s="47"/>
      <c r="DV40" s="47"/>
      <c r="DW40" s="47"/>
      <c r="DX40" s="47"/>
      <c r="DY40" s="47"/>
      <c r="DZ40" s="47"/>
    </row>
    <row r="41" spans="1:130">
      <c r="A41" s="77"/>
      <c r="B41" s="77"/>
      <c r="C41" s="77"/>
      <c r="D41" s="77"/>
      <c r="E41" s="77"/>
      <c r="F41" s="77"/>
      <c r="G41" s="77"/>
      <c r="H41" s="7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c r="DJ41" s="47"/>
      <c r="DK41" s="47"/>
      <c r="DL41" s="47"/>
      <c r="DM41" s="47"/>
      <c r="DN41" s="47"/>
      <c r="DO41" s="47"/>
      <c r="DP41" s="47"/>
      <c r="DQ41" s="47"/>
      <c r="DR41" s="47"/>
      <c r="DS41" s="47"/>
      <c r="DT41" s="47"/>
      <c r="DU41" s="47"/>
      <c r="DV41" s="47"/>
      <c r="DW41" s="47"/>
      <c r="DX41" s="47"/>
      <c r="DY41" s="47"/>
      <c r="DZ41" s="47"/>
    </row>
    <row r="42" spans="1:130">
      <c r="A42" s="77"/>
      <c r="B42" s="77"/>
      <c r="C42" s="77"/>
      <c r="D42" s="77"/>
      <c r="E42" s="77"/>
      <c r="F42" s="77"/>
      <c r="G42" s="77"/>
      <c r="H42" s="7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c r="DJ42" s="47"/>
      <c r="DK42" s="47"/>
      <c r="DL42" s="47"/>
      <c r="DM42" s="47"/>
      <c r="DN42" s="47"/>
      <c r="DO42" s="47"/>
      <c r="DP42" s="47"/>
      <c r="DQ42" s="47"/>
      <c r="DR42" s="47"/>
      <c r="DS42" s="47"/>
      <c r="DT42" s="47"/>
      <c r="DU42" s="47"/>
      <c r="DV42" s="47"/>
      <c r="DW42" s="47"/>
      <c r="DX42" s="47"/>
      <c r="DY42" s="47"/>
      <c r="DZ42" s="47"/>
    </row>
    <row r="43" spans="1:130">
      <c r="A43" s="77"/>
      <c r="B43" s="77"/>
      <c r="C43" s="77"/>
      <c r="D43" s="77"/>
      <c r="E43" s="77"/>
      <c r="F43" s="77"/>
      <c r="G43" s="77"/>
      <c r="H43" s="7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c r="DJ43" s="47"/>
      <c r="DK43" s="47"/>
      <c r="DL43" s="47"/>
      <c r="DM43" s="47"/>
      <c r="DN43" s="47"/>
      <c r="DO43" s="47"/>
      <c r="DP43" s="47"/>
      <c r="DQ43" s="47"/>
      <c r="DR43" s="47"/>
      <c r="DS43" s="47"/>
      <c r="DT43" s="47"/>
      <c r="DU43" s="47"/>
      <c r="DV43" s="47"/>
      <c r="DW43" s="47"/>
      <c r="DX43" s="47"/>
      <c r="DY43" s="47"/>
      <c r="DZ43" s="47"/>
    </row>
    <row r="44" spans="1:130">
      <c r="A44" s="77"/>
      <c r="B44" s="77"/>
      <c r="C44" s="77"/>
      <c r="D44" s="77"/>
      <c r="E44" s="77"/>
      <c r="F44" s="77"/>
      <c r="G44" s="77"/>
      <c r="H44" s="7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c r="DJ44" s="47"/>
      <c r="DK44" s="47"/>
      <c r="DL44" s="47"/>
      <c r="DM44" s="47"/>
      <c r="DN44" s="47"/>
      <c r="DO44" s="47"/>
      <c r="DP44" s="47"/>
      <c r="DQ44" s="47"/>
      <c r="DR44" s="47"/>
      <c r="DS44" s="47"/>
      <c r="DT44" s="47"/>
      <c r="DU44" s="47"/>
      <c r="DV44" s="47"/>
      <c r="DW44" s="47"/>
      <c r="DX44" s="47"/>
      <c r="DY44" s="47"/>
      <c r="DZ44" s="47"/>
    </row>
    <row r="45" spans="1:130">
      <c r="A45" s="77"/>
      <c r="B45" s="77"/>
      <c r="C45" s="77"/>
      <c r="D45" s="77"/>
      <c r="E45" s="77"/>
      <c r="F45" s="77"/>
      <c r="G45" s="77"/>
      <c r="H45" s="7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c r="DJ45" s="47"/>
      <c r="DK45" s="47"/>
      <c r="DL45" s="47"/>
      <c r="DM45" s="47"/>
      <c r="DN45" s="47"/>
      <c r="DO45" s="47"/>
      <c r="DP45" s="47"/>
      <c r="DQ45" s="47"/>
      <c r="DR45" s="47"/>
      <c r="DS45" s="47"/>
      <c r="DT45" s="47"/>
      <c r="DU45" s="47"/>
      <c r="DV45" s="47"/>
      <c r="DW45" s="47"/>
      <c r="DX45" s="47"/>
      <c r="DY45" s="47"/>
      <c r="DZ45" s="47"/>
    </row>
    <row r="46" spans="1:130">
      <c r="A46" s="77"/>
      <c r="B46" s="77"/>
      <c r="C46" s="77"/>
      <c r="D46" s="77"/>
      <c r="E46" s="77"/>
      <c r="F46" s="77"/>
      <c r="G46" s="77"/>
      <c r="H46" s="7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c r="DJ46" s="47"/>
      <c r="DK46" s="47"/>
      <c r="DL46" s="47"/>
      <c r="DM46" s="47"/>
      <c r="DN46" s="47"/>
      <c r="DO46" s="47"/>
      <c r="DP46" s="47"/>
      <c r="DQ46" s="47"/>
      <c r="DR46" s="47"/>
      <c r="DS46" s="47"/>
      <c r="DT46" s="47"/>
      <c r="DU46" s="47"/>
      <c r="DV46" s="47"/>
      <c r="DW46" s="47"/>
      <c r="DX46" s="47"/>
      <c r="DY46" s="47"/>
      <c r="DZ46" s="47"/>
    </row>
    <row r="47" spans="1:130">
      <c r="A47" s="77"/>
      <c r="B47" s="77"/>
      <c r="C47" s="77"/>
      <c r="D47" s="77"/>
      <c r="E47" s="77"/>
      <c r="F47" s="77"/>
      <c r="G47" s="77"/>
      <c r="H47" s="7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c r="DJ47" s="47"/>
      <c r="DK47" s="47"/>
      <c r="DL47" s="47"/>
      <c r="DM47" s="47"/>
      <c r="DN47" s="47"/>
      <c r="DO47" s="47"/>
      <c r="DP47" s="47"/>
      <c r="DQ47" s="47"/>
      <c r="DR47" s="47"/>
      <c r="DS47" s="47"/>
      <c r="DT47" s="47"/>
      <c r="DU47" s="47"/>
      <c r="DV47" s="47"/>
      <c r="DW47" s="47"/>
      <c r="DX47" s="47"/>
      <c r="DY47" s="47"/>
      <c r="DZ47" s="47"/>
    </row>
    <row r="48" spans="1:130">
      <c r="A48" s="77"/>
      <c r="B48" s="77"/>
      <c r="C48" s="77"/>
      <c r="D48" s="77"/>
      <c r="E48" s="77"/>
      <c r="F48" s="77"/>
      <c r="G48" s="77"/>
      <c r="H48" s="7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c r="DJ48" s="47"/>
      <c r="DK48" s="47"/>
      <c r="DL48" s="47"/>
      <c r="DM48" s="47"/>
      <c r="DN48" s="47"/>
      <c r="DO48" s="47"/>
      <c r="DP48" s="47"/>
      <c r="DQ48" s="47"/>
      <c r="DR48" s="47"/>
      <c r="DS48" s="47"/>
      <c r="DT48" s="47"/>
      <c r="DU48" s="47"/>
      <c r="DV48" s="47"/>
      <c r="DW48" s="47"/>
      <c r="DX48" s="47"/>
      <c r="DY48" s="47"/>
      <c r="DZ48" s="47"/>
    </row>
    <row r="49" spans="1:130">
      <c r="A49" s="77"/>
      <c r="B49" s="77"/>
      <c r="C49" s="77"/>
      <c r="D49" s="77"/>
      <c r="E49" s="77"/>
      <c r="F49" s="77"/>
      <c r="G49" s="77"/>
      <c r="H49" s="7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c r="DU49" s="47"/>
      <c r="DV49" s="47"/>
      <c r="DW49" s="47"/>
      <c r="DX49" s="47"/>
      <c r="DY49" s="47"/>
      <c r="DZ49" s="47"/>
    </row>
    <row r="50" spans="1:130">
      <c r="A50" s="77"/>
      <c r="B50" s="77"/>
      <c r="C50" s="77"/>
      <c r="D50" s="77"/>
      <c r="E50" s="77"/>
      <c r="F50" s="77"/>
      <c r="G50" s="77"/>
      <c r="H50" s="7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c r="DJ50" s="47"/>
      <c r="DK50" s="47"/>
      <c r="DL50" s="47"/>
      <c r="DM50" s="47"/>
      <c r="DN50" s="47"/>
      <c r="DO50" s="47"/>
      <c r="DP50" s="47"/>
      <c r="DQ50" s="47"/>
      <c r="DR50" s="47"/>
      <c r="DS50" s="47"/>
      <c r="DT50" s="47"/>
      <c r="DU50" s="47"/>
      <c r="DV50" s="47"/>
      <c r="DW50" s="47"/>
      <c r="DX50" s="47"/>
      <c r="DY50" s="47"/>
      <c r="DZ50" s="47"/>
    </row>
    <row r="51" spans="1:130">
      <c r="A51" s="77"/>
      <c r="B51" s="77"/>
      <c r="C51" s="77"/>
      <c r="D51" s="77"/>
      <c r="E51" s="77"/>
      <c r="F51" s="77"/>
      <c r="G51" s="77"/>
      <c r="H51" s="7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c r="DJ51" s="47"/>
      <c r="DK51" s="47"/>
      <c r="DL51" s="47"/>
      <c r="DM51" s="47"/>
      <c r="DN51" s="47"/>
      <c r="DO51" s="47"/>
      <c r="DP51" s="47"/>
      <c r="DQ51" s="47"/>
      <c r="DR51" s="47"/>
      <c r="DS51" s="47"/>
      <c r="DT51" s="47"/>
      <c r="DU51" s="47"/>
      <c r="DV51" s="47"/>
      <c r="DW51" s="47"/>
      <c r="DX51" s="47"/>
      <c r="DY51" s="47"/>
      <c r="DZ51" s="47"/>
    </row>
    <row r="52" spans="1:130">
      <c r="A52" s="77"/>
      <c r="B52" s="77"/>
      <c r="C52" s="77"/>
      <c r="D52" s="77"/>
      <c r="E52" s="77"/>
      <c r="F52" s="77"/>
      <c r="G52" s="77"/>
      <c r="H52" s="7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c r="DJ52" s="47"/>
      <c r="DK52" s="47"/>
      <c r="DL52" s="47"/>
      <c r="DM52" s="47"/>
      <c r="DN52" s="47"/>
      <c r="DO52" s="47"/>
      <c r="DP52" s="47"/>
      <c r="DQ52" s="47"/>
      <c r="DR52" s="47"/>
      <c r="DS52" s="47"/>
      <c r="DT52" s="47"/>
      <c r="DU52" s="47"/>
      <c r="DV52" s="47"/>
      <c r="DW52" s="47"/>
      <c r="DX52" s="47"/>
      <c r="DY52" s="47"/>
      <c r="DZ52" s="47"/>
    </row>
    <row r="53" spans="1:130">
      <c r="A53" s="77"/>
      <c r="B53" s="77"/>
      <c r="C53" s="77"/>
      <c r="D53" s="77"/>
      <c r="E53" s="77"/>
      <c r="F53" s="77"/>
      <c r="G53" s="77"/>
      <c r="H53" s="7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c r="DJ53" s="47"/>
      <c r="DK53" s="47"/>
      <c r="DL53" s="47"/>
      <c r="DM53" s="47"/>
      <c r="DN53" s="47"/>
      <c r="DO53" s="47"/>
      <c r="DP53" s="47"/>
      <c r="DQ53" s="47"/>
      <c r="DR53" s="47"/>
      <c r="DS53" s="47"/>
      <c r="DT53" s="47"/>
      <c r="DU53" s="47"/>
      <c r="DV53" s="47"/>
      <c r="DW53" s="47"/>
      <c r="DX53" s="47"/>
      <c r="DY53" s="47"/>
      <c r="DZ53" s="47"/>
    </row>
    <row r="54" spans="1:130">
      <c r="A54" s="77"/>
      <c r="B54" s="77"/>
      <c r="C54" s="77"/>
      <c r="D54" s="77"/>
      <c r="E54" s="77"/>
      <c r="F54" s="77"/>
      <c r="G54" s="77"/>
      <c r="H54" s="7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c r="DJ54" s="47"/>
      <c r="DK54" s="47"/>
      <c r="DL54" s="47"/>
      <c r="DM54" s="47"/>
      <c r="DN54" s="47"/>
      <c r="DO54" s="47"/>
      <c r="DP54" s="47"/>
      <c r="DQ54" s="47"/>
      <c r="DR54" s="47"/>
      <c r="DS54" s="47"/>
      <c r="DT54" s="47"/>
      <c r="DU54" s="47"/>
      <c r="DV54" s="47"/>
      <c r="DW54" s="47"/>
      <c r="DX54" s="47"/>
      <c r="DY54" s="47"/>
      <c r="DZ54" s="47"/>
    </row>
    <row r="55" spans="1:130">
      <c r="A55" s="77"/>
      <c r="B55" s="77"/>
      <c r="C55" s="77"/>
      <c r="D55" s="77"/>
      <c r="E55" s="77"/>
      <c r="F55" s="77"/>
      <c r="G55" s="77"/>
      <c r="H55" s="7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c r="DJ55" s="47"/>
      <c r="DK55" s="47"/>
      <c r="DL55" s="47"/>
      <c r="DM55" s="47"/>
      <c r="DN55" s="47"/>
      <c r="DO55" s="47"/>
      <c r="DP55" s="47"/>
      <c r="DQ55" s="47"/>
      <c r="DR55" s="47"/>
      <c r="DS55" s="47"/>
      <c r="DT55" s="47"/>
      <c r="DU55" s="47"/>
      <c r="DV55" s="47"/>
      <c r="DW55" s="47"/>
      <c r="DX55" s="47"/>
      <c r="DY55" s="47"/>
      <c r="DZ55" s="47"/>
    </row>
    <row r="56" spans="1:130">
      <c r="A56" s="77"/>
      <c r="B56" s="77"/>
      <c r="C56" s="77"/>
      <c r="D56" s="77"/>
      <c r="E56" s="77"/>
      <c r="F56" s="77"/>
      <c r="G56" s="77"/>
      <c r="H56" s="7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row>
    <row r="57" spans="1:130">
      <c r="A57" s="77"/>
      <c r="B57" s="77"/>
      <c r="C57" s="77"/>
      <c r="D57" s="77"/>
      <c r="E57" s="77"/>
      <c r="F57" s="77"/>
      <c r="G57" s="77"/>
      <c r="H57" s="7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row>
    <row r="58" spans="1:130">
      <c r="A58" s="77"/>
      <c r="B58" s="77"/>
      <c r="C58" s="77"/>
      <c r="D58" s="77"/>
      <c r="E58" s="77"/>
      <c r="F58" s="77"/>
      <c r="G58" s="77"/>
      <c r="H58" s="77"/>
      <c r="I58" s="47"/>
      <c r="J58" s="47"/>
      <c r="K58" s="47"/>
      <c r="L58" s="47"/>
      <c r="M58" s="47"/>
      <c r="N58" s="47"/>
      <c r="O58" s="47"/>
      <c r="P58" s="47"/>
      <c r="Q58" s="47"/>
      <c r="R58" s="47"/>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c r="DJ58" s="47"/>
      <c r="DK58" s="47"/>
      <c r="DL58" s="47"/>
      <c r="DM58" s="47"/>
      <c r="DN58" s="47"/>
      <c r="DO58" s="47"/>
      <c r="DP58" s="47"/>
      <c r="DQ58" s="47"/>
      <c r="DR58" s="47"/>
      <c r="DS58" s="47"/>
      <c r="DT58" s="47"/>
      <c r="DU58" s="47"/>
      <c r="DV58" s="47"/>
      <c r="DW58" s="47"/>
      <c r="DX58" s="47"/>
      <c r="DY58" s="47"/>
      <c r="DZ58" s="47"/>
    </row>
    <row r="59" spans="1:130">
      <c r="A59" s="77"/>
      <c r="B59" s="77"/>
      <c r="C59" s="77"/>
      <c r="D59" s="77"/>
      <c r="E59" s="77"/>
      <c r="F59" s="77"/>
      <c r="G59" s="77"/>
      <c r="H59" s="7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c r="DJ59" s="47"/>
      <c r="DK59" s="47"/>
      <c r="DL59" s="47"/>
      <c r="DM59" s="47"/>
      <c r="DN59" s="47"/>
      <c r="DO59" s="47"/>
      <c r="DP59" s="47"/>
      <c r="DQ59" s="47"/>
      <c r="DR59" s="47"/>
      <c r="DS59" s="47"/>
      <c r="DT59" s="47"/>
      <c r="DU59" s="47"/>
      <c r="DV59" s="47"/>
      <c r="DW59" s="47"/>
      <c r="DX59" s="47"/>
      <c r="DY59" s="47"/>
      <c r="DZ59" s="47"/>
    </row>
    <row r="60" spans="1:130">
      <c r="A60" s="77"/>
      <c r="B60" s="77"/>
      <c r="C60" s="77"/>
      <c r="D60" s="77"/>
      <c r="E60" s="77"/>
      <c r="F60" s="77"/>
      <c r="G60" s="77"/>
      <c r="H60" s="7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c r="DJ60" s="47"/>
      <c r="DK60" s="47"/>
      <c r="DL60" s="47"/>
      <c r="DM60" s="47"/>
      <c r="DN60" s="47"/>
      <c r="DO60" s="47"/>
      <c r="DP60" s="47"/>
      <c r="DQ60" s="47"/>
      <c r="DR60" s="47"/>
      <c r="DS60" s="47"/>
      <c r="DT60" s="47"/>
      <c r="DU60" s="47"/>
      <c r="DV60" s="47"/>
      <c r="DW60" s="47"/>
      <c r="DX60" s="47"/>
      <c r="DY60" s="47"/>
      <c r="DZ60" s="47"/>
    </row>
    <row r="61" spans="1:130">
      <c r="A61" s="77"/>
      <c r="B61" s="77"/>
      <c r="C61" s="77"/>
      <c r="D61" s="77"/>
      <c r="E61" s="77"/>
      <c r="F61" s="77"/>
      <c r="G61" s="77"/>
      <c r="H61" s="7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c r="DJ61" s="47"/>
      <c r="DK61" s="47"/>
      <c r="DL61" s="47"/>
      <c r="DM61" s="47"/>
      <c r="DN61" s="47"/>
      <c r="DO61" s="47"/>
      <c r="DP61" s="47"/>
      <c r="DQ61" s="47"/>
      <c r="DR61" s="47"/>
      <c r="DS61" s="47"/>
      <c r="DT61" s="47"/>
      <c r="DU61" s="47"/>
      <c r="DV61" s="47"/>
      <c r="DW61" s="47"/>
      <c r="DX61" s="47"/>
      <c r="DY61" s="47"/>
      <c r="DZ61" s="47"/>
    </row>
    <row r="62" spans="1:130">
      <c r="A62" s="77"/>
      <c r="B62" s="77"/>
      <c r="C62" s="77"/>
      <c r="D62" s="77"/>
      <c r="E62" s="77"/>
      <c r="F62" s="77"/>
      <c r="G62" s="77"/>
      <c r="H62" s="7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c r="DJ62" s="47"/>
      <c r="DK62" s="47"/>
      <c r="DL62" s="47"/>
      <c r="DM62" s="47"/>
      <c r="DN62" s="47"/>
      <c r="DO62" s="47"/>
      <c r="DP62" s="47"/>
      <c r="DQ62" s="47"/>
      <c r="DR62" s="47"/>
      <c r="DS62" s="47"/>
      <c r="DT62" s="47"/>
      <c r="DU62" s="47"/>
      <c r="DV62" s="47"/>
      <c r="DW62" s="47"/>
      <c r="DX62" s="47"/>
      <c r="DY62" s="47"/>
      <c r="DZ62" s="47"/>
    </row>
    <row r="63" spans="1:130">
      <c r="A63" s="77"/>
      <c r="B63" s="77"/>
      <c r="C63" s="77"/>
      <c r="D63" s="77"/>
      <c r="E63" s="77"/>
      <c r="F63" s="77"/>
      <c r="G63" s="77"/>
      <c r="H63" s="7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c r="DJ63" s="47"/>
      <c r="DK63" s="47"/>
      <c r="DL63" s="47"/>
      <c r="DM63" s="47"/>
      <c r="DN63" s="47"/>
      <c r="DO63" s="47"/>
      <c r="DP63" s="47"/>
      <c r="DQ63" s="47"/>
      <c r="DR63" s="47"/>
      <c r="DS63" s="47"/>
      <c r="DT63" s="47"/>
      <c r="DU63" s="47"/>
      <c r="DV63" s="47"/>
      <c r="DW63" s="47"/>
      <c r="DX63" s="47"/>
      <c r="DY63" s="47"/>
      <c r="DZ63" s="47"/>
    </row>
    <row r="64" spans="1:130">
      <c r="A64" s="77"/>
      <c r="B64" s="77"/>
      <c r="C64" s="77"/>
      <c r="D64" s="77"/>
      <c r="E64" s="77"/>
      <c r="F64" s="77"/>
      <c r="G64" s="77"/>
      <c r="H64" s="7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c r="BM64" s="47"/>
      <c r="BN64" s="47"/>
      <c r="BO64" s="47"/>
      <c r="BP64" s="47"/>
      <c r="BQ64" s="47"/>
      <c r="BR64" s="47"/>
      <c r="BS64" s="47"/>
      <c r="BT64" s="47"/>
      <c r="BU64" s="47"/>
      <c r="BV64" s="47"/>
      <c r="BW64" s="47"/>
      <c r="BX64" s="47"/>
      <c r="BY64" s="47"/>
      <c r="BZ64" s="47"/>
      <c r="CA64" s="47"/>
      <c r="CB64" s="47"/>
      <c r="CC64" s="47"/>
      <c r="CD64" s="47"/>
      <c r="CE64" s="47"/>
      <c r="CF64" s="47"/>
      <c r="CG64" s="47"/>
      <c r="CH64" s="47"/>
      <c r="CI64" s="47"/>
      <c r="CJ64" s="47"/>
      <c r="CK64" s="47"/>
      <c r="CL64" s="47"/>
      <c r="CM64" s="47"/>
      <c r="CN64" s="47"/>
      <c r="CO64" s="47"/>
      <c r="CP64" s="47"/>
      <c r="CQ64" s="47"/>
      <c r="CR64" s="47"/>
      <c r="CS64" s="47"/>
      <c r="CT64" s="47"/>
      <c r="CU64" s="47"/>
      <c r="CV64" s="47"/>
      <c r="CW64" s="47"/>
      <c r="CX64" s="47"/>
      <c r="CY64" s="47"/>
      <c r="CZ64" s="47"/>
      <c r="DA64" s="47"/>
      <c r="DB64" s="47"/>
      <c r="DC64" s="47"/>
      <c r="DD64" s="47"/>
      <c r="DE64" s="47"/>
      <c r="DF64" s="47"/>
      <c r="DG64" s="47"/>
      <c r="DH64" s="47"/>
      <c r="DI64" s="47"/>
      <c r="DJ64" s="47"/>
      <c r="DK64" s="47"/>
      <c r="DL64" s="47"/>
      <c r="DM64" s="47"/>
      <c r="DN64" s="47"/>
      <c r="DO64" s="47"/>
      <c r="DP64" s="47"/>
      <c r="DQ64" s="47"/>
      <c r="DR64" s="47"/>
      <c r="DS64" s="47"/>
      <c r="DT64" s="47"/>
      <c r="DU64" s="47"/>
      <c r="DV64" s="47"/>
      <c r="DW64" s="47"/>
      <c r="DX64" s="47"/>
      <c r="DY64" s="47"/>
      <c r="DZ64" s="47"/>
    </row>
    <row r="65" spans="1:130">
      <c r="A65" s="77"/>
      <c r="B65" s="77"/>
      <c r="C65" s="77"/>
      <c r="D65" s="77"/>
      <c r="E65" s="77"/>
      <c r="F65" s="77"/>
      <c r="G65" s="77"/>
      <c r="H65" s="7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c r="DJ65" s="47"/>
      <c r="DK65" s="47"/>
      <c r="DL65" s="47"/>
      <c r="DM65" s="47"/>
      <c r="DN65" s="47"/>
      <c r="DO65" s="47"/>
      <c r="DP65" s="47"/>
      <c r="DQ65" s="47"/>
      <c r="DR65" s="47"/>
      <c r="DS65" s="47"/>
      <c r="DT65" s="47"/>
      <c r="DU65" s="47"/>
      <c r="DV65" s="47"/>
      <c r="DW65" s="47"/>
      <c r="DX65" s="47"/>
      <c r="DY65" s="47"/>
      <c r="DZ65" s="47"/>
    </row>
    <row r="66" spans="1:130">
      <c r="A66" s="77"/>
      <c r="B66" s="77"/>
      <c r="C66" s="77"/>
      <c r="D66" s="77"/>
      <c r="E66" s="77"/>
      <c r="F66" s="77"/>
      <c r="G66" s="77"/>
      <c r="H66" s="7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c r="DJ66" s="47"/>
      <c r="DK66" s="47"/>
      <c r="DL66" s="47"/>
      <c r="DM66" s="47"/>
      <c r="DN66" s="47"/>
      <c r="DO66" s="47"/>
      <c r="DP66" s="47"/>
      <c r="DQ66" s="47"/>
      <c r="DR66" s="47"/>
      <c r="DS66" s="47"/>
      <c r="DT66" s="47"/>
      <c r="DU66" s="47"/>
      <c r="DV66" s="47"/>
      <c r="DW66" s="47"/>
      <c r="DX66" s="47"/>
      <c r="DY66" s="47"/>
      <c r="DZ66" s="47"/>
    </row>
    <row r="67" spans="1:130">
      <c r="A67" s="77"/>
      <c r="B67" s="77"/>
      <c r="C67" s="77"/>
      <c r="D67" s="77"/>
      <c r="E67" s="77"/>
      <c r="F67" s="77"/>
      <c r="G67" s="77"/>
      <c r="H67" s="7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c r="DJ67" s="47"/>
      <c r="DK67" s="47"/>
      <c r="DL67" s="47"/>
      <c r="DM67" s="47"/>
      <c r="DN67" s="47"/>
      <c r="DO67" s="47"/>
      <c r="DP67" s="47"/>
      <c r="DQ67" s="47"/>
      <c r="DR67" s="47"/>
      <c r="DS67" s="47"/>
      <c r="DT67" s="47"/>
      <c r="DU67" s="47"/>
      <c r="DV67" s="47"/>
      <c r="DW67" s="47"/>
      <c r="DX67" s="47"/>
      <c r="DY67" s="47"/>
      <c r="DZ67" s="47"/>
    </row>
    <row r="68" spans="1:130">
      <c r="A68" s="77"/>
      <c r="B68" s="77"/>
      <c r="C68" s="77"/>
      <c r="D68" s="77"/>
      <c r="E68" s="77"/>
      <c r="F68" s="77"/>
      <c r="G68" s="77"/>
      <c r="H68" s="7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c r="DJ68" s="47"/>
      <c r="DK68" s="47"/>
      <c r="DL68" s="47"/>
      <c r="DM68" s="47"/>
      <c r="DN68" s="47"/>
      <c r="DO68" s="47"/>
      <c r="DP68" s="47"/>
      <c r="DQ68" s="47"/>
      <c r="DR68" s="47"/>
      <c r="DS68" s="47"/>
      <c r="DT68" s="47"/>
      <c r="DU68" s="47"/>
      <c r="DV68" s="47"/>
      <c r="DW68" s="47"/>
      <c r="DX68" s="47"/>
      <c r="DY68" s="47"/>
      <c r="DZ68" s="47"/>
    </row>
    <row r="69" spans="1:130">
      <c r="A69" s="77"/>
      <c r="B69" s="77"/>
      <c r="C69" s="77"/>
      <c r="D69" s="77"/>
      <c r="E69" s="77"/>
      <c r="F69" s="77"/>
      <c r="G69" s="77"/>
      <c r="H69" s="7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c r="DJ69" s="47"/>
      <c r="DK69" s="47"/>
      <c r="DL69" s="47"/>
      <c r="DM69" s="47"/>
      <c r="DN69" s="47"/>
      <c r="DO69" s="47"/>
      <c r="DP69" s="47"/>
      <c r="DQ69" s="47"/>
      <c r="DR69" s="47"/>
      <c r="DS69" s="47"/>
      <c r="DT69" s="47"/>
      <c r="DU69" s="47"/>
      <c r="DV69" s="47"/>
      <c r="DW69" s="47"/>
      <c r="DX69" s="47"/>
      <c r="DY69" s="47"/>
      <c r="DZ69" s="47"/>
    </row>
    <row r="70" spans="1:130">
      <c r="A70" s="77"/>
      <c r="B70" s="77"/>
      <c r="C70" s="77"/>
      <c r="D70" s="77"/>
      <c r="E70" s="77"/>
      <c r="F70" s="77"/>
      <c r="G70" s="77"/>
      <c r="H70" s="77"/>
      <c r="I70" s="47"/>
      <c r="J70" s="47"/>
      <c r="K70" s="47"/>
      <c r="L70" s="47"/>
      <c r="M70" s="47"/>
      <c r="N70" s="47"/>
      <c r="O70" s="47"/>
      <c r="P70" s="47"/>
      <c r="Q70" s="47"/>
      <c r="R70" s="47"/>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c r="DJ70" s="47"/>
      <c r="DK70" s="47"/>
      <c r="DL70" s="47"/>
      <c r="DM70" s="47"/>
      <c r="DN70" s="47"/>
      <c r="DO70" s="47"/>
      <c r="DP70" s="47"/>
      <c r="DQ70" s="47"/>
      <c r="DR70" s="47"/>
      <c r="DS70" s="47"/>
      <c r="DT70" s="47"/>
      <c r="DU70" s="47"/>
      <c r="DV70" s="47"/>
      <c r="DW70" s="47"/>
      <c r="DX70" s="47"/>
      <c r="DY70" s="47"/>
      <c r="DZ70" s="47"/>
    </row>
    <row r="71" spans="1:130">
      <c r="A71" s="77"/>
      <c r="B71" s="77"/>
      <c r="C71" s="77"/>
      <c r="D71" s="77"/>
      <c r="E71" s="77"/>
      <c r="F71" s="77"/>
      <c r="G71" s="77"/>
      <c r="H71" s="7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c r="DJ71" s="47"/>
      <c r="DK71" s="47"/>
      <c r="DL71" s="47"/>
      <c r="DM71" s="47"/>
      <c r="DN71" s="47"/>
      <c r="DO71" s="47"/>
      <c r="DP71" s="47"/>
      <c r="DQ71" s="47"/>
      <c r="DR71" s="47"/>
      <c r="DS71" s="47"/>
      <c r="DT71" s="47"/>
      <c r="DU71" s="47"/>
      <c r="DV71" s="47"/>
      <c r="DW71" s="47"/>
      <c r="DX71" s="47"/>
      <c r="DY71" s="47"/>
      <c r="DZ71" s="47"/>
    </row>
    <row r="72" spans="1:130">
      <c r="A72" s="77"/>
      <c r="B72" s="77"/>
      <c r="C72" s="77"/>
      <c r="D72" s="77"/>
      <c r="E72" s="77"/>
      <c r="F72" s="77"/>
      <c r="G72" s="77"/>
      <c r="H72" s="77"/>
      <c r="I72" s="47"/>
      <c r="J72" s="47"/>
      <c r="K72" s="47"/>
      <c r="L72" s="47"/>
      <c r="M72" s="47"/>
      <c r="N72" s="47"/>
      <c r="O72" s="47"/>
      <c r="P72" s="47"/>
      <c r="Q72" s="47"/>
      <c r="R72" s="47"/>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c r="DJ72" s="47"/>
      <c r="DK72" s="47"/>
      <c r="DL72" s="47"/>
      <c r="DM72" s="47"/>
      <c r="DN72" s="47"/>
      <c r="DO72" s="47"/>
      <c r="DP72" s="47"/>
      <c r="DQ72" s="47"/>
      <c r="DR72" s="47"/>
      <c r="DS72" s="47"/>
      <c r="DT72" s="47"/>
      <c r="DU72" s="47"/>
      <c r="DV72" s="47"/>
      <c r="DW72" s="47"/>
      <c r="DX72" s="47"/>
      <c r="DY72" s="47"/>
      <c r="DZ72" s="47"/>
    </row>
    <row r="73" spans="1:130">
      <c r="A73" s="77"/>
      <c r="B73" s="77"/>
      <c r="C73" s="77"/>
      <c r="D73" s="77"/>
      <c r="E73" s="77"/>
      <c r="F73" s="77"/>
      <c r="G73" s="77"/>
      <c r="H73" s="7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c r="DJ73" s="47"/>
      <c r="DK73" s="47"/>
      <c r="DL73" s="47"/>
      <c r="DM73" s="47"/>
      <c r="DN73" s="47"/>
      <c r="DO73" s="47"/>
      <c r="DP73" s="47"/>
      <c r="DQ73" s="47"/>
      <c r="DR73" s="47"/>
      <c r="DS73" s="47"/>
      <c r="DT73" s="47"/>
      <c r="DU73" s="47"/>
      <c r="DV73" s="47"/>
      <c r="DW73" s="47"/>
      <c r="DX73" s="47"/>
      <c r="DY73" s="47"/>
      <c r="DZ73" s="47"/>
    </row>
    <row r="74" spans="1:130">
      <c r="A74" s="77"/>
      <c r="B74" s="77"/>
      <c r="C74" s="77"/>
      <c r="D74" s="77"/>
      <c r="E74" s="77"/>
      <c r="F74" s="77"/>
      <c r="G74" s="77"/>
      <c r="H74" s="7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c r="DJ74" s="47"/>
      <c r="DK74" s="47"/>
      <c r="DL74" s="47"/>
      <c r="DM74" s="47"/>
      <c r="DN74" s="47"/>
      <c r="DO74" s="47"/>
      <c r="DP74" s="47"/>
      <c r="DQ74" s="47"/>
      <c r="DR74" s="47"/>
      <c r="DS74" s="47"/>
      <c r="DT74" s="47"/>
      <c r="DU74" s="47"/>
      <c r="DV74" s="47"/>
      <c r="DW74" s="47"/>
      <c r="DX74" s="47"/>
      <c r="DY74" s="47"/>
      <c r="DZ74" s="47"/>
    </row>
    <row r="75" spans="1:130">
      <c r="A75" s="77"/>
      <c r="B75" s="77"/>
      <c r="C75" s="77"/>
      <c r="D75" s="77"/>
      <c r="E75" s="77"/>
      <c r="F75" s="77"/>
      <c r="G75" s="77"/>
      <c r="H75" s="77"/>
      <c r="I75" s="47"/>
      <c r="J75" s="47"/>
      <c r="K75" s="47"/>
      <c r="L75" s="47"/>
      <c r="M75" s="47"/>
      <c r="N75" s="47"/>
      <c r="O75" s="47"/>
      <c r="P75" s="47"/>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7"/>
      <c r="BL75" s="47"/>
      <c r="BM75" s="47"/>
      <c r="BN75" s="47"/>
      <c r="BO75" s="47"/>
      <c r="BP75" s="47"/>
      <c r="BQ75" s="47"/>
      <c r="BR75" s="47"/>
      <c r="BS75" s="47"/>
      <c r="BT75" s="47"/>
      <c r="BU75" s="47"/>
      <c r="BV75" s="47"/>
      <c r="BW75" s="47"/>
      <c r="BX75" s="47"/>
      <c r="BY75" s="47"/>
      <c r="BZ75" s="47"/>
      <c r="CA75" s="47"/>
      <c r="CB75" s="47"/>
      <c r="CC75" s="47"/>
      <c r="CD75" s="47"/>
      <c r="CE75" s="47"/>
      <c r="CF75" s="47"/>
      <c r="CG75" s="47"/>
      <c r="CH75" s="47"/>
      <c r="CI75" s="47"/>
      <c r="CJ75" s="47"/>
      <c r="CK75" s="47"/>
      <c r="CL75" s="47"/>
      <c r="CM75" s="47"/>
      <c r="CN75" s="47"/>
      <c r="CO75" s="47"/>
      <c r="CP75" s="47"/>
      <c r="CQ75" s="47"/>
      <c r="CR75" s="47"/>
      <c r="CS75" s="47"/>
      <c r="CT75" s="47"/>
      <c r="CU75" s="47"/>
      <c r="CV75" s="47"/>
      <c r="CW75" s="47"/>
      <c r="CX75" s="47"/>
      <c r="CY75" s="47"/>
      <c r="CZ75" s="47"/>
      <c r="DA75" s="47"/>
      <c r="DB75" s="47"/>
      <c r="DC75" s="47"/>
      <c r="DD75" s="47"/>
      <c r="DE75" s="47"/>
      <c r="DF75" s="47"/>
      <c r="DG75" s="47"/>
      <c r="DH75" s="47"/>
      <c r="DI75" s="47"/>
      <c r="DJ75" s="47"/>
      <c r="DK75" s="47"/>
      <c r="DL75" s="47"/>
      <c r="DM75" s="47"/>
      <c r="DN75" s="47"/>
      <c r="DO75" s="47"/>
      <c r="DP75" s="47"/>
      <c r="DQ75" s="47"/>
      <c r="DR75" s="47"/>
      <c r="DS75" s="47"/>
      <c r="DT75" s="47"/>
      <c r="DU75" s="47"/>
      <c r="DV75" s="47"/>
      <c r="DW75" s="47"/>
      <c r="DX75" s="47"/>
      <c r="DY75" s="47"/>
      <c r="DZ75" s="47"/>
    </row>
    <row r="76" spans="1:130">
      <c r="A76" s="77"/>
      <c r="B76" s="77"/>
      <c r="C76" s="77"/>
      <c r="D76" s="77"/>
      <c r="E76" s="77"/>
      <c r="F76" s="77"/>
      <c r="G76" s="77"/>
      <c r="H76" s="7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c r="BB76" s="47"/>
      <c r="BC76" s="47"/>
      <c r="BD76" s="47"/>
      <c r="BE76" s="47"/>
      <c r="BF76" s="47"/>
      <c r="BG76" s="47"/>
      <c r="BH76" s="47"/>
      <c r="BI76" s="47"/>
      <c r="BJ76" s="47"/>
      <c r="BK76" s="47"/>
      <c r="BL76" s="47"/>
      <c r="BM76" s="47"/>
      <c r="BN76" s="47"/>
      <c r="BO76" s="47"/>
      <c r="BP76" s="47"/>
      <c r="BQ76" s="47"/>
      <c r="BR76" s="47"/>
      <c r="BS76" s="47"/>
      <c r="BT76" s="47"/>
      <c r="BU76" s="47"/>
      <c r="BV76" s="47"/>
      <c r="BW76" s="47"/>
      <c r="BX76" s="47"/>
      <c r="BY76" s="47"/>
      <c r="BZ76" s="47"/>
      <c r="CA76" s="47"/>
      <c r="CB76" s="47"/>
      <c r="CC76" s="47"/>
      <c r="CD76" s="47"/>
      <c r="CE76" s="47"/>
      <c r="CF76" s="47"/>
      <c r="CG76" s="47"/>
      <c r="CH76" s="47"/>
      <c r="CI76" s="47"/>
      <c r="CJ76" s="47"/>
      <c r="CK76" s="47"/>
      <c r="CL76" s="47"/>
      <c r="CM76" s="47"/>
      <c r="CN76" s="47"/>
      <c r="CO76" s="47"/>
      <c r="CP76" s="47"/>
      <c r="CQ76" s="47"/>
      <c r="CR76" s="47"/>
      <c r="CS76" s="47"/>
      <c r="CT76" s="47"/>
      <c r="CU76" s="47"/>
      <c r="CV76" s="47"/>
      <c r="CW76" s="47"/>
      <c r="CX76" s="47"/>
      <c r="CY76" s="47"/>
      <c r="CZ76" s="47"/>
      <c r="DA76" s="47"/>
      <c r="DB76" s="47"/>
      <c r="DC76" s="47"/>
      <c r="DD76" s="47"/>
      <c r="DE76" s="47"/>
      <c r="DF76" s="47"/>
      <c r="DG76" s="47"/>
      <c r="DH76" s="47"/>
      <c r="DI76" s="47"/>
      <c r="DJ76" s="47"/>
      <c r="DK76" s="47"/>
      <c r="DL76" s="47"/>
      <c r="DM76" s="47"/>
      <c r="DN76" s="47"/>
      <c r="DO76" s="47"/>
      <c r="DP76" s="47"/>
      <c r="DQ76" s="47"/>
      <c r="DR76" s="47"/>
      <c r="DS76" s="47"/>
      <c r="DT76" s="47"/>
      <c r="DU76" s="47"/>
      <c r="DV76" s="47"/>
      <c r="DW76" s="47"/>
      <c r="DX76" s="47"/>
      <c r="DY76" s="47"/>
      <c r="DZ76" s="47"/>
    </row>
    <row r="77" spans="1:130">
      <c r="A77" s="77"/>
      <c r="B77" s="77"/>
      <c r="C77" s="77"/>
      <c r="D77" s="77"/>
      <c r="E77" s="77"/>
      <c r="F77" s="77"/>
      <c r="G77" s="77"/>
      <c r="H77" s="7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c r="BB77" s="47"/>
      <c r="BC77" s="47"/>
      <c r="BD77" s="47"/>
      <c r="BE77" s="47"/>
      <c r="BF77" s="47"/>
      <c r="BG77" s="47"/>
      <c r="BH77" s="47"/>
      <c r="BI77" s="47"/>
      <c r="BJ77" s="47"/>
      <c r="BK77" s="47"/>
      <c r="BL77" s="47"/>
      <c r="BM77" s="47"/>
      <c r="BN77" s="47"/>
      <c r="BO77" s="47"/>
      <c r="BP77" s="47"/>
      <c r="BQ77" s="47"/>
      <c r="BR77" s="47"/>
      <c r="BS77" s="47"/>
      <c r="BT77" s="47"/>
      <c r="BU77" s="47"/>
      <c r="BV77" s="47"/>
      <c r="BW77" s="47"/>
      <c r="BX77" s="47"/>
      <c r="BY77" s="47"/>
      <c r="BZ77" s="47"/>
      <c r="CA77" s="47"/>
      <c r="CB77" s="47"/>
      <c r="CC77" s="47"/>
      <c r="CD77" s="47"/>
      <c r="CE77" s="47"/>
      <c r="CF77" s="47"/>
      <c r="CG77" s="47"/>
      <c r="CH77" s="47"/>
      <c r="CI77" s="47"/>
      <c r="CJ77" s="47"/>
      <c r="CK77" s="47"/>
      <c r="CL77" s="47"/>
      <c r="CM77" s="47"/>
      <c r="CN77" s="47"/>
      <c r="CO77" s="47"/>
      <c r="CP77" s="47"/>
      <c r="CQ77" s="47"/>
      <c r="CR77" s="47"/>
      <c r="CS77" s="47"/>
      <c r="CT77" s="47"/>
      <c r="CU77" s="47"/>
      <c r="CV77" s="47"/>
      <c r="CW77" s="47"/>
      <c r="CX77" s="47"/>
      <c r="CY77" s="47"/>
      <c r="CZ77" s="47"/>
      <c r="DA77" s="47"/>
      <c r="DB77" s="47"/>
      <c r="DC77" s="47"/>
      <c r="DD77" s="47"/>
      <c r="DE77" s="47"/>
      <c r="DF77" s="47"/>
      <c r="DG77" s="47"/>
      <c r="DH77" s="47"/>
      <c r="DI77" s="47"/>
      <c r="DJ77" s="47"/>
      <c r="DK77" s="47"/>
      <c r="DL77" s="47"/>
      <c r="DM77" s="47"/>
      <c r="DN77" s="47"/>
      <c r="DO77" s="47"/>
      <c r="DP77" s="47"/>
      <c r="DQ77" s="47"/>
      <c r="DR77" s="47"/>
      <c r="DS77" s="47"/>
      <c r="DT77" s="47"/>
      <c r="DU77" s="47"/>
      <c r="DV77" s="47"/>
      <c r="DW77" s="47"/>
      <c r="DX77" s="47"/>
      <c r="DY77" s="47"/>
      <c r="DZ77" s="47"/>
    </row>
    <row r="78" spans="1:130">
      <c r="A78" s="77"/>
      <c r="B78" s="77"/>
      <c r="C78" s="77"/>
      <c r="D78" s="77"/>
      <c r="E78" s="77"/>
      <c r="F78" s="77"/>
      <c r="G78" s="77"/>
      <c r="H78" s="7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B78" s="47"/>
      <c r="CC78" s="47"/>
      <c r="CD78" s="47"/>
      <c r="CE78" s="47"/>
      <c r="CF78" s="47"/>
      <c r="CG78" s="47"/>
      <c r="CH78" s="47"/>
      <c r="CI78" s="47"/>
      <c r="CJ78" s="47"/>
      <c r="CK78" s="47"/>
      <c r="CL78" s="47"/>
      <c r="CM78" s="47"/>
      <c r="CN78" s="47"/>
      <c r="CO78" s="47"/>
      <c r="CP78" s="47"/>
      <c r="CQ78" s="47"/>
      <c r="CR78" s="47"/>
      <c r="CS78" s="47"/>
      <c r="CT78" s="47"/>
      <c r="CU78" s="47"/>
      <c r="CV78" s="47"/>
      <c r="CW78" s="47"/>
      <c r="CX78" s="47"/>
      <c r="CY78" s="47"/>
      <c r="CZ78" s="47"/>
      <c r="DA78" s="47"/>
      <c r="DB78" s="47"/>
      <c r="DC78" s="47"/>
      <c r="DD78" s="47"/>
      <c r="DE78" s="47"/>
      <c r="DF78" s="47"/>
      <c r="DG78" s="47"/>
      <c r="DH78" s="47"/>
      <c r="DI78" s="47"/>
      <c r="DJ78" s="47"/>
      <c r="DK78" s="47"/>
      <c r="DL78" s="47"/>
      <c r="DM78" s="47"/>
      <c r="DN78" s="47"/>
      <c r="DO78" s="47"/>
      <c r="DP78" s="47"/>
      <c r="DQ78" s="47"/>
      <c r="DR78" s="47"/>
      <c r="DS78" s="47"/>
      <c r="DT78" s="47"/>
      <c r="DU78" s="47"/>
      <c r="DV78" s="47"/>
      <c r="DW78" s="47"/>
      <c r="DX78" s="47"/>
      <c r="DY78" s="47"/>
      <c r="DZ78" s="47"/>
    </row>
    <row r="79" spans="1:130">
      <c r="A79" s="77"/>
      <c r="B79" s="77"/>
      <c r="C79" s="77"/>
      <c r="D79" s="77"/>
      <c r="E79" s="77"/>
      <c r="F79" s="77"/>
      <c r="G79" s="77"/>
      <c r="H79" s="7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47"/>
      <c r="BF79" s="47"/>
      <c r="BG79" s="47"/>
      <c r="BH79" s="47"/>
      <c r="BI79" s="47"/>
      <c r="BJ79" s="47"/>
      <c r="BK79" s="47"/>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47"/>
      <c r="CR79" s="47"/>
      <c r="CS79" s="47"/>
      <c r="CT79" s="47"/>
      <c r="CU79" s="47"/>
      <c r="CV79" s="47"/>
      <c r="CW79" s="47"/>
      <c r="CX79" s="47"/>
      <c r="CY79" s="47"/>
      <c r="CZ79" s="47"/>
      <c r="DA79" s="47"/>
      <c r="DB79" s="47"/>
      <c r="DC79" s="47"/>
      <c r="DD79" s="47"/>
      <c r="DE79" s="47"/>
      <c r="DF79" s="47"/>
      <c r="DG79" s="47"/>
      <c r="DH79" s="47"/>
      <c r="DI79" s="47"/>
      <c r="DJ79" s="47"/>
      <c r="DK79" s="47"/>
      <c r="DL79" s="47"/>
      <c r="DM79" s="47"/>
      <c r="DN79" s="47"/>
      <c r="DO79" s="47"/>
      <c r="DP79" s="47"/>
      <c r="DQ79" s="47"/>
      <c r="DR79" s="47"/>
      <c r="DS79" s="47"/>
      <c r="DT79" s="47"/>
      <c r="DU79" s="47"/>
      <c r="DV79" s="47"/>
      <c r="DW79" s="47"/>
      <c r="DX79" s="47"/>
      <c r="DY79" s="47"/>
      <c r="DZ79" s="47"/>
    </row>
    <row r="80" spans="1:130">
      <c r="A80" s="77"/>
      <c r="B80" s="77"/>
      <c r="C80" s="77"/>
      <c r="D80" s="77"/>
      <c r="E80" s="77"/>
      <c r="F80" s="77"/>
      <c r="G80" s="77"/>
      <c r="H80" s="7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c r="DK80" s="47"/>
      <c r="DL80" s="47"/>
      <c r="DM80" s="47"/>
      <c r="DN80" s="47"/>
      <c r="DO80" s="47"/>
      <c r="DP80" s="47"/>
      <c r="DQ80" s="47"/>
      <c r="DR80" s="47"/>
      <c r="DS80" s="47"/>
      <c r="DT80" s="47"/>
      <c r="DU80" s="47"/>
      <c r="DV80" s="47"/>
      <c r="DW80" s="47"/>
      <c r="DX80" s="47"/>
      <c r="DY80" s="47"/>
      <c r="DZ80" s="47"/>
    </row>
    <row r="81" spans="1:130">
      <c r="A81" s="77"/>
      <c r="B81" s="77"/>
      <c r="C81" s="77"/>
      <c r="D81" s="77"/>
      <c r="E81" s="77"/>
      <c r="F81" s="77"/>
      <c r="G81" s="77"/>
      <c r="H81" s="7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c r="BY81" s="47"/>
      <c r="BZ81" s="47"/>
      <c r="CA81" s="47"/>
      <c r="CB81" s="47"/>
      <c r="CC81" s="47"/>
      <c r="CD81" s="47"/>
      <c r="CE81" s="47"/>
      <c r="CF81" s="47"/>
      <c r="CG81" s="47"/>
      <c r="CH81" s="47"/>
      <c r="CI81" s="47"/>
      <c r="CJ81" s="47"/>
      <c r="CK81" s="47"/>
      <c r="CL81" s="47"/>
      <c r="CM81" s="47"/>
      <c r="CN81" s="47"/>
      <c r="CO81" s="47"/>
      <c r="CP81" s="47"/>
      <c r="CQ81" s="47"/>
      <c r="CR81" s="47"/>
      <c r="CS81" s="47"/>
      <c r="CT81" s="47"/>
      <c r="CU81" s="47"/>
      <c r="CV81" s="47"/>
      <c r="CW81" s="47"/>
      <c r="CX81" s="47"/>
      <c r="CY81" s="47"/>
      <c r="CZ81" s="47"/>
      <c r="DA81" s="47"/>
      <c r="DB81" s="47"/>
      <c r="DC81" s="47"/>
      <c r="DD81" s="47"/>
      <c r="DE81" s="47"/>
      <c r="DF81" s="47"/>
      <c r="DG81" s="47"/>
      <c r="DH81" s="47"/>
      <c r="DI81" s="47"/>
      <c r="DJ81" s="47"/>
      <c r="DK81" s="47"/>
      <c r="DL81" s="47"/>
      <c r="DM81" s="47"/>
      <c r="DN81" s="47"/>
      <c r="DO81" s="47"/>
      <c r="DP81" s="47"/>
      <c r="DQ81" s="47"/>
      <c r="DR81" s="47"/>
      <c r="DS81" s="47"/>
      <c r="DT81" s="47"/>
      <c r="DU81" s="47"/>
      <c r="DV81" s="47"/>
      <c r="DW81" s="47"/>
      <c r="DX81" s="47"/>
      <c r="DY81" s="47"/>
      <c r="DZ81" s="47"/>
    </row>
    <row r="82" spans="1:130">
      <c r="A82" s="77"/>
      <c r="B82" s="77"/>
      <c r="C82" s="77"/>
      <c r="D82" s="77"/>
      <c r="E82" s="77"/>
      <c r="F82" s="77"/>
      <c r="G82" s="77"/>
      <c r="H82" s="7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47"/>
      <c r="CC82" s="47"/>
      <c r="CD82" s="47"/>
      <c r="CE82" s="47"/>
      <c r="CF82" s="47"/>
      <c r="CG82" s="47"/>
      <c r="CH82" s="47"/>
      <c r="CI82" s="47"/>
      <c r="CJ82" s="47"/>
      <c r="CK82" s="47"/>
      <c r="CL82" s="47"/>
      <c r="CM82" s="47"/>
      <c r="CN82" s="47"/>
      <c r="CO82" s="47"/>
      <c r="CP82" s="47"/>
      <c r="CQ82" s="47"/>
      <c r="CR82" s="47"/>
      <c r="CS82" s="47"/>
      <c r="CT82" s="47"/>
      <c r="CU82" s="47"/>
      <c r="CV82" s="47"/>
      <c r="CW82" s="47"/>
      <c r="CX82" s="47"/>
      <c r="CY82" s="47"/>
      <c r="CZ82" s="47"/>
      <c r="DA82" s="47"/>
      <c r="DB82" s="47"/>
      <c r="DC82" s="47"/>
      <c r="DD82" s="47"/>
      <c r="DE82" s="47"/>
      <c r="DF82" s="47"/>
      <c r="DG82" s="47"/>
      <c r="DH82" s="47"/>
      <c r="DI82" s="47"/>
      <c r="DJ82" s="47"/>
      <c r="DK82" s="47"/>
      <c r="DL82" s="47"/>
      <c r="DM82" s="47"/>
      <c r="DN82" s="47"/>
      <c r="DO82" s="47"/>
      <c r="DP82" s="47"/>
      <c r="DQ82" s="47"/>
      <c r="DR82" s="47"/>
      <c r="DS82" s="47"/>
      <c r="DT82" s="47"/>
      <c r="DU82" s="47"/>
      <c r="DV82" s="47"/>
      <c r="DW82" s="47"/>
      <c r="DX82" s="47"/>
      <c r="DY82" s="47"/>
      <c r="DZ82" s="47"/>
    </row>
    <row r="83" spans="1:130">
      <c r="A83" s="77"/>
      <c r="B83" s="77"/>
      <c r="C83" s="77"/>
      <c r="D83" s="77"/>
      <c r="E83" s="77"/>
      <c r="F83" s="77"/>
      <c r="G83" s="77"/>
      <c r="H83" s="7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c r="BB83" s="47"/>
      <c r="BC83" s="47"/>
      <c r="BD83" s="47"/>
      <c r="BE83" s="47"/>
      <c r="BF83" s="47"/>
      <c r="BG83" s="47"/>
      <c r="BH83" s="47"/>
      <c r="BI83" s="47"/>
      <c r="BJ83" s="47"/>
      <c r="BK83" s="47"/>
      <c r="BL83" s="47"/>
      <c r="BM83" s="47"/>
      <c r="BN83" s="47"/>
      <c r="BO83" s="47"/>
      <c r="BP83" s="47"/>
      <c r="BQ83" s="47"/>
      <c r="BR83" s="47"/>
      <c r="BS83" s="47"/>
      <c r="BT83" s="47"/>
      <c r="BU83" s="47"/>
      <c r="BV83" s="47"/>
      <c r="BW83" s="47"/>
      <c r="BX83" s="47"/>
      <c r="BY83" s="47"/>
      <c r="BZ83" s="47"/>
      <c r="CA83" s="47"/>
      <c r="CB83" s="47"/>
      <c r="CC83" s="47"/>
      <c r="CD83" s="47"/>
      <c r="CE83" s="47"/>
      <c r="CF83" s="47"/>
      <c r="CG83" s="47"/>
      <c r="CH83" s="47"/>
      <c r="CI83" s="47"/>
      <c r="CJ83" s="47"/>
      <c r="CK83" s="47"/>
      <c r="CL83" s="47"/>
      <c r="CM83" s="47"/>
      <c r="CN83" s="47"/>
      <c r="CO83" s="47"/>
      <c r="CP83" s="47"/>
      <c r="CQ83" s="47"/>
      <c r="CR83" s="47"/>
      <c r="CS83" s="47"/>
      <c r="CT83" s="47"/>
      <c r="CU83" s="47"/>
      <c r="CV83" s="47"/>
      <c r="CW83" s="47"/>
      <c r="CX83" s="47"/>
      <c r="CY83" s="47"/>
      <c r="CZ83" s="47"/>
      <c r="DA83" s="47"/>
      <c r="DB83" s="47"/>
      <c r="DC83" s="47"/>
      <c r="DD83" s="47"/>
      <c r="DE83" s="47"/>
      <c r="DF83" s="47"/>
      <c r="DG83" s="47"/>
      <c r="DH83" s="47"/>
      <c r="DI83" s="47"/>
      <c r="DJ83" s="47"/>
      <c r="DK83" s="47"/>
      <c r="DL83" s="47"/>
      <c r="DM83" s="47"/>
      <c r="DN83" s="47"/>
      <c r="DO83" s="47"/>
      <c r="DP83" s="47"/>
      <c r="DQ83" s="47"/>
      <c r="DR83" s="47"/>
      <c r="DS83" s="47"/>
      <c r="DT83" s="47"/>
      <c r="DU83" s="47"/>
      <c r="DV83" s="47"/>
      <c r="DW83" s="47"/>
      <c r="DX83" s="47"/>
      <c r="DY83" s="47"/>
      <c r="DZ83" s="47"/>
    </row>
    <row r="84" spans="1:130">
      <c r="A84" s="77"/>
      <c r="B84" s="77"/>
      <c r="C84" s="77"/>
      <c r="D84" s="77"/>
      <c r="E84" s="77"/>
      <c r="F84" s="77"/>
      <c r="G84" s="77"/>
      <c r="H84" s="7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c r="BB84" s="47"/>
      <c r="BC84" s="47"/>
      <c r="BD84" s="47"/>
      <c r="BE84" s="47"/>
      <c r="BF84" s="47"/>
      <c r="BG84" s="47"/>
      <c r="BH84" s="47"/>
      <c r="BI84" s="47"/>
      <c r="BJ84" s="47"/>
      <c r="BK84" s="47"/>
      <c r="BL84" s="47"/>
      <c r="BM84" s="47"/>
      <c r="BN84" s="47"/>
      <c r="BO84" s="47"/>
      <c r="BP84" s="47"/>
      <c r="BQ84" s="47"/>
      <c r="BR84" s="47"/>
      <c r="BS84" s="47"/>
      <c r="BT84" s="47"/>
      <c r="BU84" s="47"/>
      <c r="BV84" s="47"/>
      <c r="BW84" s="47"/>
      <c r="BX84" s="47"/>
      <c r="BY84" s="47"/>
      <c r="BZ84" s="47"/>
      <c r="CA84" s="47"/>
      <c r="CB84" s="47"/>
      <c r="CC84" s="47"/>
      <c r="CD84" s="47"/>
      <c r="CE84" s="47"/>
      <c r="CF84" s="47"/>
      <c r="CG84" s="47"/>
      <c r="CH84" s="47"/>
      <c r="CI84" s="47"/>
      <c r="CJ84" s="47"/>
      <c r="CK84" s="47"/>
      <c r="CL84" s="47"/>
      <c r="CM84" s="47"/>
      <c r="CN84" s="47"/>
      <c r="CO84" s="47"/>
      <c r="CP84" s="47"/>
      <c r="CQ84" s="47"/>
      <c r="CR84" s="47"/>
      <c r="CS84" s="47"/>
      <c r="CT84" s="47"/>
      <c r="CU84" s="47"/>
      <c r="CV84" s="47"/>
      <c r="CW84" s="47"/>
      <c r="CX84" s="47"/>
      <c r="CY84" s="47"/>
      <c r="CZ84" s="47"/>
      <c r="DA84" s="47"/>
      <c r="DB84" s="47"/>
      <c r="DC84" s="47"/>
      <c r="DD84" s="47"/>
      <c r="DE84" s="47"/>
      <c r="DF84" s="47"/>
      <c r="DG84" s="47"/>
      <c r="DH84" s="47"/>
      <c r="DI84" s="47"/>
      <c r="DJ84" s="47"/>
      <c r="DK84" s="47"/>
      <c r="DL84" s="47"/>
      <c r="DM84" s="47"/>
      <c r="DN84" s="47"/>
      <c r="DO84" s="47"/>
      <c r="DP84" s="47"/>
      <c r="DQ84" s="47"/>
      <c r="DR84" s="47"/>
      <c r="DS84" s="47"/>
      <c r="DT84" s="47"/>
      <c r="DU84" s="47"/>
      <c r="DV84" s="47"/>
      <c r="DW84" s="47"/>
      <c r="DX84" s="47"/>
      <c r="DY84" s="47"/>
      <c r="DZ84" s="47"/>
    </row>
    <row r="85" spans="1:130">
      <c r="A85" s="77"/>
      <c r="B85" s="77"/>
      <c r="C85" s="77"/>
      <c r="D85" s="77"/>
      <c r="E85" s="77"/>
      <c r="F85" s="77"/>
      <c r="G85" s="77"/>
      <c r="H85" s="7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c r="BB85" s="47"/>
      <c r="BC85" s="47"/>
      <c r="BD85" s="47"/>
      <c r="BE85" s="47"/>
      <c r="BF85" s="47"/>
      <c r="BG85" s="47"/>
      <c r="BH85" s="47"/>
      <c r="BI85" s="47"/>
      <c r="BJ85" s="47"/>
      <c r="BK85" s="47"/>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47"/>
      <c r="CR85" s="47"/>
      <c r="CS85" s="47"/>
      <c r="CT85" s="47"/>
      <c r="CU85" s="47"/>
      <c r="CV85" s="47"/>
      <c r="CW85" s="47"/>
      <c r="CX85" s="47"/>
      <c r="CY85" s="47"/>
      <c r="CZ85" s="47"/>
      <c r="DA85" s="47"/>
      <c r="DB85" s="47"/>
      <c r="DC85" s="47"/>
      <c r="DD85" s="47"/>
      <c r="DE85" s="47"/>
      <c r="DF85" s="47"/>
      <c r="DG85" s="47"/>
      <c r="DH85" s="47"/>
      <c r="DI85" s="47"/>
      <c r="DJ85" s="47"/>
      <c r="DK85" s="47"/>
      <c r="DL85" s="47"/>
      <c r="DM85" s="47"/>
      <c r="DN85" s="47"/>
      <c r="DO85" s="47"/>
      <c r="DP85" s="47"/>
      <c r="DQ85" s="47"/>
      <c r="DR85" s="47"/>
      <c r="DS85" s="47"/>
      <c r="DT85" s="47"/>
      <c r="DU85" s="47"/>
      <c r="DV85" s="47"/>
      <c r="DW85" s="47"/>
      <c r="DX85" s="47"/>
      <c r="DY85" s="47"/>
      <c r="DZ85" s="47"/>
    </row>
    <row r="86" spans="1:130">
      <c r="A86" s="77"/>
      <c r="B86" s="77"/>
      <c r="C86" s="77"/>
      <c r="D86" s="77"/>
      <c r="E86" s="77"/>
      <c r="F86" s="77"/>
      <c r="G86" s="77"/>
      <c r="H86" s="7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c r="BB86" s="47"/>
      <c r="BC86" s="47"/>
      <c r="BD86" s="47"/>
      <c r="BE86" s="47"/>
      <c r="BF86" s="47"/>
      <c r="BG86" s="47"/>
      <c r="BH86" s="47"/>
      <c r="BI86" s="47"/>
      <c r="BJ86" s="47"/>
      <c r="BK86" s="47"/>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47"/>
      <c r="CR86" s="47"/>
      <c r="CS86" s="47"/>
      <c r="CT86" s="47"/>
      <c r="CU86" s="47"/>
      <c r="CV86" s="47"/>
      <c r="CW86" s="47"/>
      <c r="CX86" s="47"/>
      <c r="CY86" s="47"/>
      <c r="CZ86" s="47"/>
      <c r="DA86" s="47"/>
      <c r="DB86" s="47"/>
      <c r="DC86" s="47"/>
      <c r="DD86" s="47"/>
      <c r="DE86" s="47"/>
      <c r="DF86" s="47"/>
      <c r="DG86" s="47"/>
      <c r="DH86" s="47"/>
      <c r="DI86" s="47"/>
      <c r="DJ86" s="47"/>
      <c r="DK86" s="47"/>
      <c r="DL86" s="47"/>
      <c r="DM86" s="47"/>
      <c r="DN86" s="47"/>
      <c r="DO86" s="47"/>
      <c r="DP86" s="47"/>
      <c r="DQ86" s="47"/>
      <c r="DR86" s="47"/>
      <c r="DS86" s="47"/>
      <c r="DT86" s="47"/>
      <c r="DU86" s="47"/>
      <c r="DV86" s="47"/>
      <c r="DW86" s="47"/>
      <c r="DX86" s="47"/>
      <c r="DY86" s="47"/>
      <c r="DZ86" s="47"/>
    </row>
    <row r="87" spans="1:130">
      <c r="A87" s="77"/>
      <c r="B87" s="77"/>
      <c r="C87" s="77"/>
      <c r="D87" s="77"/>
      <c r="E87" s="77"/>
      <c r="F87" s="77"/>
      <c r="G87" s="77"/>
      <c r="H87" s="7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c r="BB87" s="47"/>
      <c r="BC87" s="47"/>
      <c r="BD87" s="47"/>
      <c r="BE87" s="47"/>
      <c r="BF87" s="47"/>
      <c r="BG87" s="47"/>
      <c r="BH87" s="47"/>
      <c r="BI87" s="47"/>
      <c r="BJ87" s="47"/>
      <c r="BK87" s="47"/>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47"/>
      <c r="CR87" s="47"/>
      <c r="CS87" s="47"/>
      <c r="CT87" s="47"/>
      <c r="CU87" s="47"/>
      <c r="CV87" s="47"/>
      <c r="CW87" s="47"/>
      <c r="CX87" s="47"/>
      <c r="CY87" s="47"/>
      <c r="CZ87" s="47"/>
      <c r="DA87" s="47"/>
      <c r="DB87" s="47"/>
      <c r="DC87" s="47"/>
      <c r="DD87" s="47"/>
      <c r="DE87" s="47"/>
      <c r="DF87" s="47"/>
      <c r="DG87" s="47"/>
      <c r="DH87" s="47"/>
      <c r="DI87" s="47"/>
      <c r="DJ87" s="47"/>
      <c r="DK87" s="47"/>
      <c r="DL87" s="47"/>
      <c r="DM87" s="47"/>
      <c r="DN87" s="47"/>
      <c r="DO87" s="47"/>
      <c r="DP87" s="47"/>
      <c r="DQ87" s="47"/>
      <c r="DR87" s="47"/>
      <c r="DS87" s="47"/>
      <c r="DT87" s="47"/>
      <c r="DU87" s="47"/>
      <c r="DV87" s="47"/>
      <c r="DW87" s="47"/>
      <c r="DX87" s="47"/>
      <c r="DY87" s="47"/>
      <c r="DZ87" s="47"/>
    </row>
    <row r="88" spans="1:130">
      <c r="A88" s="77"/>
      <c r="B88" s="77"/>
      <c r="C88" s="77"/>
      <c r="D88" s="77"/>
      <c r="E88" s="77"/>
      <c r="F88" s="77"/>
      <c r="G88" s="77"/>
      <c r="H88" s="7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c r="BB88" s="47"/>
      <c r="BC88" s="47"/>
      <c r="BD88" s="47"/>
      <c r="BE88" s="47"/>
      <c r="BF88" s="47"/>
      <c r="BG88" s="47"/>
      <c r="BH88" s="47"/>
      <c r="BI88" s="47"/>
      <c r="BJ88" s="47"/>
      <c r="BK88" s="47"/>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47"/>
      <c r="CR88" s="47"/>
      <c r="CS88" s="47"/>
      <c r="CT88" s="47"/>
      <c r="CU88" s="47"/>
      <c r="CV88" s="47"/>
      <c r="CW88" s="47"/>
      <c r="CX88" s="47"/>
      <c r="CY88" s="47"/>
      <c r="CZ88" s="47"/>
      <c r="DA88" s="47"/>
      <c r="DB88" s="47"/>
      <c r="DC88" s="47"/>
      <c r="DD88" s="47"/>
      <c r="DE88" s="47"/>
      <c r="DF88" s="47"/>
      <c r="DG88" s="47"/>
      <c r="DH88" s="47"/>
      <c r="DI88" s="47"/>
      <c r="DJ88" s="47"/>
      <c r="DK88" s="47"/>
      <c r="DL88" s="47"/>
      <c r="DM88" s="47"/>
      <c r="DN88" s="47"/>
      <c r="DO88" s="47"/>
      <c r="DP88" s="47"/>
      <c r="DQ88" s="47"/>
      <c r="DR88" s="47"/>
      <c r="DS88" s="47"/>
      <c r="DT88" s="47"/>
      <c r="DU88" s="47"/>
      <c r="DV88" s="47"/>
      <c r="DW88" s="47"/>
      <c r="DX88" s="47"/>
      <c r="DY88" s="47"/>
      <c r="DZ88" s="47"/>
    </row>
    <row r="89" spans="1:130">
      <c r="A89" s="77"/>
      <c r="B89" s="77"/>
      <c r="C89" s="77"/>
      <c r="D89" s="77"/>
      <c r="E89" s="77"/>
      <c r="F89" s="77"/>
      <c r="G89" s="77"/>
      <c r="H89" s="7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c r="BB89" s="47"/>
      <c r="BC89" s="47"/>
      <c r="BD89" s="47"/>
      <c r="BE89" s="47"/>
      <c r="BF89" s="47"/>
      <c r="BG89" s="47"/>
      <c r="BH89" s="47"/>
      <c r="BI89" s="47"/>
      <c r="BJ89" s="47"/>
      <c r="BK89" s="47"/>
      <c r="BL89" s="47"/>
      <c r="BM89" s="47"/>
      <c r="BN89" s="47"/>
      <c r="BO89" s="47"/>
      <c r="BP89" s="47"/>
      <c r="BQ89" s="47"/>
      <c r="BR89" s="47"/>
      <c r="BS89" s="47"/>
      <c r="BT89" s="47"/>
      <c r="BU89" s="47"/>
      <c r="BV89" s="47"/>
      <c r="BW89" s="47"/>
      <c r="BX89" s="47"/>
      <c r="BY89" s="47"/>
      <c r="BZ89" s="47"/>
      <c r="CA89" s="47"/>
      <c r="CB89" s="47"/>
      <c r="CC89" s="47"/>
      <c r="CD89" s="47"/>
      <c r="CE89" s="47"/>
      <c r="CF89" s="47"/>
      <c r="CG89" s="47"/>
      <c r="CH89" s="47"/>
      <c r="CI89" s="47"/>
      <c r="CJ89" s="47"/>
      <c r="CK89" s="47"/>
      <c r="CL89" s="47"/>
      <c r="CM89" s="47"/>
      <c r="CN89" s="47"/>
      <c r="CO89" s="47"/>
      <c r="CP89" s="47"/>
      <c r="CQ89" s="47"/>
      <c r="CR89" s="47"/>
      <c r="CS89" s="47"/>
      <c r="CT89" s="47"/>
      <c r="CU89" s="47"/>
      <c r="CV89" s="47"/>
      <c r="CW89" s="47"/>
      <c r="CX89" s="47"/>
      <c r="CY89" s="47"/>
      <c r="CZ89" s="47"/>
      <c r="DA89" s="47"/>
      <c r="DB89" s="47"/>
      <c r="DC89" s="47"/>
      <c r="DD89" s="47"/>
      <c r="DE89" s="47"/>
      <c r="DF89" s="47"/>
      <c r="DG89" s="47"/>
      <c r="DH89" s="47"/>
      <c r="DI89" s="47"/>
      <c r="DJ89" s="47"/>
      <c r="DK89" s="47"/>
      <c r="DL89" s="47"/>
      <c r="DM89" s="47"/>
      <c r="DN89" s="47"/>
      <c r="DO89" s="47"/>
      <c r="DP89" s="47"/>
      <c r="DQ89" s="47"/>
      <c r="DR89" s="47"/>
      <c r="DS89" s="47"/>
      <c r="DT89" s="47"/>
      <c r="DU89" s="47"/>
      <c r="DV89" s="47"/>
      <c r="DW89" s="47"/>
      <c r="DX89" s="47"/>
      <c r="DY89" s="47"/>
      <c r="DZ89" s="47"/>
    </row>
    <row r="90" spans="1:130">
      <c r="A90" s="77"/>
      <c r="B90" s="77"/>
      <c r="C90" s="77"/>
      <c r="D90" s="77"/>
      <c r="E90" s="77"/>
      <c r="F90" s="77"/>
      <c r="G90" s="77"/>
      <c r="H90" s="7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c r="BB90" s="47"/>
      <c r="BC90" s="47"/>
      <c r="BD90" s="47"/>
      <c r="BE90" s="47"/>
      <c r="BF90" s="47"/>
      <c r="BG90" s="47"/>
      <c r="BH90" s="47"/>
      <c r="BI90" s="47"/>
      <c r="BJ90" s="47"/>
      <c r="BK90" s="47"/>
      <c r="BL90" s="47"/>
      <c r="BM90" s="47"/>
      <c r="BN90" s="47"/>
      <c r="BO90" s="47"/>
      <c r="BP90" s="47"/>
      <c r="BQ90" s="47"/>
      <c r="BR90" s="47"/>
      <c r="BS90" s="47"/>
      <c r="BT90" s="47"/>
      <c r="BU90" s="47"/>
      <c r="BV90" s="47"/>
      <c r="BW90" s="47"/>
      <c r="BX90" s="47"/>
      <c r="BY90" s="47"/>
      <c r="BZ90" s="47"/>
      <c r="CA90" s="47"/>
      <c r="CB90" s="47"/>
      <c r="CC90" s="47"/>
      <c r="CD90" s="47"/>
      <c r="CE90" s="47"/>
      <c r="CF90" s="47"/>
      <c r="CG90" s="47"/>
      <c r="CH90" s="47"/>
      <c r="CI90" s="47"/>
      <c r="CJ90" s="47"/>
      <c r="CK90" s="47"/>
      <c r="CL90" s="47"/>
      <c r="CM90" s="47"/>
      <c r="CN90" s="47"/>
      <c r="CO90" s="47"/>
      <c r="CP90" s="47"/>
      <c r="CQ90" s="47"/>
      <c r="CR90" s="47"/>
      <c r="CS90" s="47"/>
      <c r="CT90" s="47"/>
      <c r="CU90" s="47"/>
      <c r="CV90" s="47"/>
      <c r="CW90" s="47"/>
      <c r="CX90" s="47"/>
      <c r="CY90" s="47"/>
      <c r="CZ90" s="47"/>
      <c r="DA90" s="47"/>
      <c r="DB90" s="47"/>
      <c r="DC90" s="47"/>
      <c r="DD90" s="47"/>
      <c r="DE90" s="47"/>
      <c r="DF90" s="47"/>
      <c r="DG90" s="47"/>
      <c r="DH90" s="47"/>
      <c r="DI90" s="47"/>
      <c r="DJ90" s="47"/>
      <c r="DK90" s="47"/>
      <c r="DL90" s="47"/>
      <c r="DM90" s="47"/>
      <c r="DN90" s="47"/>
      <c r="DO90" s="47"/>
      <c r="DP90" s="47"/>
      <c r="DQ90" s="47"/>
      <c r="DR90" s="47"/>
      <c r="DS90" s="47"/>
      <c r="DT90" s="47"/>
      <c r="DU90" s="47"/>
      <c r="DV90" s="47"/>
      <c r="DW90" s="47"/>
      <c r="DX90" s="47"/>
      <c r="DY90" s="47"/>
      <c r="DZ90" s="47"/>
    </row>
    <row r="91" spans="1:130">
      <c r="A91" s="77"/>
      <c r="B91" s="77"/>
      <c r="C91" s="77"/>
      <c r="D91" s="77"/>
      <c r="E91" s="77"/>
      <c r="F91" s="77"/>
      <c r="G91" s="77"/>
      <c r="H91" s="7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c r="BB91" s="47"/>
      <c r="BC91" s="47"/>
      <c r="BD91" s="47"/>
      <c r="BE91" s="47"/>
      <c r="BF91" s="47"/>
      <c r="BG91" s="47"/>
      <c r="BH91" s="47"/>
      <c r="BI91" s="47"/>
      <c r="BJ91" s="47"/>
      <c r="BK91" s="47"/>
      <c r="BL91" s="47"/>
      <c r="BM91" s="47"/>
      <c r="BN91" s="47"/>
      <c r="BO91" s="47"/>
      <c r="BP91" s="47"/>
      <c r="BQ91" s="47"/>
      <c r="BR91" s="47"/>
      <c r="BS91" s="47"/>
      <c r="BT91" s="47"/>
      <c r="BU91" s="47"/>
      <c r="BV91" s="47"/>
      <c r="BW91" s="47"/>
      <c r="BX91" s="47"/>
      <c r="BY91" s="47"/>
      <c r="BZ91" s="47"/>
      <c r="CA91" s="47"/>
      <c r="CB91" s="47"/>
      <c r="CC91" s="47"/>
      <c r="CD91" s="47"/>
      <c r="CE91" s="47"/>
      <c r="CF91" s="47"/>
      <c r="CG91" s="47"/>
      <c r="CH91" s="47"/>
      <c r="CI91" s="47"/>
      <c r="CJ91" s="47"/>
      <c r="CK91" s="47"/>
      <c r="CL91" s="47"/>
      <c r="CM91" s="47"/>
      <c r="CN91" s="47"/>
      <c r="CO91" s="47"/>
      <c r="CP91" s="47"/>
      <c r="CQ91" s="47"/>
      <c r="CR91" s="47"/>
      <c r="CS91" s="47"/>
      <c r="CT91" s="47"/>
      <c r="CU91" s="47"/>
      <c r="CV91" s="47"/>
      <c r="CW91" s="47"/>
      <c r="CX91" s="47"/>
      <c r="CY91" s="47"/>
      <c r="CZ91" s="47"/>
      <c r="DA91" s="47"/>
      <c r="DB91" s="47"/>
      <c r="DC91" s="47"/>
      <c r="DD91" s="47"/>
      <c r="DE91" s="47"/>
      <c r="DF91" s="47"/>
      <c r="DG91" s="47"/>
      <c r="DH91" s="47"/>
      <c r="DI91" s="47"/>
      <c r="DJ91" s="47"/>
      <c r="DK91" s="47"/>
      <c r="DL91" s="47"/>
      <c r="DM91" s="47"/>
      <c r="DN91" s="47"/>
      <c r="DO91" s="47"/>
      <c r="DP91" s="47"/>
      <c r="DQ91" s="47"/>
      <c r="DR91" s="47"/>
      <c r="DS91" s="47"/>
      <c r="DT91" s="47"/>
      <c r="DU91" s="47"/>
      <c r="DV91" s="47"/>
      <c r="DW91" s="47"/>
      <c r="DX91" s="47"/>
      <c r="DY91" s="47"/>
      <c r="DZ91" s="47"/>
    </row>
    <row r="92" spans="1:130">
      <c r="A92" s="77"/>
      <c r="B92" s="77"/>
      <c r="C92" s="77"/>
      <c r="D92" s="77"/>
      <c r="E92" s="77"/>
      <c r="F92" s="77"/>
      <c r="G92" s="77"/>
      <c r="H92" s="7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c r="BY92" s="47"/>
      <c r="BZ92" s="47"/>
      <c r="CA92" s="47"/>
      <c r="CB92" s="47"/>
      <c r="CC92" s="47"/>
      <c r="CD92" s="47"/>
      <c r="CE92" s="47"/>
      <c r="CF92" s="47"/>
      <c r="CG92" s="47"/>
      <c r="CH92" s="47"/>
      <c r="CI92" s="47"/>
      <c r="CJ92" s="47"/>
      <c r="CK92" s="47"/>
      <c r="CL92" s="47"/>
      <c r="CM92" s="47"/>
      <c r="CN92" s="47"/>
      <c r="CO92" s="47"/>
      <c r="CP92" s="47"/>
      <c r="CQ92" s="47"/>
      <c r="CR92" s="47"/>
      <c r="CS92" s="47"/>
      <c r="CT92" s="47"/>
      <c r="CU92" s="47"/>
      <c r="CV92" s="47"/>
      <c r="CW92" s="47"/>
      <c r="CX92" s="47"/>
      <c r="CY92" s="47"/>
      <c r="CZ92" s="47"/>
      <c r="DA92" s="47"/>
      <c r="DB92" s="47"/>
      <c r="DC92" s="47"/>
      <c r="DD92" s="47"/>
      <c r="DE92" s="47"/>
      <c r="DF92" s="47"/>
      <c r="DG92" s="47"/>
      <c r="DH92" s="47"/>
      <c r="DI92" s="47"/>
      <c r="DJ92" s="47"/>
      <c r="DK92" s="47"/>
      <c r="DL92" s="47"/>
      <c r="DM92" s="47"/>
      <c r="DN92" s="47"/>
      <c r="DO92" s="47"/>
      <c r="DP92" s="47"/>
      <c r="DQ92" s="47"/>
      <c r="DR92" s="47"/>
      <c r="DS92" s="47"/>
      <c r="DT92" s="47"/>
      <c r="DU92" s="47"/>
      <c r="DV92" s="47"/>
      <c r="DW92" s="47"/>
      <c r="DX92" s="47"/>
      <c r="DY92" s="47"/>
      <c r="DZ92" s="47"/>
    </row>
    <row r="93" spans="1:130">
      <c r="A93" s="77"/>
      <c r="B93" s="77"/>
      <c r="C93" s="77"/>
      <c r="D93" s="77"/>
      <c r="E93" s="77"/>
      <c r="F93" s="77"/>
      <c r="G93" s="77"/>
      <c r="H93" s="77"/>
      <c r="I93" s="47"/>
      <c r="J93" s="47"/>
      <c r="K93" s="47"/>
      <c r="L93" s="47"/>
      <c r="M93" s="47"/>
      <c r="N93" s="47"/>
      <c r="O93" s="47"/>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c r="BB93" s="47"/>
      <c r="BC93" s="47"/>
      <c r="BD93" s="47"/>
      <c r="BE93" s="47"/>
      <c r="BF93" s="47"/>
      <c r="BG93" s="47"/>
      <c r="BH93" s="47"/>
      <c r="BI93" s="47"/>
      <c r="BJ93" s="47"/>
      <c r="BK93" s="47"/>
      <c r="BL93" s="47"/>
      <c r="BM93" s="47"/>
      <c r="BN93" s="47"/>
      <c r="BO93" s="47"/>
      <c r="BP93" s="47"/>
      <c r="BQ93" s="47"/>
      <c r="BR93" s="47"/>
      <c r="BS93" s="47"/>
      <c r="BT93" s="47"/>
      <c r="BU93" s="47"/>
      <c r="BV93" s="47"/>
      <c r="BW93" s="47"/>
      <c r="BX93" s="47"/>
      <c r="BY93" s="47"/>
      <c r="BZ93" s="47"/>
      <c r="CA93" s="47"/>
      <c r="CB93" s="47"/>
      <c r="CC93" s="47"/>
      <c r="CD93" s="47"/>
      <c r="CE93" s="47"/>
      <c r="CF93" s="47"/>
      <c r="CG93" s="47"/>
      <c r="CH93" s="47"/>
      <c r="CI93" s="47"/>
      <c r="CJ93" s="47"/>
      <c r="CK93" s="47"/>
      <c r="CL93" s="47"/>
      <c r="CM93" s="47"/>
      <c r="CN93" s="47"/>
      <c r="CO93" s="47"/>
      <c r="CP93" s="47"/>
      <c r="CQ93" s="47"/>
      <c r="CR93" s="47"/>
      <c r="CS93" s="47"/>
      <c r="CT93" s="47"/>
      <c r="CU93" s="47"/>
      <c r="CV93" s="47"/>
      <c r="CW93" s="47"/>
      <c r="CX93" s="47"/>
      <c r="CY93" s="47"/>
      <c r="CZ93" s="47"/>
      <c r="DA93" s="47"/>
      <c r="DB93" s="47"/>
      <c r="DC93" s="47"/>
      <c r="DD93" s="47"/>
      <c r="DE93" s="47"/>
      <c r="DF93" s="47"/>
      <c r="DG93" s="47"/>
      <c r="DH93" s="47"/>
      <c r="DI93" s="47"/>
      <c r="DJ93" s="47"/>
      <c r="DK93" s="47"/>
      <c r="DL93" s="47"/>
      <c r="DM93" s="47"/>
      <c r="DN93" s="47"/>
      <c r="DO93" s="47"/>
      <c r="DP93" s="47"/>
      <c r="DQ93" s="47"/>
      <c r="DR93" s="47"/>
      <c r="DS93" s="47"/>
      <c r="DT93" s="47"/>
      <c r="DU93" s="47"/>
      <c r="DV93" s="47"/>
      <c r="DW93" s="47"/>
      <c r="DX93" s="47"/>
      <c r="DY93" s="47"/>
      <c r="DZ93" s="47"/>
    </row>
    <row r="94" spans="1:130">
      <c r="A94" s="77"/>
      <c r="B94" s="77"/>
      <c r="C94" s="77"/>
      <c r="D94" s="77"/>
      <c r="E94" s="77"/>
      <c r="F94" s="77"/>
      <c r="G94" s="77"/>
      <c r="H94" s="77"/>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Y94" s="47"/>
      <c r="BZ94" s="47"/>
      <c r="CA94" s="47"/>
      <c r="CB94" s="47"/>
      <c r="CC94" s="47"/>
      <c r="CD94" s="47"/>
      <c r="CE94" s="47"/>
      <c r="CF94" s="47"/>
      <c r="CG94" s="47"/>
      <c r="CH94" s="47"/>
      <c r="CI94" s="47"/>
      <c r="CJ94" s="47"/>
      <c r="CK94" s="47"/>
      <c r="CL94" s="47"/>
      <c r="CM94" s="47"/>
      <c r="CN94" s="47"/>
      <c r="CO94" s="47"/>
      <c r="CP94" s="47"/>
      <c r="CQ94" s="47"/>
      <c r="CR94" s="47"/>
      <c r="CS94" s="47"/>
      <c r="CT94" s="47"/>
      <c r="CU94" s="47"/>
      <c r="CV94" s="47"/>
      <c r="CW94" s="47"/>
      <c r="CX94" s="47"/>
      <c r="CY94" s="47"/>
      <c r="CZ94" s="47"/>
      <c r="DA94" s="47"/>
      <c r="DB94" s="47"/>
      <c r="DC94" s="47"/>
      <c r="DD94" s="47"/>
      <c r="DE94" s="47"/>
      <c r="DF94" s="47"/>
      <c r="DG94" s="47"/>
      <c r="DH94" s="47"/>
      <c r="DI94" s="47"/>
      <c r="DJ94" s="47"/>
      <c r="DK94" s="47"/>
      <c r="DL94" s="47"/>
      <c r="DM94" s="47"/>
      <c r="DN94" s="47"/>
      <c r="DO94" s="47"/>
      <c r="DP94" s="47"/>
      <c r="DQ94" s="47"/>
      <c r="DR94" s="47"/>
      <c r="DS94" s="47"/>
      <c r="DT94" s="47"/>
      <c r="DU94" s="47"/>
      <c r="DV94" s="47"/>
      <c r="DW94" s="47"/>
      <c r="DX94" s="47"/>
      <c r="DY94" s="47"/>
      <c r="DZ94" s="47"/>
    </row>
    <row r="95" spans="1:130">
      <c r="A95" s="77"/>
      <c r="B95" s="77"/>
      <c r="C95" s="77"/>
      <c r="D95" s="77"/>
      <c r="E95" s="77"/>
      <c r="F95" s="77"/>
      <c r="G95" s="77"/>
      <c r="H95" s="7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c r="BB95" s="47"/>
      <c r="BC95" s="47"/>
      <c r="BD95" s="47"/>
      <c r="BE95" s="47"/>
      <c r="BF95" s="47"/>
      <c r="BG95" s="47"/>
      <c r="BH95" s="47"/>
      <c r="BI95" s="47"/>
      <c r="BJ95" s="47"/>
      <c r="BK95" s="47"/>
      <c r="BL95" s="47"/>
      <c r="BM95" s="47"/>
      <c r="BN95" s="47"/>
      <c r="BO95" s="47"/>
      <c r="BP95" s="47"/>
      <c r="BQ95" s="47"/>
      <c r="BR95" s="47"/>
      <c r="BS95" s="47"/>
      <c r="BT95" s="47"/>
      <c r="BU95" s="47"/>
      <c r="BV95" s="47"/>
      <c r="BW95" s="47"/>
      <c r="BX95" s="47"/>
      <c r="BY95" s="47"/>
      <c r="BZ95" s="47"/>
      <c r="CA95" s="47"/>
      <c r="CB95" s="47"/>
      <c r="CC95" s="47"/>
      <c r="CD95" s="47"/>
      <c r="CE95" s="47"/>
      <c r="CF95" s="47"/>
      <c r="CG95" s="47"/>
      <c r="CH95" s="47"/>
      <c r="CI95" s="47"/>
      <c r="CJ95" s="47"/>
      <c r="CK95" s="47"/>
      <c r="CL95" s="47"/>
      <c r="CM95" s="47"/>
      <c r="CN95" s="47"/>
      <c r="CO95" s="47"/>
      <c r="CP95" s="47"/>
      <c r="CQ95" s="47"/>
      <c r="CR95" s="47"/>
      <c r="CS95" s="47"/>
      <c r="CT95" s="47"/>
      <c r="CU95" s="47"/>
      <c r="CV95" s="47"/>
      <c r="CW95" s="47"/>
      <c r="CX95" s="47"/>
      <c r="CY95" s="47"/>
      <c r="CZ95" s="47"/>
      <c r="DA95" s="47"/>
      <c r="DB95" s="47"/>
      <c r="DC95" s="47"/>
      <c r="DD95" s="47"/>
      <c r="DE95" s="47"/>
      <c r="DF95" s="47"/>
      <c r="DG95" s="47"/>
      <c r="DH95" s="47"/>
      <c r="DI95" s="47"/>
      <c r="DJ95" s="47"/>
      <c r="DK95" s="47"/>
      <c r="DL95" s="47"/>
      <c r="DM95" s="47"/>
      <c r="DN95" s="47"/>
      <c r="DO95" s="47"/>
      <c r="DP95" s="47"/>
      <c r="DQ95" s="47"/>
      <c r="DR95" s="47"/>
      <c r="DS95" s="47"/>
      <c r="DT95" s="47"/>
      <c r="DU95" s="47"/>
      <c r="DV95" s="47"/>
      <c r="DW95" s="47"/>
      <c r="DX95" s="47"/>
      <c r="DY95" s="47"/>
      <c r="DZ95" s="47"/>
    </row>
    <row r="96" spans="1:130">
      <c r="A96" s="77"/>
      <c r="B96" s="77"/>
      <c r="C96" s="77"/>
      <c r="D96" s="77"/>
      <c r="E96" s="77"/>
      <c r="F96" s="77"/>
      <c r="G96" s="77"/>
      <c r="H96" s="7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c r="BB96" s="47"/>
      <c r="BC96" s="47"/>
      <c r="BD96" s="47"/>
      <c r="BE96" s="47"/>
      <c r="BF96" s="47"/>
      <c r="BG96" s="47"/>
      <c r="BH96" s="47"/>
      <c r="BI96" s="47"/>
      <c r="BJ96" s="47"/>
      <c r="BK96" s="47"/>
      <c r="BL96" s="47"/>
      <c r="BM96" s="47"/>
      <c r="BN96" s="47"/>
      <c r="BO96" s="47"/>
      <c r="BP96" s="47"/>
      <c r="BQ96" s="47"/>
      <c r="BR96" s="47"/>
      <c r="BS96" s="47"/>
      <c r="BT96" s="47"/>
      <c r="BU96" s="47"/>
      <c r="BV96" s="47"/>
      <c r="BW96" s="47"/>
      <c r="BX96" s="47"/>
      <c r="BY96" s="47"/>
      <c r="BZ96" s="47"/>
      <c r="CA96" s="47"/>
      <c r="CB96" s="47"/>
      <c r="CC96" s="47"/>
      <c r="CD96" s="47"/>
      <c r="CE96" s="47"/>
      <c r="CF96" s="47"/>
      <c r="CG96" s="47"/>
      <c r="CH96" s="47"/>
      <c r="CI96" s="47"/>
      <c r="CJ96" s="47"/>
      <c r="CK96" s="47"/>
      <c r="CL96" s="47"/>
      <c r="CM96" s="47"/>
      <c r="CN96" s="47"/>
      <c r="CO96" s="47"/>
      <c r="CP96" s="47"/>
      <c r="CQ96" s="47"/>
      <c r="CR96" s="47"/>
      <c r="CS96" s="47"/>
      <c r="CT96" s="47"/>
      <c r="CU96" s="47"/>
      <c r="CV96" s="47"/>
      <c r="CW96" s="47"/>
      <c r="CX96" s="47"/>
      <c r="CY96" s="47"/>
      <c r="CZ96" s="47"/>
      <c r="DA96" s="47"/>
      <c r="DB96" s="47"/>
      <c r="DC96" s="47"/>
      <c r="DD96" s="47"/>
      <c r="DE96" s="47"/>
      <c r="DF96" s="47"/>
      <c r="DG96" s="47"/>
      <c r="DH96" s="47"/>
      <c r="DI96" s="47"/>
      <c r="DJ96" s="47"/>
      <c r="DK96" s="47"/>
      <c r="DL96" s="47"/>
      <c r="DM96" s="47"/>
      <c r="DN96" s="47"/>
      <c r="DO96" s="47"/>
      <c r="DP96" s="47"/>
      <c r="DQ96" s="47"/>
      <c r="DR96" s="47"/>
      <c r="DS96" s="47"/>
      <c r="DT96" s="47"/>
      <c r="DU96" s="47"/>
      <c r="DV96" s="47"/>
      <c r="DW96" s="47"/>
      <c r="DX96" s="47"/>
      <c r="DY96" s="47"/>
      <c r="DZ96" s="47"/>
    </row>
    <row r="97" spans="1:130">
      <c r="A97" s="77"/>
      <c r="B97" s="77"/>
      <c r="C97" s="77"/>
      <c r="D97" s="77"/>
      <c r="E97" s="77"/>
      <c r="F97" s="77"/>
      <c r="G97" s="77"/>
      <c r="H97" s="77"/>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c r="BB97" s="47"/>
      <c r="BC97" s="47"/>
      <c r="BD97" s="47"/>
      <c r="BE97" s="47"/>
      <c r="BF97" s="47"/>
      <c r="BG97" s="47"/>
      <c r="BH97" s="47"/>
      <c r="BI97" s="47"/>
      <c r="BJ97" s="47"/>
      <c r="BK97" s="47"/>
      <c r="BL97" s="47"/>
      <c r="BM97" s="47"/>
      <c r="BN97" s="47"/>
      <c r="BO97" s="47"/>
      <c r="BP97" s="47"/>
      <c r="BQ97" s="47"/>
      <c r="BR97" s="47"/>
      <c r="BS97" s="47"/>
      <c r="BT97" s="47"/>
      <c r="BU97" s="47"/>
      <c r="BV97" s="47"/>
      <c r="BW97" s="47"/>
      <c r="BX97" s="47"/>
      <c r="BY97" s="47"/>
      <c r="BZ97" s="47"/>
      <c r="CA97" s="47"/>
      <c r="CB97" s="47"/>
      <c r="CC97" s="47"/>
      <c r="CD97" s="47"/>
      <c r="CE97" s="47"/>
      <c r="CF97" s="47"/>
      <c r="CG97" s="47"/>
      <c r="CH97" s="47"/>
      <c r="CI97" s="47"/>
      <c r="CJ97" s="47"/>
      <c r="CK97" s="47"/>
      <c r="CL97" s="47"/>
      <c r="CM97" s="47"/>
      <c r="CN97" s="47"/>
      <c r="CO97" s="47"/>
      <c r="CP97" s="47"/>
      <c r="CQ97" s="47"/>
      <c r="CR97" s="47"/>
      <c r="CS97" s="47"/>
      <c r="CT97" s="47"/>
      <c r="CU97" s="47"/>
      <c r="CV97" s="47"/>
      <c r="CW97" s="47"/>
      <c r="CX97" s="47"/>
      <c r="CY97" s="47"/>
      <c r="CZ97" s="47"/>
      <c r="DA97" s="47"/>
      <c r="DB97" s="47"/>
      <c r="DC97" s="47"/>
      <c r="DD97" s="47"/>
      <c r="DE97" s="47"/>
      <c r="DF97" s="47"/>
      <c r="DG97" s="47"/>
      <c r="DH97" s="47"/>
      <c r="DI97" s="47"/>
      <c r="DJ97" s="47"/>
      <c r="DK97" s="47"/>
      <c r="DL97" s="47"/>
      <c r="DM97" s="47"/>
      <c r="DN97" s="47"/>
      <c r="DO97" s="47"/>
      <c r="DP97" s="47"/>
      <c r="DQ97" s="47"/>
      <c r="DR97" s="47"/>
      <c r="DS97" s="47"/>
      <c r="DT97" s="47"/>
      <c r="DU97" s="47"/>
      <c r="DV97" s="47"/>
      <c r="DW97" s="47"/>
      <c r="DX97" s="47"/>
      <c r="DY97" s="47"/>
      <c r="DZ97" s="47"/>
    </row>
    <row r="98" spans="1:130">
      <c r="A98" s="77"/>
      <c r="B98" s="77"/>
      <c r="C98" s="77"/>
      <c r="D98" s="77"/>
      <c r="E98" s="77"/>
      <c r="F98" s="77"/>
      <c r="G98" s="77"/>
      <c r="H98" s="77"/>
      <c r="I98" s="47"/>
      <c r="J98" s="47"/>
      <c r="K98" s="47"/>
      <c r="L98" s="47"/>
      <c r="M98" s="47"/>
      <c r="N98" s="47"/>
      <c r="O98" s="47"/>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c r="BB98" s="47"/>
      <c r="BC98" s="47"/>
      <c r="BD98" s="47"/>
      <c r="BE98" s="47"/>
      <c r="BF98" s="47"/>
      <c r="BG98" s="47"/>
      <c r="BH98" s="47"/>
      <c r="BI98" s="47"/>
      <c r="BJ98" s="47"/>
      <c r="BK98" s="47"/>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47"/>
      <c r="CR98" s="47"/>
      <c r="CS98" s="47"/>
      <c r="CT98" s="47"/>
      <c r="CU98" s="47"/>
      <c r="CV98" s="47"/>
      <c r="CW98" s="47"/>
      <c r="CX98" s="47"/>
      <c r="CY98" s="47"/>
      <c r="CZ98" s="47"/>
      <c r="DA98" s="47"/>
      <c r="DB98" s="47"/>
      <c r="DC98" s="47"/>
      <c r="DD98" s="47"/>
      <c r="DE98" s="47"/>
      <c r="DF98" s="47"/>
      <c r="DG98" s="47"/>
      <c r="DH98" s="47"/>
      <c r="DI98" s="47"/>
      <c r="DJ98" s="47"/>
      <c r="DK98" s="47"/>
      <c r="DL98" s="47"/>
      <c r="DM98" s="47"/>
      <c r="DN98" s="47"/>
      <c r="DO98" s="47"/>
      <c r="DP98" s="47"/>
      <c r="DQ98" s="47"/>
      <c r="DR98" s="47"/>
      <c r="DS98" s="47"/>
      <c r="DT98" s="47"/>
      <c r="DU98" s="47"/>
      <c r="DV98" s="47"/>
      <c r="DW98" s="47"/>
      <c r="DX98" s="47"/>
      <c r="DY98" s="47"/>
      <c r="DZ98" s="47"/>
    </row>
    <row r="99" spans="1:130">
      <c r="A99" s="77"/>
      <c r="B99" s="77"/>
      <c r="C99" s="77"/>
      <c r="D99" s="77"/>
      <c r="E99" s="77"/>
      <c r="F99" s="77"/>
      <c r="G99" s="77"/>
      <c r="H99" s="77"/>
      <c r="I99" s="47"/>
      <c r="J99" s="47"/>
      <c r="K99" s="47"/>
      <c r="L99" s="47"/>
      <c r="M99" s="47"/>
      <c r="N99" s="47"/>
      <c r="O99" s="47"/>
      <c r="P99" s="47"/>
      <c r="Q99" s="47"/>
      <c r="R99" s="47"/>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c r="BB99" s="47"/>
      <c r="BC99" s="47"/>
      <c r="BD99" s="47"/>
      <c r="BE99" s="47"/>
      <c r="BF99" s="47"/>
      <c r="BG99" s="47"/>
      <c r="BH99" s="47"/>
      <c r="BI99" s="47"/>
      <c r="BJ99" s="47"/>
      <c r="BK99" s="47"/>
      <c r="BL99" s="47"/>
      <c r="BM99" s="47"/>
      <c r="BN99" s="47"/>
      <c r="BO99" s="47"/>
      <c r="BP99" s="47"/>
      <c r="BQ99" s="47"/>
      <c r="BR99" s="47"/>
      <c r="BS99" s="47"/>
      <c r="BT99" s="47"/>
      <c r="BU99" s="47"/>
      <c r="BV99" s="47"/>
      <c r="BW99" s="47"/>
      <c r="BX99" s="47"/>
      <c r="BY99" s="47"/>
      <c r="BZ99" s="47"/>
      <c r="CA99" s="47"/>
      <c r="CB99" s="47"/>
      <c r="CC99" s="47"/>
      <c r="CD99" s="47"/>
      <c r="CE99" s="47"/>
      <c r="CF99" s="47"/>
      <c r="CG99" s="47"/>
      <c r="CH99" s="47"/>
      <c r="CI99" s="47"/>
      <c r="CJ99" s="47"/>
      <c r="CK99" s="47"/>
      <c r="CL99" s="47"/>
      <c r="CM99" s="47"/>
      <c r="CN99" s="47"/>
      <c r="CO99" s="47"/>
      <c r="CP99" s="47"/>
      <c r="CQ99" s="47"/>
      <c r="CR99" s="47"/>
      <c r="CS99" s="47"/>
      <c r="CT99" s="47"/>
      <c r="CU99" s="47"/>
      <c r="CV99" s="47"/>
      <c r="CW99" s="47"/>
      <c r="CX99" s="47"/>
      <c r="CY99" s="47"/>
      <c r="CZ99" s="47"/>
      <c r="DA99" s="47"/>
      <c r="DB99" s="47"/>
      <c r="DC99" s="47"/>
      <c r="DD99" s="47"/>
      <c r="DE99" s="47"/>
      <c r="DF99" s="47"/>
      <c r="DG99" s="47"/>
      <c r="DH99" s="47"/>
      <c r="DI99" s="47"/>
      <c r="DJ99" s="47"/>
      <c r="DK99" s="47"/>
      <c r="DL99" s="47"/>
      <c r="DM99" s="47"/>
      <c r="DN99" s="47"/>
      <c r="DO99" s="47"/>
      <c r="DP99" s="47"/>
      <c r="DQ99" s="47"/>
      <c r="DR99" s="47"/>
      <c r="DS99" s="47"/>
      <c r="DT99" s="47"/>
      <c r="DU99" s="47"/>
      <c r="DV99" s="47"/>
      <c r="DW99" s="47"/>
      <c r="DX99" s="47"/>
      <c r="DY99" s="47"/>
      <c r="DZ99" s="47"/>
    </row>
    <row r="100" spans="1:130">
      <c r="A100" s="77"/>
      <c r="B100" s="77"/>
      <c r="C100" s="77"/>
      <c r="D100" s="77"/>
      <c r="E100" s="77"/>
      <c r="F100" s="77"/>
      <c r="G100" s="77"/>
      <c r="H100" s="77"/>
      <c r="I100" s="47"/>
      <c r="J100" s="47"/>
      <c r="K100" s="47"/>
      <c r="L100" s="47"/>
      <c r="M100" s="47"/>
      <c r="N100" s="47"/>
      <c r="O100" s="47"/>
      <c r="P100" s="47"/>
      <c r="Q100" s="47"/>
      <c r="R100" s="47"/>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c r="BB100" s="47"/>
      <c r="BC100" s="47"/>
      <c r="BD100" s="47"/>
      <c r="BE100" s="47"/>
      <c r="BF100" s="47"/>
      <c r="BG100" s="47"/>
      <c r="BH100" s="47"/>
      <c r="BI100" s="47"/>
      <c r="BJ100" s="47"/>
      <c r="BK100" s="47"/>
      <c r="BL100" s="47"/>
      <c r="BM100" s="47"/>
      <c r="BN100" s="47"/>
      <c r="BO100" s="47"/>
      <c r="BP100" s="47"/>
      <c r="BQ100" s="47"/>
      <c r="BR100" s="47"/>
      <c r="BS100" s="47"/>
      <c r="BT100" s="47"/>
      <c r="BU100" s="47"/>
      <c r="BV100" s="47"/>
      <c r="BW100" s="47"/>
      <c r="BX100" s="47"/>
      <c r="BY100" s="47"/>
      <c r="BZ100" s="47"/>
      <c r="CA100" s="47"/>
      <c r="CB100" s="47"/>
      <c r="CC100" s="47"/>
      <c r="CD100" s="47"/>
      <c r="CE100" s="47"/>
      <c r="CF100" s="47"/>
      <c r="CG100" s="47"/>
      <c r="CH100" s="47"/>
      <c r="CI100" s="47"/>
      <c r="CJ100" s="47"/>
      <c r="CK100" s="47"/>
      <c r="CL100" s="47"/>
      <c r="CM100" s="47"/>
      <c r="CN100" s="47"/>
      <c r="CO100" s="47"/>
      <c r="CP100" s="47"/>
      <c r="CQ100" s="47"/>
      <c r="CR100" s="47"/>
      <c r="CS100" s="47"/>
      <c r="CT100" s="47"/>
      <c r="CU100" s="47"/>
      <c r="CV100" s="47"/>
      <c r="CW100" s="47"/>
      <c r="CX100" s="47"/>
      <c r="CY100" s="47"/>
      <c r="CZ100" s="47"/>
      <c r="DA100" s="47"/>
      <c r="DB100" s="47"/>
      <c r="DC100" s="47"/>
      <c r="DD100" s="47"/>
      <c r="DE100" s="47"/>
      <c r="DF100" s="47"/>
      <c r="DG100" s="47"/>
      <c r="DH100" s="47"/>
      <c r="DI100" s="47"/>
      <c r="DJ100" s="47"/>
      <c r="DK100" s="47"/>
      <c r="DL100" s="47"/>
      <c r="DM100" s="47"/>
      <c r="DN100" s="47"/>
      <c r="DO100" s="47"/>
      <c r="DP100" s="47"/>
      <c r="DQ100" s="47"/>
      <c r="DR100" s="47"/>
      <c r="DS100" s="47"/>
      <c r="DT100" s="47"/>
      <c r="DU100" s="47"/>
      <c r="DV100" s="47"/>
      <c r="DW100" s="47"/>
      <c r="DX100" s="47"/>
      <c r="DY100" s="47"/>
      <c r="DZ100" s="47"/>
    </row>
  </sheetData>
  <sheetProtection algorithmName="SHA-512" hashValue="HCRg3YrxAykyYKUCaqgou17qMT/2yX5s+MPJv7Ic/3eqmTRpe6yZn7ZDXZdJhX40NZ9Dd603NOTLyDVV6Auc8A==" saltValue="YyysBYgKworfEcF6CxLUFA=="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mentFunctExpense'!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Assets'!A2" display="إيضاحات - التصنيفات الفرعية للموجودات"/>
    <hyperlink ref="B20" location="'SubclassificationsLiabAndEquit'!A2" display="إيضاحات - التصنيفات الفرعية للمطلوبات وحقوق الملكية"/>
    <hyperlink ref="B21" location="'AnalysisOfIncomeExpFunc'!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ancial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15" activePane="bottomLeft" state="frozen"/>
      <selection activeCell="C1" sqref="C1"/>
      <selection pane="bottomLeft" activeCell="F24" sqref="F24"/>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48" t="s">
        <v>1145</v>
      </c>
      <c r="B1" s="22"/>
      <c r="C1" s="22"/>
      <c r="D1" s="47"/>
      <c r="E1" s="47"/>
      <c r="F1" s="22"/>
      <c r="G1" s="22"/>
    </row>
    <row r="2" spans="1:130" ht="24.95" customHeight="1">
      <c r="A2" s="53"/>
      <c r="B2" s="53"/>
      <c r="C2" s="53"/>
      <c r="D2" s="56" t="s">
        <v>1854</v>
      </c>
      <c r="E2" s="61"/>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68"/>
      <c r="E3" s="47"/>
      <c r="F3" s="74"/>
      <c r="G3" s="22"/>
    </row>
    <row r="4" spans="1:130">
      <c r="A4" s="22"/>
      <c r="B4" s="22"/>
      <c r="C4" s="22"/>
      <c r="D4" s="47"/>
      <c r="E4" s="47"/>
      <c r="F4" s="22"/>
      <c r="G4" s="22"/>
    </row>
    <row r="5" spans="1:130">
      <c r="A5" s="22"/>
      <c r="B5" s="22"/>
      <c r="C5" s="22"/>
      <c r="D5" s="47"/>
      <c r="E5" s="47"/>
      <c r="F5" s="22"/>
      <c r="G5" s="22"/>
    </row>
    <row r="6" spans="1:130">
      <c r="A6" s="22"/>
      <c r="B6" s="22"/>
      <c r="C6" s="22"/>
      <c r="D6" s="47"/>
      <c r="E6" s="47"/>
      <c r="F6" s="22"/>
      <c r="G6" s="22"/>
    </row>
    <row r="7" spans="1:130" ht="24.95" customHeight="1">
      <c r="A7" s="23"/>
      <c r="B7" s="23" t="b">
        <v>0</v>
      </c>
      <c r="C7" s="23" t="s">
        <v>1146</v>
      </c>
      <c r="D7" s="48"/>
      <c r="E7" s="48"/>
      <c r="F7" s="23"/>
      <c r="G7" s="23"/>
    </row>
    <row r="8" spans="1:130" hidden="1">
      <c r="A8" s="23"/>
      <c r="B8" s="23"/>
      <c r="C8" s="23"/>
      <c r="D8" s="48"/>
      <c r="E8" s="48"/>
      <c r="F8" s="23"/>
      <c r="G8" s="23"/>
    </row>
    <row r="9" spans="1:130" hidden="1">
      <c r="A9" s="23"/>
      <c r="B9" s="23"/>
      <c r="C9" s="23"/>
      <c r="D9" s="48"/>
      <c r="E9" s="48"/>
      <c r="F9" s="23"/>
      <c r="G9" s="23"/>
    </row>
    <row r="10" spans="1:130">
      <c r="A10" s="23"/>
      <c r="B10" s="23"/>
      <c r="C10" s="23" t="s">
        <v>435</v>
      </c>
      <c r="D10" s="48" t="s">
        <v>436</v>
      </c>
      <c r="E10" s="48"/>
      <c r="F10" s="23" t="s">
        <v>437</v>
      </c>
      <c r="G10" s="23" t="s">
        <v>438</v>
      </c>
    </row>
    <row r="11" spans="1:130" ht="24.95" hidden="1" customHeight="1">
      <c r="A11" s="26"/>
      <c r="B11" s="26"/>
      <c r="C11" s="26" t="s">
        <v>440</v>
      </c>
      <c r="D11" s="49"/>
      <c r="E11" s="50" t="str">
        <f>TEXT(DATE(MID(E13,7,4),MID(E13,4,2),MID(E13,1,2)),"dd/MM/yyyy")&amp;" - "&amp;TEXT(DATE(MID(E14,7,4),MID(E14,4,2),MID(E14,1,2)),"dd/MM/yyyy")</f>
        <v>01/04/2021 - 30/06/2021</v>
      </c>
      <c r="F11" s="26"/>
      <c r="G11" s="26"/>
    </row>
    <row r="12" spans="1:130" ht="24.95" hidden="1" customHeight="1">
      <c r="A12" s="26"/>
      <c r="B12" s="26"/>
      <c r="C12" s="26" t="s">
        <v>441</v>
      </c>
      <c r="D12" s="49"/>
      <c r="E12" s="50" t="str">
        <f>StartUp!$E$8</f>
        <v>JOD</v>
      </c>
      <c r="F12" s="26"/>
      <c r="G12" s="26"/>
    </row>
    <row r="13" spans="1:130" ht="24.95" hidden="1" customHeight="1">
      <c r="A13" s="26"/>
      <c r="B13" s="26"/>
      <c r="C13" s="26" t="s">
        <v>442</v>
      </c>
      <c r="D13" s="91"/>
      <c r="E13" s="85" t="str">
        <f>StartUp!$D$8</f>
        <v>01/04/2021</v>
      </c>
      <c r="F13" s="26"/>
      <c r="G13" s="26"/>
    </row>
    <row r="14" spans="1:130" ht="24.95" hidden="1" customHeight="1">
      <c r="A14" s="26"/>
      <c r="B14" s="26"/>
      <c r="C14" s="26" t="s">
        <v>443</v>
      </c>
      <c r="D14" s="91"/>
      <c r="E14" s="85" t="str">
        <f>StartUp!$D$9</f>
        <v>30/06/2021</v>
      </c>
      <c r="F14" s="26"/>
      <c r="G14" s="26"/>
    </row>
    <row r="15" spans="1:130">
      <c r="A15" s="23"/>
      <c r="B15" s="23"/>
      <c r="C15" s="23" t="s">
        <v>437</v>
      </c>
      <c r="D15" s="77"/>
      <c r="E15" s="47"/>
      <c r="F15" s="22"/>
      <c r="G15" s="23"/>
    </row>
    <row r="16" spans="1:130">
      <c r="A16" s="23"/>
      <c r="B16" s="23"/>
      <c r="C16" s="23"/>
      <c r="D16" s="81" t="s">
        <v>1878</v>
      </c>
      <c r="E16" s="86"/>
      <c r="F16" s="69"/>
      <c r="G16" s="23"/>
    </row>
    <row r="17" spans="1:7">
      <c r="A17" s="23" t="s">
        <v>683</v>
      </c>
      <c r="B17" s="23"/>
      <c r="C17" s="23"/>
      <c r="D17" s="82" t="s">
        <v>1879</v>
      </c>
      <c r="E17" s="87" t="s">
        <v>1799</v>
      </c>
      <c r="F17" s="70"/>
      <c r="G17" s="23"/>
    </row>
    <row r="18" spans="1:7" ht="26.25">
      <c r="A18" s="23" t="s">
        <v>684</v>
      </c>
      <c r="B18" s="23" t="s">
        <v>496</v>
      </c>
      <c r="C18" s="23"/>
      <c r="D18" s="82" t="s">
        <v>1880</v>
      </c>
      <c r="E18" s="87" t="s">
        <v>1801</v>
      </c>
      <c r="F18" s="70"/>
      <c r="G18" s="23"/>
    </row>
    <row r="19" spans="1:7">
      <c r="A19" s="23" t="s">
        <v>684</v>
      </c>
      <c r="B19" s="23" t="s">
        <v>495</v>
      </c>
      <c r="C19" s="23"/>
      <c r="D19" s="82" t="s">
        <v>1881</v>
      </c>
      <c r="E19" s="88" t="s">
        <v>1840</v>
      </c>
      <c r="F19" s="22"/>
      <c r="G19" s="23"/>
    </row>
    <row r="20" spans="1:7">
      <c r="A20" s="23" t="s">
        <v>685</v>
      </c>
      <c r="B20" s="23"/>
      <c r="C20" s="23"/>
      <c r="D20" s="83" t="s">
        <v>1882</v>
      </c>
      <c r="E20" s="87" t="s">
        <v>1839</v>
      </c>
      <c r="F20" s="70"/>
      <c r="G20" s="23"/>
    </row>
    <row r="21" spans="1:7">
      <c r="A21" s="23" t="s">
        <v>686</v>
      </c>
      <c r="B21" s="23"/>
      <c r="C21" s="23"/>
      <c r="D21" s="83" t="s">
        <v>1883</v>
      </c>
      <c r="E21" s="87" t="s">
        <v>1841</v>
      </c>
      <c r="F21" s="70"/>
      <c r="G21" s="23"/>
    </row>
    <row r="22" spans="1:7">
      <c r="A22" s="23" t="s">
        <v>687</v>
      </c>
      <c r="B22" s="23"/>
      <c r="C22" s="23"/>
      <c r="D22" s="83" t="s">
        <v>1884</v>
      </c>
      <c r="E22" s="87" t="s">
        <v>1842</v>
      </c>
      <c r="F22" s="70"/>
      <c r="G22" s="23"/>
    </row>
    <row r="23" spans="1:7">
      <c r="A23" s="23" t="s">
        <v>688</v>
      </c>
      <c r="B23" s="23"/>
      <c r="C23" s="23"/>
      <c r="D23" s="83" t="s">
        <v>1885</v>
      </c>
      <c r="E23" s="87" t="s">
        <v>1843</v>
      </c>
      <c r="F23" s="70"/>
      <c r="G23" s="23"/>
    </row>
    <row r="24" spans="1:7">
      <c r="A24" s="23" t="s">
        <v>689</v>
      </c>
      <c r="B24" s="23"/>
      <c r="C24" s="23"/>
      <c r="D24" s="83" t="s">
        <v>1886</v>
      </c>
      <c r="E24" s="87" t="s">
        <v>1844</v>
      </c>
      <c r="F24" s="70"/>
      <c r="G24" s="23"/>
    </row>
    <row r="25" spans="1:7" ht="25.5">
      <c r="A25" s="23" t="s">
        <v>690</v>
      </c>
      <c r="B25" s="23"/>
      <c r="C25" s="23"/>
      <c r="D25" s="83" t="s">
        <v>1887</v>
      </c>
      <c r="E25" s="87" t="s">
        <v>1845</v>
      </c>
      <c r="F25" s="70"/>
      <c r="G25" s="23"/>
    </row>
    <row r="26" spans="1:7">
      <c r="A26" s="23" t="s">
        <v>691</v>
      </c>
      <c r="B26" s="23"/>
      <c r="C26" s="23"/>
      <c r="D26" s="84" t="s">
        <v>1888</v>
      </c>
      <c r="E26" s="89" t="s">
        <v>1809</v>
      </c>
      <c r="F26" s="70"/>
      <c r="G26" s="23"/>
    </row>
    <row r="27" spans="1:7">
      <c r="A27" s="23" t="s">
        <v>692</v>
      </c>
      <c r="B27" s="23"/>
      <c r="C27" s="23"/>
      <c r="D27" s="84" t="s">
        <v>1889</v>
      </c>
      <c r="E27" s="89" t="s">
        <v>1811</v>
      </c>
      <c r="F27" s="70"/>
      <c r="G27" s="23"/>
    </row>
    <row r="28" spans="1:7">
      <c r="A28" s="23" t="s">
        <v>693</v>
      </c>
      <c r="B28" s="23"/>
      <c r="C28" s="23"/>
      <c r="D28" s="83" t="s">
        <v>1890</v>
      </c>
      <c r="E28" s="87" t="s">
        <v>1846</v>
      </c>
      <c r="F28" s="70"/>
      <c r="G28" s="23"/>
    </row>
    <row r="29" spans="1:7">
      <c r="A29" s="23" t="s">
        <v>694</v>
      </c>
      <c r="B29" s="23"/>
      <c r="C29" s="23"/>
      <c r="D29" s="83" t="s">
        <v>1891</v>
      </c>
      <c r="E29" s="87" t="s">
        <v>1847</v>
      </c>
      <c r="F29" s="70"/>
      <c r="G29" s="23"/>
    </row>
    <row r="30" spans="1:7">
      <c r="A30" s="23" t="s">
        <v>695</v>
      </c>
      <c r="B30" s="23"/>
      <c r="C30" s="23"/>
      <c r="D30" s="83" t="s">
        <v>1892</v>
      </c>
      <c r="E30" s="87" t="s">
        <v>1845</v>
      </c>
      <c r="F30" s="70"/>
      <c r="G30" s="23"/>
    </row>
    <row r="31" spans="1:7">
      <c r="A31" s="23" t="s">
        <v>696</v>
      </c>
      <c r="B31" s="23"/>
      <c r="C31" s="23"/>
      <c r="D31" s="83" t="s">
        <v>1893</v>
      </c>
      <c r="E31" s="87" t="s">
        <v>1845</v>
      </c>
      <c r="F31" s="70"/>
      <c r="G31" s="23"/>
    </row>
    <row r="32" spans="1:7">
      <c r="A32" s="23" t="s">
        <v>697</v>
      </c>
      <c r="B32" s="23"/>
      <c r="C32" s="23"/>
      <c r="D32" s="83" t="s">
        <v>1894</v>
      </c>
      <c r="E32" s="90" t="s">
        <v>430</v>
      </c>
      <c r="F32" s="70"/>
      <c r="G32" s="23"/>
    </row>
    <row r="33" spans="1:7">
      <c r="A33" s="23" t="s">
        <v>698</v>
      </c>
      <c r="B33" s="23"/>
      <c r="C33" s="23"/>
      <c r="D33" s="83" t="s">
        <v>1895</v>
      </c>
      <c r="E33" s="87" t="s">
        <v>82</v>
      </c>
      <c r="F33" s="70"/>
      <c r="G33" s="23"/>
    </row>
    <row r="34" spans="1:7">
      <c r="A34" s="23" t="s">
        <v>699</v>
      </c>
      <c r="B34" s="23"/>
      <c r="C34" s="23"/>
      <c r="D34" s="83" t="s">
        <v>1896</v>
      </c>
      <c r="E34" s="87" t="s">
        <v>1848</v>
      </c>
      <c r="F34" s="70"/>
      <c r="G34" s="23"/>
    </row>
    <row r="35" spans="1:7">
      <c r="A35" s="23" t="s">
        <v>700</v>
      </c>
      <c r="B35" s="23"/>
      <c r="C35" s="23"/>
      <c r="D35" s="83" t="s">
        <v>1897</v>
      </c>
      <c r="E35" s="90" t="s">
        <v>430</v>
      </c>
      <c r="F35" s="70"/>
      <c r="G35" s="23"/>
    </row>
    <row r="36" spans="1:7">
      <c r="A36" s="23" t="s">
        <v>701</v>
      </c>
      <c r="B36" s="23"/>
      <c r="C36" s="23"/>
      <c r="D36" s="83" t="s">
        <v>1898</v>
      </c>
      <c r="E36" s="90" t="s">
        <v>430</v>
      </c>
      <c r="F36" s="70"/>
      <c r="G36" s="23"/>
    </row>
    <row r="37" spans="1:7">
      <c r="A37" s="23" t="s">
        <v>702</v>
      </c>
      <c r="B37" s="23"/>
      <c r="C37" s="23"/>
      <c r="D37" s="83" t="s">
        <v>1899</v>
      </c>
      <c r="E37" s="90" t="s">
        <v>430</v>
      </c>
      <c r="F37" s="70"/>
      <c r="G37" s="23"/>
    </row>
    <row r="38" spans="1:7">
      <c r="A38" s="23" t="s">
        <v>703</v>
      </c>
      <c r="B38" s="23"/>
      <c r="C38" s="23"/>
      <c r="D38" s="83" t="s">
        <v>1900</v>
      </c>
      <c r="E38" s="90" t="s">
        <v>430</v>
      </c>
      <c r="F38" s="70"/>
      <c r="G38" s="23"/>
    </row>
    <row r="39" spans="1:7">
      <c r="A39" s="23"/>
      <c r="B39" s="23"/>
      <c r="C39" s="23" t="s">
        <v>437</v>
      </c>
      <c r="D39" s="47"/>
      <c r="E39" s="47"/>
      <c r="F39" s="22"/>
      <c r="G39" s="23"/>
    </row>
    <row r="40" spans="1:7">
      <c r="A40" s="23"/>
      <c r="B40" s="23"/>
      <c r="C40" s="23" t="s">
        <v>457</v>
      </c>
      <c r="D40" s="48"/>
      <c r="E40" s="48"/>
      <c r="F40" s="23"/>
      <c r="G40" s="23" t="s">
        <v>458</v>
      </c>
    </row>
  </sheetData>
  <sheetProtection algorithmName="SHA-512" hashValue="FBR2ebpeAkhHPhi1xMy9g+GSI+n42EuRiHl71gccX1CVJ06Ejcn/5unHnnKbB8xVpaiKeUWgfMuJkkpAofNhOg==" saltValue="M8HdWNsyEiLH/rwPzSglNQ==" spinCount="100000" sheet="1" objects="1" scenarios="1" formatColumns="0" formatRows="0"/>
  <pageMargins left="0.7" right="0.7" top="0.75" bottom="0.75" header="0.3" footer="0.3"/>
  <pageSetup orientation="portrait" r:id="rId1"/>
  <drawing r:id="rId2"/>
  <legacyDrawing r:id="rId3"/>
  <controls>
    <mc:AlternateContent xmlns:mc="http://schemas.openxmlformats.org/markup-compatibility/2006">
      <mc:Choice Requires="x14">
        <control shapeId="15384"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5384" r:id="rId4" name="LegendBtn"/>
      </mc:Fallback>
    </mc:AlternateContent>
    <mc:AlternateContent xmlns:mc="http://schemas.openxmlformats.org/markup-compatibility/2006">
      <mc:Choice Requires="x14">
        <control shapeId="15383"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5383" r:id="rId6" name="HelpBtn"/>
      </mc:Fallback>
    </mc:AlternateContent>
    <mc:AlternateContent xmlns:mc="http://schemas.openxmlformats.org/markup-compatibility/2006">
      <mc:Choice Requires="x14">
        <control shapeId="15382"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5382" r:id="rId8" name="ToolboxBtn"/>
      </mc:Fallback>
    </mc:AlternateContent>
    <mc:AlternateContent xmlns:mc="http://schemas.openxmlformats.org/markup-compatibility/2006">
      <mc:Choice Requires="x14">
        <control shapeId="15381"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5381"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34"/>
  <sheetViews>
    <sheetView showGridLines="0" rightToLeft="1" tabSelected="1" workbookViewId="0">
      <pane ySplit="2" topLeftCell="A13" activePane="bottomLeft" state="frozen"/>
      <selection pane="bottomLeft" activeCell="K29" sqref="K29"/>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1149</v>
      </c>
      <c r="B1" s="22"/>
      <c r="C1" s="22"/>
      <c r="D1" s="22"/>
      <c r="E1" s="22"/>
      <c r="F1" s="22"/>
      <c r="G1" s="22"/>
      <c r="H1" s="22"/>
    </row>
    <row r="2" spans="1:130" ht="24.95" customHeight="1">
      <c r="A2" s="53"/>
      <c r="B2" s="53"/>
      <c r="C2" s="53"/>
      <c r="D2" s="56" t="s">
        <v>1855</v>
      </c>
      <c r="E2" s="53"/>
      <c r="F2" s="53"/>
      <c r="G2" s="53"/>
      <c r="H2" s="53"/>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row>
    <row r="4" spans="1:130" hidden="1">
      <c r="A4" s="22"/>
      <c r="B4" s="22"/>
      <c r="C4" s="22"/>
      <c r="D4" s="22"/>
      <c r="E4" s="22"/>
      <c r="F4" s="22"/>
      <c r="G4" s="22"/>
      <c r="H4" s="22"/>
    </row>
    <row r="5" spans="1:130" ht="24.95" hidden="1" customHeight="1">
      <c r="A5" s="62"/>
      <c r="B5" s="62"/>
      <c r="C5" s="51" t="s">
        <v>1150</v>
      </c>
      <c r="D5" s="62"/>
      <c r="E5" s="62"/>
      <c r="F5" s="62"/>
      <c r="G5" s="62"/>
      <c r="H5" s="62"/>
    </row>
    <row r="6" spans="1:130" hidden="1">
      <c r="A6" s="62"/>
      <c r="B6" s="62"/>
      <c r="C6" s="62"/>
      <c r="D6" s="62"/>
      <c r="E6" s="62"/>
      <c r="F6" s="62"/>
      <c r="G6" s="62"/>
      <c r="H6" s="62"/>
    </row>
    <row r="7" spans="1:130" hidden="1">
      <c r="A7" s="62"/>
      <c r="B7" s="62"/>
      <c r="C7" s="62"/>
      <c r="D7" s="62"/>
      <c r="E7" s="62" t="s">
        <v>1170</v>
      </c>
      <c r="F7" s="62" t="s">
        <v>1171</v>
      </c>
      <c r="G7" s="62"/>
      <c r="H7" s="62"/>
    </row>
    <row r="8" spans="1:130" hidden="1">
      <c r="A8" s="62"/>
      <c r="B8" s="62"/>
      <c r="C8" s="62" t="s">
        <v>435</v>
      </c>
      <c r="D8" s="62" t="s">
        <v>436</v>
      </c>
      <c r="E8" s="62"/>
      <c r="F8" s="62"/>
      <c r="G8" s="62" t="s">
        <v>437</v>
      </c>
      <c r="H8" s="62" t="s">
        <v>438</v>
      </c>
    </row>
    <row r="9" spans="1:130" ht="50.1" customHeight="1">
      <c r="A9" s="62"/>
      <c r="B9" s="62" t="s">
        <v>1172</v>
      </c>
      <c r="C9" s="62" t="s">
        <v>472</v>
      </c>
      <c r="D9" s="104"/>
      <c r="E9" s="63" t="s">
        <v>1901</v>
      </c>
      <c r="F9" s="63" t="s">
        <v>1902</v>
      </c>
      <c r="G9" s="22"/>
      <c r="H9" s="62"/>
    </row>
    <row r="10" spans="1:130" ht="26.25" customHeight="1">
      <c r="A10" s="62"/>
      <c r="B10" s="62"/>
      <c r="C10" s="62" t="s">
        <v>440</v>
      </c>
      <c r="D10" s="64"/>
      <c r="E10" s="65" t="str">
        <f>TEXT(DATE(MID(E11,7,4),MID(E11,4,2),MID(E11,1,2)),"dd/MM/yyyy")&amp;" - "&amp;TEXT(DATE(MID(E12,7,4),MID(E12,4,2),MID(E12,1,2)),"dd/MM/yyyy")</f>
        <v>01/04/2021 - 30/06/2021</v>
      </c>
      <c r="F10" s="65" t="str">
        <f>TEXT(DATE(MID(F11,7,4),MID(F11,4,2),MID(F11,1,2)),"dd/MM/yyyy")&amp;" - "&amp;TEXT(DATE(MID(F12,7,4),MID(F12,4,2),MID(F12,1,2)),"dd/MM/yyyy")</f>
        <v>01/04/2021 - 30/06/2021</v>
      </c>
      <c r="G10" s="22"/>
      <c r="H10" s="62"/>
    </row>
    <row r="11" spans="1:130" ht="20.100000000000001" hidden="1" customHeight="1">
      <c r="A11" s="62"/>
      <c r="B11" s="62"/>
      <c r="C11" s="62" t="s">
        <v>442</v>
      </c>
      <c r="D11" s="105"/>
      <c r="E11" s="66" t="str">
        <f>StartUp!$D$8</f>
        <v>01/04/2021</v>
      </c>
      <c r="F11" s="66" t="str">
        <f>StartUp!$D$8</f>
        <v>01/04/2021</v>
      </c>
      <c r="G11" s="22"/>
      <c r="H11" s="62"/>
    </row>
    <row r="12" spans="1:130" ht="20.100000000000001" hidden="1" customHeight="1">
      <c r="A12" s="62"/>
      <c r="B12" s="62"/>
      <c r="C12" s="62" t="s">
        <v>443</v>
      </c>
      <c r="D12" s="105"/>
      <c r="E12" s="66" t="str">
        <f>StartUp!$D$9</f>
        <v>30/06/2021</v>
      </c>
      <c r="F12" s="66" t="str">
        <f>StartUp!$D$9</f>
        <v>30/06/2021</v>
      </c>
      <c r="G12" s="22"/>
      <c r="H12" s="62"/>
    </row>
    <row r="13" spans="1:130">
      <c r="A13" s="62"/>
      <c r="B13" s="62"/>
      <c r="C13" s="62" t="s">
        <v>437</v>
      </c>
      <c r="D13" s="64"/>
      <c r="E13" s="22"/>
      <c r="F13" s="22"/>
      <c r="G13" s="22"/>
      <c r="H13" s="62"/>
    </row>
    <row r="14" spans="1:130">
      <c r="A14" s="62" t="s">
        <v>1151</v>
      </c>
      <c r="B14" s="62"/>
      <c r="C14" s="62"/>
      <c r="D14" s="92" t="s">
        <v>1903</v>
      </c>
      <c r="E14" s="92"/>
      <c r="F14" s="92"/>
      <c r="G14" s="22"/>
      <c r="H14" s="62"/>
    </row>
    <row r="15" spans="1:130">
      <c r="A15" s="62" t="s">
        <v>1152</v>
      </c>
      <c r="B15" s="62"/>
      <c r="C15" s="62"/>
      <c r="D15" s="93" t="s">
        <v>1904</v>
      </c>
      <c r="E15" s="92"/>
      <c r="F15" s="92"/>
      <c r="G15" s="22"/>
      <c r="H15" s="62"/>
    </row>
    <row r="16" spans="1:130">
      <c r="A16" s="62" t="s">
        <v>1153</v>
      </c>
      <c r="B16" s="62"/>
      <c r="C16" s="62"/>
      <c r="D16" s="94" t="s">
        <v>1905</v>
      </c>
      <c r="E16" s="97" t="s">
        <v>2712</v>
      </c>
      <c r="F16" s="97" t="s">
        <v>2712</v>
      </c>
      <c r="G16" s="22"/>
      <c r="H16" s="62"/>
    </row>
    <row r="17" spans="1:8">
      <c r="A17" s="62" t="s">
        <v>1154</v>
      </c>
      <c r="B17" s="62"/>
      <c r="C17" s="62"/>
      <c r="D17" s="95" t="s">
        <v>1906</v>
      </c>
      <c r="E17" s="98"/>
      <c r="F17" s="98"/>
      <c r="G17" s="22"/>
      <c r="H17" s="62"/>
    </row>
    <row r="18" spans="1:8">
      <c r="A18" s="62" t="s">
        <v>1155</v>
      </c>
      <c r="B18" s="62"/>
      <c r="C18" s="62"/>
      <c r="D18" s="96" t="s">
        <v>1907</v>
      </c>
      <c r="E18" s="99" t="s">
        <v>2705</v>
      </c>
      <c r="F18" s="99" t="s">
        <v>2705</v>
      </c>
      <c r="G18" s="22"/>
      <c r="H18" s="62"/>
    </row>
    <row r="19" spans="1:8">
      <c r="A19" s="62" t="s">
        <v>1156</v>
      </c>
      <c r="B19" s="62"/>
      <c r="C19" s="62"/>
      <c r="D19" s="96" t="s">
        <v>1908</v>
      </c>
      <c r="E19" s="99" t="s">
        <v>2706</v>
      </c>
      <c r="F19" s="100" t="s">
        <v>2706</v>
      </c>
      <c r="G19" s="22"/>
      <c r="H19" s="62"/>
    </row>
    <row r="20" spans="1:8">
      <c r="A20" s="62" t="s">
        <v>1157</v>
      </c>
      <c r="B20" s="62"/>
      <c r="C20" s="62"/>
      <c r="D20" s="96" t="s">
        <v>1909</v>
      </c>
      <c r="E20" s="99" t="s">
        <v>2707</v>
      </c>
      <c r="F20" s="99" t="s">
        <v>2707</v>
      </c>
      <c r="G20" s="22"/>
      <c r="H20" s="62"/>
    </row>
    <row r="21" spans="1:8">
      <c r="A21" s="62" t="s">
        <v>1158</v>
      </c>
      <c r="B21" s="62"/>
      <c r="C21" s="62"/>
      <c r="D21" s="96" t="s">
        <v>1910</v>
      </c>
      <c r="E21" s="101" t="s">
        <v>2722</v>
      </c>
      <c r="F21" s="102"/>
      <c r="G21" s="22"/>
      <c r="H21" s="62"/>
    </row>
    <row r="22" spans="1:8">
      <c r="A22" s="62" t="s">
        <v>1159</v>
      </c>
      <c r="B22" s="62"/>
      <c r="C22" s="62"/>
      <c r="D22" s="95" t="s">
        <v>1911</v>
      </c>
      <c r="E22" s="98"/>
      <c r="F22" s="98"/>
      <c r="G22" s="22"/>
      <c r="H22" s="62"/>
    </row>
    <row r="23" spans="1:8">
      <c r="A23" s="62" t="s">
        <v>1160</v>
      </c>
      <c r="B23" s="62"/>
      <c r="C23" s="62"/>
      <c r="D23" s="96" t="s">
        <v>1912</v>
      </c>
      <c r="E23" s="97" t="s">
        <v>2712</v>
      </c>
      <c r="F23" s="97" t="s">
        <v>2712</v>
      </c>
      <c r="G23" s="22"/>
      <c r="H23" s="62"/>
    </row>
    <row r="24" spans="1:8" ht="25.5">
      <c r="A24" s="62" t="s">
        <v>1161</v>
      </c>
      <c r="B24" s="62"/>
      <c r="C24" s="62"/>
      <c r="D24" s="96" t="s">
        <v>1913</v>
      </c>
      <c r="E24" s="103"/>
      <c r="F24" s="67" t="s">
        <v>2708</v>
      </c>
      <c r="G24" s="22"/>
      <c r="H24" s="62"/>
    </row>
    <row r="25" spans="1:8" ht="25.5">
      <c r="A25" s="62" t="s">
        <v>1162</v>
      </c>
      <c r="B25" s="62"/>
      <c r="C25" s="62"/>
      <c r="D25" s="96" t="s">
        <v>1914</v>
      </c>
      <c r="E25" s="97" t="s">
        <v>2712</v>
      </c>
      <c r="F25" s="97" t="s">
        <v>2712</v>
      </c>
      <c r="G25" s="22"/>
      <c r="H25" s="62"/>
    </row>
    <row r="26" spans="1:8">
      <c r="A26" s="62" t="s">
        <v>1163</v>
      </c>
      <c r="B26" s="62"/>
      <c r="C26" s="62"/>
      <c r="D26" s="96" t="s">
        <v>1915</v>
      </c>
      <c r="E26" s="97"/>
      <c r="F26" s="97"/>
      <c r="G26" s="22"/>
      <c r="H26" s="62"/>
    </row>
    <row r="27" spans="1:8">
      <c r="A27" s="62" t="s">
        <v>1164</v>
      </c>
      <c r="B27" s="62"/>
      <c r="C27" s="62"/>
      <c r="D27" s="96" t="s">
        <v>1916</v>
      </c>
      <c r="E27" s="97"/>
      <c r="F27" s="97"/>
      <c r="G27" s="22"/>
      <c r="H27" s="62"/>
    </row>
    <row r="28" spans="1:8">
      <c r="A28" s="62" t="s">
        <v>1165</v>
      </c>
      <c r="B28" s="62"/>
      <c r="C28" s="62"/>
      <c r="D28" s="96" t="s">
        <v>1917</v>
      </c>
      <c r="E28" s="97"/>
      <c r="F28" s="97"/>
      <c r="G28" s="22"/>
      <c r="H28" s="62"/>
    </row>
    <row r="29" spans="1:8">
      <c r="A29" s="62" t="s">
        <v>1166</v>
      </c>
      <c r="B29" s="62"/>
      <c r="C29" s="62"/>
      <c r="D29" s="96" t="s">
        <v>1918</v>
      </c>
      <c r="E29" s="97"/>
      <c r="F29" s="97"/>
      <c r="G29" s="22"/>
      <c r="H29" s="62"/>
    </row>
    <row r="30" spans="1:8" ht="25.5">
      <c r="A30" s="62" t="s">
        <v>1167</v>
      </c>
      <c r="B30" s="62"/>
      <c r="C30" s="62"/>
      <c r="D30" s="96" t="s">
        <v>1919</v>
      </c>
      <c r="E30" s="97"/>
      <c r="F30" s="97"/>
      <c r="G30" s="22"/>
      <c r="H30" s="62"/>
    </row>
    <row r="31" spans="1:8">
      <c r="A31" s="62" t="s">
        <v>1168</v>
      </c>
      <c r="B31" s="62"/>
      <c r="C31" s="62"/>
      <c r="D31" s="96" t="s">
        <v>1920</v>
      </c>
      <c r="E31" s="97"/>
      <c r="F31" s="97"/>
      <c r="G31" s="22"/>
      <c r="H31" s="62"/>
    </row>
    <row r="32" spans="1:8">
      <c r="A32" s="62" t="s">
        <v>1169</v>
      </c>
      <c r="B32" s="62"/>
      <c r="C32" s="62"/>
      <c r="D32" s="96" t="s">
        <v>1921</v>
      </c>
      <c r="E32" s="97"/>
      <c r="F32" s="97"/>
      <c r="G32" s="22"/>
      <c r="H32" s="62"/>
    </row>
    <row r="33" spans="1:8" hidden="1">
      <c r="A33" s="62"/>
      <c r="B33" s="62"/>
      <c r="C33" s="62" t="s">
        <v>437</v>
      </c>
      <c r="D33" s="22"/>
      <c r="E33" s="22"/>
      <c r="F33" s="22"/>
      <c r="G33" s="22"/>
      <c r="H33" s="62"/>
    </row>
    <row r="34" spans="1:8" hidden="1">
      <c r="A34" s="62"/>
      <c r="B34" s="62"/>
      <c r="C34" s="62" t="s">
        <v>457</v>
      </c>
      <c r="D34" s="62"/>
      <c r="E34" s="62"/>
      <c r="F34" s="62"/>
      <c r="G34" s="62"/>
      <c r="H34" s="62" t="s">
        <v>458</v>
      </c>
    </row>
  </sheetData>
  <sheetProtection algorithmName="SHA-512" hashValue="NMbb/gMG2x2WzD/2GA0lPzLmTjkpHM2A58MtQq+fO1bBG/jTsBO2r1wiQH3p/HPoM6gbAisd17jUZ/dBkJPlXw==" saltValue="aNHGD8RteRJAaYUo5oGMMw=="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743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7436" r:id="rId3" name="LegendBtn"/>
      </mc:Fallback>
    </mc:AlternateContent>
    <mc:AlternateContent xmlns:mc="http://schemas.openxmlformats.org/markup-compatibility/2006">
      <mc:Choice Requires="x14">
        <control shapeId="1743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7435" r:id="rId5" name="HelpBtn"/>
      </mc:Fallback>
    </mc:AlternateContent>
    <mc:AlternateContent xmlns:mc="http://schemas.openxmlformats.org/markup-compatibility/2006">
      <mc:Choice Requires="x14">
        <control shapeId="1743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7434" r:id="rId7" name="ToolboxBtn"/>
      </mc:Fallback>
    </mc:AlternateContent>
    <mc:AlternateContent xmlns:mc="http://schemas.openxmlformats.org/markup-compatibility/2006">
      <mc:Choice Requires="x14">
        <control shapeId="1743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7433"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92"/>
  <sheetViews>
    <sheetView showGridLines="0" rightToLeft="1" topLeftCell="C1" workbookViewId="0">
      <pane ySplit="2" topLeftCell="A19" activePane="bottomLeft" state="frozen"/>
      <selection pane="bottomLeft" activeCell="G33" sqref="G33"/>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1173</v>
      </c>
      <c r="B1" s="22"/>
      <c r="C1" s="22"/>
      <c r="D1" s="22"/>
      <c r="E1" s="22"/>
      <c r="F1" s="22"/>
      <c r="G1" s="22"/>
    </row>
    <row r="2" spans="1:130" ht="24.95" customHeight="1">
      <c r="A2" s="53"/>
      <c r="B2" s="53"/>
      <c r="C2" s="53"/>
      <c r="D2" s="56" t="s">
        <v>1856</v>
      </c>
      <c r="E2" s="53"/>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row>
    <row r="4" spans="1:130" hidden="1">
      <c r="A4" s="22"/>
      <c r="B4" s="22"/>
      <c r="C4" s="22"/>
      <c r="D4" s="22"/>
      <c r="E4" s="22"/>
      <c r="F4" s="22"/>
      <c r="G4" s="22"/>
    </row>
    <row r="5" spans="1:130" ht="24.95" customHeight="1">
      <c r="A5" s="62"/>
      <c r="B5" s="62"/>
      <c r="C5" s="48" t="s">
        <v>1765</v>
      </c>
      <c r="D5" s="62"/>
      <c r="E5" s="62"/>
      <c r="F5" s="62"/>
      <c r="G5" s="62"/>
      <c r="H5" s="62"/>
    </row>
    <row r="6" spans="1:130" hidden="1">
      <c r="A6" s="62"/>
      <c r="B6" s="62"/>
      <c r="C6" s="62"/>
      <c r="D6" s="62"/>
      <c r="E6" s="62"/>
      <c r="F6" s="62"/>
      <c r="G6" s="62"/>
      <c r="H6" s="62"/>
    </row>
    <row r="7" spans="1:130" hidden="1">
      <c r="A7" s="62"/>
      <c r="B7" s="62"/>
      <c r="C7" s="62"/>
      <c r="D7" s="62"/>
      <c r="E7" s="62"/>
      <c r="F7" s="62"/>
      <c r="G7" s="62"/>
      <c r="H7" s="62"/>
    </row>
    <row r="8" spans="1:130" hidden="1">
      <c r="A8" s="62"/>
      <c r="B8" s="62"/>
      <c r="C8" s="62" t="s">
        <v>435</v>
      </c>
      <c r="D8" s="62" t="s">
        <v>436</v>
      </c>
      <c r="E8" s="62"/>
      <c r="F8" s="62"/>
      <c r="G8" s="62" t="s">
        <v>437</v>
      </c>
      <c r="H8" s="62" t="s">
        <v>438</v>
      </c>
    </row>
    <row r="9" spans="1:130" ht="24.95" customHeight="1">
      <c r="A9" s="62"/>
      <c r="B9" s="62"/>
      <c r="C9" s="62" t="s">
        <v>440</v>
      </c>
      <c r="D9" s="64"/>
      <c r="E9" s="80" t="str">
        <f>TEXT(DATE(MID(E11,7,4),MID(E11,4,2),MID(E11,1,2)),"dd/MM/yyyy")&amp;" - "&amp;TEXT(DATE(MID(E12,7,4),MID(E12,4,2),MID(E12,1,2)),"dd/MM/yyyy")</f>
        <v>01/01/2021 - 30/06/2021</v>
      </c>
      <c r="F9" s="80" t="str">
        <f>TEXT(DATE(MID(F11,7,4),MID(F11,4,2),MID(F11,1,2)),"dd/MM/yyyy")&amp;" - "&amp;TEXT(DATE(MID(F12,7,4),MID(F12,4,2),MID(F12,1,2)),"dd/MM/yyyy")</f>
        <v>01/01/2020 - 31/12/2020</v>
      </c>
      <c r="G9" s="22"/>
      <c r="H9" s="62"/>
    </row>
    <row r="10" spans="1:130" ht="20.100000000000001" customHeight="1">
      <c r="A10" s="62"/>
      <c r="B10" s="62"/>
      <c r="C10" s="62" t="s">
        <v>441</v>
      </c>
      <c r="D10" s="64"/>
      <c r="E10" s="63" t="str">
        <f>StartUp!$E$8</f>
        <v>JOD</v>
      </c>
      <c r="F10" s="63" t="str">
        <f>StartUp!$E$8</f>
        <v>JOD</v>
      </c>
      <c r="G10" s="22"/>
      <c r="H10" s="62"/>
    </row>
    <row r="11" spans="1:130" ht="20.100000000000001" hidden="1" customHeight="1">
      <c r="A11" s="62"/>
      <c r="B11" s="62"/>
      <c r="C11" s="62" t="s">
        <v>442</v>
      </c>
      <c r="D11" s="105"/>
      <c r="E11" s="66" t="s">
        <v>1850</v>
      </c>
      <c r="F11" s="66" t="s">
        <v>1876</v>
      </c>
      <c r="G11" s="22"/>
      <c r="H11" s="62"/>
    </row>
    <row r="12" spans="1:130" ht="20.100000000000001" hidden="1" customHeight="1">
      <c r="A12" s="62"/>
      <c r="B12" s="62"/>
      <c r="C12" s="62" t="s">
        <v>443</v>
      </c>
      <c r="D12" s="105"/>
      <c r="E12" s="66" t="s">
        <v>1811</v>
      </c>
      <c r="F12" s="66" t="s">
        <v>1877</v>
      </c>
      <c r="G12" s="22"/>
      <c r="H12" s="62"/>
    </row>
    <row r="13" spans="1:130">
      <c r="A13" s="62"/>
      <c r="B13" s="62"/>
      <c r="C13" s="62" t="s">
        <v>437</v>
      </c>
      <c r="D13" s="64"/>
      <c r="E13" s="22"/>
      <c r="F13" s="22"/>
      <c r="G13" s="22"/>
      <c r="H13" s="62"/>
    </row>
    <row r="14" spans="1:130">
      <c r="A14" s="62" t="s">
        <v>1174</v>
      </c>
      <c r="B14" s="62"/>
      <c r="C14" s="62"/>
      <c r="D14" s="92" t="s">
        <v>1923</v>
      </c>
      <c r="E14" s="92"/>
      <c r="F14" s="92"/>
      <c r="H14" s="62"/>
    </row>
    <row r="15" spans="1:130">
      <c r="A15" s="62" t="s">
        <v>1175</v>
      </c>
      <c r="B15" s="62"/>
      <c r="C15" s="62"/>
      <c r="D15" s="93" t="s">
        <v>1924</v>
      </c>
      <c r="E15" s="92"/>
      <c r="F15" s="92"/>
      <c r="H15" s="62"/>
    </row>
    <row r="16" spans="1:130">
      <c r="A16" s="62" t="s">
        <v>1176</v>
      </c>
      <c r="B16" s="62"/>
      <c r="C16" s="62"/>
      <c r="D16" s="95" t="s">
        <v>1925</v>
      </c>
      <c r="E16" s="98"/>
      <c r="F16" s="98"/>
      <c r="H16" s="62"/>
    </row>
    <row r="17" spans="1:8">
      <c r="A17" s="62" t="s">
        <v>565</v>
      </c>
      <c r="B17" s="62"/>
      <c r="C17" s="62"/>
      <c r="D17" s="96" t="s">
        <v>1926</v>
      </c>
      <c r="E17" s="113">
        <v>130307834</v>
      </c>
      <c r="F17" s="113">
        <v>129652780</v>
      </c>
      <c r="G17" s="57" t="s">
        <v>1922</v>
      </c>
      <c r="H17" s="62"/>
    </row>
    <row r="18" spans="1:8">
      <c r="A18" s="62" t="s">
        <v>1177</v>
      </c>
      <c r="B18" s="62"/>
      <c r="C18" s="62"/>
      <c r="D18" s="96" t="s">
        <v>1927</v>
      </c>
      <c r="E18" s="113">
        <v>0</v>
      </c>
      <c r="F18" s="113">
        <v>0</v>
      </c>
      <c r="G18" s="57" t="s">
        <v>1922</v>
      </c>
      <c r="H18" s="62"/>
    </row>
    <row r="19" spans="1:8">
      <c r="A19" s="62" t="s">
        <v>582</v>
      </c>
      <c r="B19" s="62"/>
      <c r="C19" s="62"/>
      <c r="D19" s="96" t="s">
        <v>1928</v>
      </c>
      <c r="E19" s="113">
        <v>57804376</v>
      </c>
      <c r="F19" s="113">
        <v>56866590</v>
      </c>
      <c r="G19" s="57" t="s">
        <v>1922</v>
      </c>
      <c r="H19" s="62"/>
    </row>
    <row r="20" spans="1:8">
      <c r="A20" s="62" t="s">
        <v>585</v>
      </c>
      <c r="B20" s="62"/>
      <c r="C20" s="62"/>
      <c r="D20" s="96" t="s">
        <v>1929</v>
      </c>
      <c r="E20" s="113">
        <v>29195274</v>
      </c>
      <c r="F20" s="113">
        <v>28908221</v>
      </c>
      <c r="G20" s="57" t="s">
        <v>1922</v>
      </c>
      <c r="H20" s="62"/>
    </row>
    <row r="21" spans="1:8">
      <c r="A21" s="62" t="s">
        <v>1178</v>
      </c>
      <c r="B21" s="62"/>
      <c r="C21" s="62"/>
      <c r="D21" s="96" t="s">
        <v>1930</v>
      </c>
      <c r="E21" s="113">
        <v>6456063</v>
      </c>
      <c r="F21" s="113">
        <v>7017111</v>
      </c>
      <c r="H21" s="62"/>
    </row>
    <row r="22" spans="1:8">
      <c r="A22" s="62" t="s">
        <v>1179</v>
      </c>
      <c r="B22" s="62"/>
      <c r="C22" s="62"/>
      <c r="D22" s="96" t="s">
        <v>1931</v>
      </c>
      <c r="E22" s="113">
        <v>35494</v>
      </c>
      <c r="F22" s="113">
        <v>41358</v>
      </c>
      <c r="G22" s="57" t="s">
        <v>1922</v>
      </c>
      <c r="H22" s="62"/>
    </row>
    <row r="23" spans="1:8">
      <c r="A23" s="62" t="s">
        <v>595</v>
      </c>
      <c r="B23" s="62"/>
      <c r="C23" s="62"/>
      <c r="D23" s="96" t="s">
        <v>1932</v>
      </c>
      <c r="E23" s="113"/>
      <c r="F23" s="113"/>
      <c r="G23" s="57" t="s">
        <v>1922</v>
      </c>
      <c r="H23" s="62"/>
    </row>
    <row r="24" spans="1:8">
      <c r="A24" s="62" t="s">
        <v>1180</v>
      </c>
      <c r="B24" s="62"/>
      <c r="C24" s="62"/>
      <c r="D24" s="96" t="s">
        <v>1933</v>
      </c>
      <c r="E24" s="113"/>
      <c r="F24" s="113"/>
      <c r="H24" s="62"/>
    </row>
    <row r="25" spans="1:8" ht="25.5">
      <c r="A25" s="62" t="s">
        <v>589</v>
      </c>
      <c r="B25" s="62"/>
      <c r="C25" s="62"/>
      <c r="D25" s="96" t="s">
        <v>1934</v>
      </c>
      <c r="E25" s="113"/>
      <c r="F25" s="113"/>
      <c r="G25" s="57" t="s">
        <v>1922</v>
      </c>
      <c r="H25" s="62"/>
    </row>
    <row r="26" spans="1:8">
      <c r="A26" s="62" t="s">
        <v>1181</v>
      </c>
      <c r="B26" s="62"/>
      <c r="C26" s="62"/>
      <c r="D26" s="96" t="s">
        <v>1935</v>
      </c>
      <c r="E26" s="113">
        <v>286719</v>
      </c>
      <c r="F26" s="113">
        <v>286719</v>
      </c>
      <c r="G26" s="57" t="s">
        <v>1922</v>
      </c>
      <c r="H26" s="62"/>
    </row>
    <row r="27" spans="1:8">
      <c r="A27" s="62" t="s">
        <v>1182</v>
      </c>
      <c r="B27" s="62"/>
      <c r="C27" s="62"/>
      <c r="D27" s="96" t="s">
        <v>1936</v>
      </c>
      <c r="E27" s="113"/>
      <c r="F27" s="113"/>
      <c r="G27" s="57" t="s">
        <v>1922</v>
      </c>
      <c r="H27" s="62"/>
    </row>
    <row r="28" spans="1:8">
      <c r="A28" s="62" t="s">
        <v>1183</v>
      </c>
      <c r="B28" s="62"/>
      <c r="C28" s="62"/>
      <c r="D28" s="96" t="s">
        <v>1937</v>
      </c>
      <c r="E28" s="113">
        <v>8150191</v>
      </c>
      <c r="F28" s="113">
        <v>7037427</v>
      </c>
      <c r="H28" s="62"/>
    </row>
    <row r="29" spans="1:8">
      <c r="A29" s="62" t="s">
        <v>1184</v>
      </c>
      <c r="B29" s="62"/>
      <c r="C29" s="62"/>
      <c r="D29" s="96" t="s">
        <v>1938</v>
      </c>
      <c r="E29" s="113">
        <v>2100788</v>
      </c>
      <c r="F29" s="113">
        <v>1819336</v>
      </c>
      <c r="G29" s="57" t="s">
        <v>1922</v>
      </c>
      <c r="H29" s="62"/>
    </row>
    <row r="30" spans="1:8">
      <c r="A30" s="62" t="s">
        <v>1185</v>
      </c>
      <c r="B30" s="62"/>
      <c r="C30" s="62"/>
      <c r="D30" s="96" t="s">
        <v>1939</v>
      </c>
      <c r="E30" s="113"/>
      <c r="F30" s="113"/>
      <c r="H30" s="62"/>
    </row>
    <row r="31" spans="1:8">
      <c r="A31" s="62" t="s">
        <v>1186</v>
      </c>
      <c r="B31" s="62"/>
      <c r="C31" s="62"/>
      <c r="D31" s="96" t="s">
        <v>1940</v>
      </c>
      <c r="E31" s="113"/>
      <c r="F31" s="113"/>
      <c r="H31" s="62"/>
    </row>
    <row r="32" spans="1:8">
      <c r="A32" s="62" t="s">
        <v>1187</v>
      </c>
      <c r="B32" s="62"/>
      <c r="C32" s="62"/>
      <c r="D32" s="96" t="s">
        <v>1941</v>
      </c>
      <c r="E32" s="113"/>
      <c r="F32" s="113"/>
      <c r="H32" s="62"/>
    </row>
    <row r="33" spans="1:8">
      <c r="A33" s="62" t="s">
        <v>1188</v>
      </c>
      <c r="B33" s="62"/>
      <c r="C33" s="62"/>
      <c r="D33" s="96" t="s">
        <v>1942</v>
      </c>
      <c r="E33" s="113">
        <v>485826</v>
      </c>
      <c r="F33" s="113">
        <v>536085</v>
      </c>
      <c r="G33" s="57" t="s">
        <v>1922</v>
      </c>
      <c r="H33" s="62"/>
    </row>
    <row r="34" spans="1:8">
      <c r="A34" s="62" t="s">
        <v>1189</v>
      </c>
      <c r="B34" s="62"/>
      <c r="C34" s="62"/>
      <c r="D34" s="106" t="s">
        <v>1943</v>
      </c>
      <c r="E34" s="114">
        <f>1*E17+1*E18+1*E19+1*E20+1*E21+1*E22+1*E23+1*E24+1*E25+1*E26+1*E27+1*E28+1*E29+1*E30+1*E31+1*E32+1*E33</f>
        <v>234822565</v>
      </c>
      <c r="F34" s="114">
        <f>1*F17+1*F18+1*F19+1*F20+1*F21+1*F22+1*F23+1*F24+1*F25+1*F26+1*F27+1*F28+1*F29+1*F30+1*F31+1*F32+1*F33</f>
        <v>232165627</v>
      </c>
      <c r="H34" s="62"/>
    </row>
    <row r="35" spans="1:8">
      <c r="A35" s="62" t="s">
        <v>1190</v>
      </c>
      <c r="B35" s="62"/>
      <c r="C35" s="62"/>
      <c r="D35" s="95" t="s">
        <v>1944</v>
      </c>
      <c r="E35" s="98"/>
      <c r="F35" s="98"/>
      <c r="H35" s="62"/>
    </row>
    <row r="36" spans="1:8">
      <c r="A36" s="62" t="s">
        <v>611</v>
      </c>
      <c r="B36" s="62"/>
      <c r="C36" s="62"/>
      <c r="D36" s="96" t="s">
        <v>1945</v>
      </c>
      <c r="E36" s="113">
        <v>5064462</v>
      </c>
      <c r="F36" s="113">
        <v>3403246</v>
      </c>
      <c r="G36" s="57" t="s">
        <v>1922</v>
      </c>
      <c r="H36" s="62"/>
    </row>
    <row r="37" spans="1:8">
      <c r="A37" s="62" t="s">
        <v>1191</v>
      </c>
      <c r="B37" s="62"/>
      <c r="C37" s="62"/>
      <c r="D37" s="96" t="s">
        <v>1946</v>
      </c>
      <c r="E37" s="113">
        <v>114316113</v>
      </c>
      <c r="F37" s="113">
        <v>93153859</v>
      </c>
      <c r="G37" s="57" t="s">
        <v>1922</v>
      </c>
      <c r="H37" s="62"/>
    </row>
    <row r="38" spans="1:8">
      <c r="A38" s="62" t="s">
        <v>1192</v>
      </c>
      <c r="B38" s="62"/>
      <c r="C38" s="62"/>
      <c r="D38" s="96" t="s">
        <v>1947</v>
      </c>
      <c r="E38" s="113"/>
      <c r="F38" s="113"/>
      <c r="H38" s="62"/>
    </row>
    <row r="39" spans="1:8">
      <c r="A39" s="62" t="s">
        <v>1193</v>
      </c>
      <c r="B39" s="62"/>
      <c r="C39" s="62"/>
      <c r="D39" s="96" t="s">
        <v>1948</v>
      </c>
      <c r="E39" s="113"/>
      <c r="F39" s="113"/>
      <c r="G39" s="57" t="s">
        <v>1922</v>
      </c>
      <c r="H39" s="62"/>
    </row>
    <row r="40" spans="1:8">
      <c r="A40" s="62" t="s">
        <v>1194</v>
      </c>
      <c r="B40" s="62"/>
      <c r="C40" s="62"/>
      <c r="D40" s="96" t="s">
        <v>1949</v>
      </c>
      <c r="E40" s="113"/>
      <c r="F40" s="113"/>
      <c r="H40" s="62"/>
    </row>
    <row r="41" spans="1:8">
      <c r="A41" s="62" t="s">
        <v>635</v>
      </c>
      <c r="B41" s="62"/>
      <c r="C41" s="62"/>
      <c r="D41" s="96" t="s">
        <v>1950</v>
      </c>
      <c r="E41" s="113">
        <v>98362</v>
      </c>
      <c r="F41" s="113">
        <v>1406682</v>
      </c>
      <c r="G41" s="57" t="s">
        <v>1922</v>
      </c>
      <c r="H41" s="62"/>
    </row>
    <row r="42" spans="1:8">
      <c r="A42" s="62" t="s">
        <v>1195</v>
      </c>
      <c r="B42" s="62"/>
      <c r="C42" s="62"/>
      <c r="D42" s="96" t="s">
        <v>1951</v>
      </c>
      <c r="E42" s="113"/>
      <c r="F42" s="113"/>
      <c r="H42" s="62"/>
    </row>
    <row r="43" spans="1:8">
      <c r="A43" s="62" t="s">
        <v>1196</v>
      </c>
      <c r="B43" s="62"/>
      <c r="C43" s="62"/>
      <c r="D43" s="96" t="s">
        <v>1952</v>
      </c>
      <c r="E43" s="113"/>
      <c r="F43" s="113"/>
      <c r="H43" s="62"/>
    </row>
    <row r="44" spans="1:8">
      <c r="A44" s="62" t="s">
        <v>642</v>
      </c>
      <c r="B44" s="62"/>
      <c r="C44" s="62"/>
      <c r="D44" s="96" t="s">
        <v>1953</v>
      </c>
      <c r="E44" s="113">
        <v>4052519</v>
      </c>
      <c r="F44" s="113">
        <v>3852066</v>
      </c>
      <c r="G44" s="57" t="s">
        <v>1922</v>
      </c>
      <c r="H44" s="62"/>
    </row>
    <row r="45" spans="1:8">
      <c r="A45" s="62" t="s">
        <v>1197</v>
      </c>
      <c r="B45" s="62"/>
      <c r="C45" s="62"/>
      <c r="D45" s="106" t="s">
        <v>1954</v>
      </c>
      <c r="E45" s="114">
        <f>1*E36+1*E37+1*E38+1*E39+1*E40+1*E41+1*E42+1*E43+1*E44</f>
        <v>123531456</v>
      </c>
      <c r="F45" s="114">
        <f>1*F36+1*F37+1*F38+1*F39+1*F40+1*F41+1*F42+1*F43+1*F44</f>
        <v>101815853</v>
      </c>
      <c r="H45" s="62"/>
    </row>
    <row r="46" spans="1:8" ht="15.75" thickBot="1">
      <c r="A46" s="62" t="s">
        <v>1198</v>
      </c>
      <c r="B46" s="62"/>
      <c r="C46" s="62"/>
      <c r="D46" s="107" t="s">
        <v>1955</v>
      </c>
      <c r="E46" s="115">
        <f>1*E34+1*E45</f>
        <v>358354021</v>
      </c>
      <c r="F46" s="115">
        <f>1*F34+1*F45</f>
        <v>333981480</v>
      </c>
      <c r="H46" s="62"/>
    </row>
    <row r="47" spans="1:8" ht="15.75" thickTop="1">
      <c r="A47" s="62" t="s">
        <v>1199</v>
      </c>
      <c r="B47" s="62"/>
      <c r="C47" s="62"/>
      <c r="D47" s="93" t="s">
        <v>1956</v>
      </c>
      <c r="E47" s="116"/>
      <c r="F47" s="116"/>
      <c r="H47" s="62"/>
    </row>
    <row r="48" spans="1:8">
      <c r="A48" s="62" t="s">
        <v>1200</v>
      </c>
      <c r="B48" s="62"/>
      <c r="C48" s="62"/>
      <c r="D48" s="95" t="s">
        <v>1957</v>
      </c>
      <c r="E48" s="98"/>
      <c r="F48" s="98"/>
      <c r="H48" s="62"/>
    </row>
    <row r="49" spans="1:8">
      <c r="A49" s="62" t="s">
        <v>1201</v>
      </c>
      <c r="B49" s="62"/>
      <c r="C49" s="62"/>
      <c r="D49" s="96" t="s">
        <v>1958</v>
      </c>
      <c r="E49" s="113">
        <v>8000000</v>
      </c>
      <c r="F49" s="113">
        <v>8000000</v>
      </c>
      <c r="H49" s="62"/>
    </row>
    <row r="50" spans="1:8">
      <c r="A50" s="62" t="s">
        <v>1202</v>
      </c>
      <c r="B50" s="62"/>
      <c r="C50" s="62"/>
      <c r="D50" s="96" t="s">
        <v>1959</v>
      </c>
      <c r="E50" s="113">
        <v>6285385</v>
      </c>
      <c r="F50" s="113">
        <v>8685775</v>
      </c>
      <c r="H50" s="62"/>
    </row>
    <row r="51" spans="1:8">
      <c r="A51" s="62" t="s">
        <v>1203</v>
      </c>
      <c r="B51" s="62"/>
      <c r="C51" s="62"/>
      <c r="D51" s="96" t="s">
        <v>1960</v>
      </c>
      <c r="E51" s="113"/>
      <c r="F51" s="113"/>
      <c r="H51" s="62"/>
    </row>
    <row r="52" spans="1:8">
      <c r="A52" s="62" t="s">
        <v>1204</v>
      </c>
      <c r="B52" s="62"/>
      <c r="C52" s="62"/>
      <c r="D52" s="96" t="s">
        <v>1961</v>
      </c>
      <c r="E52" s="113"/>
      <c r="F52" s="113"/>
      <c r="H52" s="62"/>
    </row>
    <row r="53" spans="1:8">
      <c r="A53" s="62" t="s">
        <v>1205</v>
      </c>
      <c r="B53" s="62"/>
      <c r="C53" s="62"/>
      <c r="D53" s="96" t="s">
        <v>1962</v>
      </c>
      <c r="E53" s="113"/>
      <c r="F53" s="113"/>
      <c r="H53" s="62"/>
    </row>
    <row r="54" spans="1:8">
      <c r="A54" s="62" t="s">
        <v>1206</v>
      </c>
      <c r="B54" s="62"/>
      <c r="C54" s="62"/>
      <c r="D54" s="96" t="s">
        <v>1963</v>
      </c>
      <c r="E54" s="113"/>
      <c r="F54" s="113"/>
      <c r="H54" s="62"/>
    </row>
    <row r="55" spans="1:8">
      <c r="A55" s="62" t="s">
        <v>1207</v>
      </c>
      <c r="B55" s="62"/>
      <c r="C55" s="62"/>
      <c r="D55" s="96" t="s">
        <v>1964</v>
      </c>
      <c r="E55" s="113">
        <v>2210264</v>
      </c>
      <c r="F55" s="113">
        <v>2210264</v>
      </c>
      <c r="H55" s="62"/>
    </row>
    <row r="56" spans="1:8">
      <c r="A56" s="62" t="s">
        <v>1208</v>
      </c>
      <c r="B56" s="62"/>
      <c r="C56" s="62"/>
      <c r="D56" s="96" t="s">
        <v>1965</v>
      </c>
      <c r="E56" s="113">
        <v>638778</v>
      </c>
      <c r="F56" s="113">
        <v>638778</v>
      </c>
      <c r="H56" s="62"/>
    </row>
    <row r="57" spans="1:8">
      <c r="A57" s="62" t="s">
        <v>1209</v>
      </c>
      <c r="B57" s="62"/>
      <c r="C57" s="62"/>
      <c r="D57" s="96" t="s">
        <v>1966</v>
      </c>
      <c r="E57" s="113"/>
      <c r="F57" s="113"/>
      <c r="H57" s="62"/>
    </row>
    <row r="58" spans="1:8">
      <c r="A58" s="62" t="s">
        <v>1210</v>
      </c>
      <c r="B58" s="62"/>
      <c r="C58" s="62"/>
      <c r="D58" s="96" t="s">
        <v>1967</v>
      </c>
      <c r="E58" s="113"/>
      <c r="F58" s="113"/>
      <c r="H58" s="62"/>
    </row>
    <row r="59" spans="1:8">
      <c r="A59" s="62" t="s">
        <v>1211</v>
      </c>
      <c r="B59" s="62"/>
      <c r="C59" s="62"/>
      <c r="D59" s="96" t="s">
        <v>1968</v>
      </c>
      <c r="E59" s="113"/>
      <c r="F59" s="113"/>
      <c r="H59" s="62"/>
    </row>
    <row r="60" spans="1:8">
      <c r="A60" s="62" t="s">
        <v>1212</v>
      </c>
      <c r="B60" s="62"/>
      <c r="C60" s="62"/>
      <c r="D60" s="96" t="s">
        <v>1969</v>
      </c>
      <c r="E60" s="113"/>
      <c r="F60" s="113"/>
      <c r="H60" s="62"/>
    </row>
    <row r="61" spans="1:8">
      <c r="A61" s="62" t="s">
        <v>1213</v>
      </c>
      <c r="B61" s="62"/>
      <c r="C61" s="62"/>
      <c r="D61" s="96" t="s">
        <v>1970</v>
      </c>
      <c r="E61" s="117"/>
      <c r="F61" s="117"/>
      <c r="G61" s="57" t="s">
        <v>1922</v>
      </c>
      <c r="H61" s="62"/>
    </row>
    <row r="62" spans="1:8" ht="15.75" hidden="1" thickBot="1">
      <c r="A62" s="62" t="s">
        <v>1214</v>
      </c>
      <c r="B62" s="62"/>
      <c r="C62" s="62"/>
      <c r="D62" s="108" t="s">
        <v>1971</v>
      </c>
      <c r="E62" s="118">
        <f>1*E49+1*E50+1*E51+-1*E52+-1*E53+1*E54+1*E55+1*E56+1*E57+1*E58+1*E59+1*E60+1*E61</f>
        <v>17134427</v>
      </c>
      <c r="F62" s="119">
        <f>1*F49+1*F50+1*F51+-1*F52+-1*F53+1*F54+1*F55+1*F56+1*F57+1*F58+1*F59+1*F60+1*F61</f>
        <v>19534817</v>
      </c>
      <c r="H62" s="62"/>
    </row>
    <row r="63" spans="1:8" ht="15.75" hidden="1" thickTop="1">
      <c r="A63" s="62" t="s">
        <v>1215</v>
      </c>
      <c r="B63" s="62"/>
      <c r="C63" s="62"/>
      <c r="D63" s="109" t="s">
        <v>1972</v>
      </c>
      <c r="E63" s="120"/>
      <c r="F63" s="121"/>
      <c r="H63" s="62"/>
    </row>
    <row r="64" spans="1:8">
      <c r="A64" s="62" t="s">
        <v>1216</v>
      </c>
      <c r="B64" s="62"/>
      <c r="C64" s="62"/>
      <c r="D64" s="106" t="s">
        <v>1973</v>
      </c>
      <c r="E64" s="122">
        <f>1*E49+1*E50+1*E51+-1*E52+-1*E53+1*E54+1*E55+1*E56+1*E57+1*E58+1*E59+1*E60+1*E61+1*E63</f>
        <v>17134427</v>
      </c>
      <c r="F64" s="122">
        <f>1*F49+1*F50+1*F51+-1*F52+-1*F53+1*F54+1*F55+1*F56+1*F57+1*F58+1*F59+1*F60+1*F61+1*F63</f>
        <v>19534817</v>
      </c>
      <c r="H64" s="62"/>
    </row>
    <row r="65" spans="1:8">
      <c r="A65" s="62" t="s">
        <v>1217</v>
      </c>
      <c r="B65" s="62"/>
      <c r="C65" s="62"/>
      <c r="D65" s="95" t="s">
        <v>1974</v>
      </c>
      <c r="E65" s="98"/>
      <c r="F65" s="98"/>
      <c r="H65" s="62"/>
    </row>
    <row r="66" spans="1:8">
      <c r="A66" s="62" t="s">
        <v>1218</v>
      </c>
      <c r="B66" s="62"/>
      <c r="C66" s="62"/>
      <c r="D66" s="110" t="s">
        <v>1975</v>
      </c>
      <c r="E66" s="98"/>
      <c r="F66" s="98"/>
      <c r="H66" s="62"/>
    </row>
    <row r="67" spans="1:8">
      <c r="A67" s="62" t="s">
        <v>1219</v>
      </c>
      <c r="B67" s="62"/>
      <c r="C67" s="62"/>
      <c r="D67" s="111" t="s">
        <v>1976</v>
      </c>
      <c r="E67" s="113">
        <v>57804376</v>
      </c>
      <c r="F67" s="113">
        <v>56866590</v>
      </c>
      <c r="G67" s="57" t="s">
        <v>1922</v>
      </c>
      <c r="H67" s="62"/>
    </row>
    <row r="68" spans="1:8">
      <c r="A68" s="62" t="s">
        <v>1220</v>
      </c>
      <c r="B68" s="62"/>
      <c r="C68" s="62"/>
      <c r="D68" s="111" t="s">
        <v>1977</v>
      </c>
      <c r="E68" s="113">
        <v>29195274</v>
      </c>
      <c r="F68" s="113">
        <v>28908221</v>
      </c>
      <c r="G68" s="57" t="s">
        <v>1922</v>
      </c>
      <c r="H68" s="62"/>
    </row>
    <row r="69" spans="1:8">
      <c r="A69" s="62" t="s">
        <v>1221</v>
      </c>
      <c r="B69" s="62"/>
      <c r="C69" s="62"/>
      <c r="D69" s="111" t="s">
        <v>1978</v>
      </c>
      <c r="E69" s="113">
        <v>18666670</v>
      </c>
      <c r="F69" s="113">
        <v>15555560</v>
      </c>
      <c r="G69" s="57" t="s">
        <v>1922</v>
      </c>
      <c r="H69" s="62"/>
    </row>
    <row r="70" spans="1:8">
      <c r="A70" s="62" t="s">
        <v>1222</v>
      </c>
      <c r="B70" s="62"/>
      <c r="C70" s="62"/>
      <c r="D70" s="111" t="s">
        <v>1979</v>
      </c>
      <c r="E70" s="113">
        <v>53205142</v>
      </c>
      <c r="F70" s="113">
        <v>51752452</v>
      </c>
      <c r="H70" s="62"/>
    </row>
    <row r="71" spans="1:8">
      <c r="A71" s="62" t="s">
        <v>1223</v>
      </c>
      <c r="B71" s="62"/>
      <c r="C71" s="62"/>
      <c r="D71" s="111" t="s">
        <v>1980</v>
      </c>
      <c r="E71" s="113">
        <v>5659213</v>
      </c>
      <c r="F71" s="113">
        <v>4853868</v>
      </c>
      <c r="H71" s="62"/>
    </row>
    <row r="72" spans="1:8">
      <c r="A72" s="62" t="s">
        <v>1224</v>
      </c>
      <c r="B72" s="62"/>
      <c r="C72" s="62"/>
      <c r="D72" s="111" t="s">
        <v>1981</v>
      </c>
      <c r="E72" s="113"/>
      <c r="F72" s="113"/>
      <c r="G72" s="57" t="s">
        <v>1922</v>
      </c>
      <c r="H72" s="62"/>
    </row>
    <row r="73" spans="1:8">
      <c r="A73" s="62" t="s">
        <v>1225</v>
      </c>
      <c r="B73" s="62"/>
      <c r="C73" s="62"/>
      <c r="D73" s="111" t="s">
        <v>1982</v>
      </c>
      <c r="E73" s="113"/>
      <c r="F73" s="113"/>
      <c r="H73" s="62"/>
    </row>
    <row r="74" spans="1:8">
      <c r="A74" s="62" t="s">
        <v>484</v>
      </c>
      <c r="B74" s="62"/>
      <c r="C74" s="62"/>
      <c r="D74" s="111" t="s">
        <v>1983</v>
      </c>
      <c r="E74" s="113"/>
      <c r="F74" s="113"/>
      <c r="G74" s="57" t="s">
        <v>1922</v>
      </c>
      <c r="H74" s="62"/>
    </row>
    <row r="75" spans="1:8">
      <c r="A75" s="62" t="s">
        <v>1226</v>
      </c>
      <c r="B75" s="62"/>
      <c r="C75" s="62"/>
      <c r="D75" s="111" t="s">
        <v>1984</v>
      </c>
      <c r="E75" s="113">
        <v>333106</v>
      </c>
      <c r="F75" s="113">
        <v>413306</v>
      </c>
      <c r="H75" s="62"/>
    </row>
    <row r="76" spans="1:8">
      <c r="A76" s="62" t="s">
        <v>1227</v>
      </c>
      <c r="B76" s="62"/>
      <c r="C76" s="62"/>
      <c r="D76" s="111" t="s">
        <v>1985</v>
      </c>
      <c r="E76" s="113">
        <v>5728282</v>
      </c>
      <c r="F76" s="113">
        <v>6080062</v>
      </c>
      <c r="G76" s="57" t="s">
        <v>1922</v>
      </c>
      <c r="H76" s="62"/>
    </row>
    <row r="77" spans="1:8">
      <c r="A77" s="62" t="s">
        <v>1228</v>
      </c>
      <c r="B77" s="62"/>
      <c r="C77" s="62"/>
      <c r="D77" s="112" t="s">
        <v>1986</v>
      </c>
      <c r="E77" s="114">
        <f>1*E67+1*E68+1*E69+1*E70+1*E71+1*E72+1*E73+1*E74+1*E75+1*E76</f>
        <v>170592063</v>
      </c>
      <c r="F77" s="114">
        <f>1*F67+1*F68+1*F69+1*F70+1*F71+1*F72+1*F73+1*F74+1*F75+1*F76</f>
        <v>164430059</v>
      </c>
      <c r="H77" s="62"/>
    </row>
    <row r="78" spans="1:8">
      <c r="A78" s="62" t="s">
        <v>1229</v>
      </c>
      <c r="B78" s="62"/>
      <c r="C78" s="62"/>
      <c r="D78" s="110" t="s">
        <v>1987</v>
      </c>
      <c r="E78" s="98"/>
      <c r="F78" s="98"/>
      <c r="H78" s="62"/>
    </row>
    <row r="79" spans="1:8">
      <c r="A79" s="62" t="s">
        <v>1230</v>
      </c>
      <c r="B79" s="62"/>
      <c r="C79" s="62"/>
      <c r="D79" s="111" t="s">
        <v>1988</v>
      </c>
      <c r="E79" s="113">
        <v>2138181</v>
      </c>
      <c r="F79" s="113">
        <v>1893659</v>
      </c>
      <c r="G79" s="57" t="s">
        <v>1922</v>
      </c>
      <c r="H79" s="62"/>
    </row>
    <row r="80" spans="1:8">
      <c r="A80" s="62" t="s">
        <v>1231</v>
      </c>
      <c r="B80" s="62"/>
      <c r="C80" s="62"/>
      <c r="D80" s="111" t="s">
        <v>1989</v>
      </c>
      <c r="E80" s="113">
        <v>103529363</v>
      </c>
      <c r="F80" s="113">
        <v>92729780</v>
      </c>
      <c r="G80" s="57" t="s">
        <v>1922</v>
      </c>
      <c r="H80" s="62"/>
    </row>
    <row r="81" spans="1:8">
      <c r="A81" s="62" t="s">
        <v>1232</v>
      </c>
      <c r="B81" s="62"/>
      <c r="C81" s="62"/>
      <c r="D81" s="111" t="s">
        <v>1990</v>
      </c>
      <c r="E81" s="113"/>
      <c r="F81" s="113"/>
      <c r="H81" s="62"/>
    </row>
    <row r="82" spans="1:8">
      <c r="A82" s="62" t="s">
        <v>1233</v>
      </c>
      <c r="B82" s="62"/>
      <c r="C82" s="62"/>
      <c r="D82" s="111" t="s">
        <v>1991</v>
      </c>
      <c r="E82" s="113">
        <v>54768073</v>
      </c>
      <c r="F82" s="113">
        <v>42793781</v>
      </c>
      <c r="G82" s="57" t="s">
        <v>1922</v>
      </c>
      <c r="H82" s="62"/>
    </row>
    <row r="83" spans="1:8">
      <c r="A83" s="62" t="s">
        <v>1234</v>
      </c>
      <c r="B83" s="62"/>
      <c r="C83" s="62"/>
      <c r="D83" s="111" t="s">
        <v>1992</v>
      </c>
      <c r="E83" s="113">
        <v>1367922</v>
      </c>
      <c r="F83" s="113">
        <v>3422773</v>
      </c>
      <c r="H83" s="62"/>
    </row>
    <row r="84" spans="1:8">
      <c r="A84" s="62" t="s">
        <v>1235</v>
      </c>
      <c r="B84" s="62"/>
      <c r="C84" s="62"/>
      <c r="D84" s="111" t="s">
        <v>1993</v>
      </c>
      <c r="E84" s="113">
        <v>8823992</v>
      </c>
      <c r="F84" s="113">
        <v>9176611</v>
      </c>
      <c r="G84" s="57" t="s">
        <v>1922</v>
      </c>
      <c r="H84" s="62"/>
    </row>
    <row r="85" spans="1:8">
      <c r="A85" s="62" t="s">
        <v>1236</v>
      </c>
      <c r="B85" s="62"/>
      <c r="C85" s="62"/>
      <c r="D85" s="111" t="s">
        <v>1994</v>
      </c>
      <c r="E85" s="113"/>
      <c r="F85" s="113"/>
      <c r="H85" s="62"/>
    </row>
    <row r="86" spans="1:8" ht="25.5">
      <c r="A86" s="62" t="s">
        <v>1237</v>
      </c>
      <c r="B86" s="62"/>
      <c r="C86" s="62"/>
      <c r="D86" s="111" t="s">
        <v>1995</v>
      </c>
      <c r="E86" s="113"/>
      <c r="F86" s="113"/>
      <c r="H86" s="62"/>
    </row>
    <row r="87" spans="1:8">
      <c r="A87" s="62" t="s">
        <v>1238</v>
      </c>
      <c r="B87" s="62"/>
      <c r="C87" s="62"/>
      <c r="D87" s="112" t="s">
        <v>1996</v>
      </c>
      <c r="E87" s="114">
        <f>1*E79+1*E80+1*E81+1*E82+1*E83+1*E84+1*E85+1*E86</f>
        <v>170627531</v>
      </c>
      <c r="F87" s="114">
        <f>1*F79+1*F80+1*F81+1*F82+1*F83+1*F84+1*F85+1*F86</f>
        <v>150016604</v>
      </c>
      <c r="H87" s="62"/>
    </row>
    <row r="88" spans="1:8">
      <c r="A88" s="62" t="s">
        <v>1239</v>
      </c>
      <c r="B88" s="62"/>
      <c r="C88" s="62"/>
      <c r="D88" s="106" t="s">
        <v>1997</v>
      </c>
      <c r="E88" s="114">
        <f>1*E77+1*E87</f>
        <v>341219594</v>
      </c>
      <c r="F88" s="114">
        <f>1*F77+1*F87</f>
        <v>314446663</v>
      </c>
      <c r="H88" s="62"/>
    </row>
    <row r="89" spans="1:8" ht="15.75" thickBot="1">
      <c r="A89" s="62" t="s">
        <v>1240</v>
      </c>
      <c r="B89" s="62"/>
      <c r="C89" s="62"/>
      <c r="D89" s="107" t="s">
        <v>1998</v>
      </c>
      <c r="E89" s="115">
        <f>1*E64+1*E88</f>
        <v>358354021</v>
      </c>
      <c r="F89" s="115">
        <f>1*F64+1*F88</f>
        <v>333981480</v>
      </c>
      <c r="H89" s="62"/>
    </row>
    <row r="90" spans="1:8" ht="15.75" hidden="1" thickTop="1">
      <c r="A90" s="62"/>
      <c r="B90" s="62"/>
      <c r="C90" s="62" t="s">
        <v>437</v>
      </c>
      <c r="D90" s="22"/>
      <c r="E90" s="22"/>
      <c r="F90" s="22"/>
      <c r="G90" s="22"/>
      <c r="H90" s="62"/>
    </row>
    <row r="91" spans="1:8" ht="15.75" hidden="1" thickTop="1">
      <c r="A91" s="62"/>
      <c r="B91" s="62"/>
      <c r="C91" s="62" t="s">
        <v>457</v>
      </c>
      <c r="D91" s="62"/>
      <c r="E91" s="62"/>
      <c r="F91" s="62"/>
      <c r="G91" s="62"/>
      <c r="H91" s="62" t="s">
        <v>458</v>
      </c>
    </row>
    <row r="92" spans="1:8" ht="15.75" thickTop="1">
      <c r="A92" s="22"/>
      <c r="B92" s="22"/>
      <c r="C92" s="22"/>
      <c r="D92" s="22"/>
      <c r="E92" s="22"/>
      <c r="F92" s="22"/>
      <c r="G92" s="22"/>
    </row>
  </sheetData>
  <sheetProtection algorithmName="SHA-512" hashValue="7vkPnq3wBYTWRjN7x5kucCcJwZ+zCAFqtVUdrGWjeedZ/poDLHEJeig5Lwxu1/BRstxPlypqVeKEKKqV+ikwxw==" saltValue="xITy3qN8uYb7MxVIz7bEVQ==" spinCount="100000" sheet="1" objects="1" scenarios="1" formatColumns="0" formatRows="0"/>
  <dataValidations count="1">
    <dataValidation type="custom" allowBlank="1" showInputMessage="1" showErrorMessage="1" error="Please enter a numeric value upto 2 decimal places only" sqref="E79:F89 E67:F77 E49:F64 E36:F46 E17:F34">
      <formula1>AND(ISNUMBER(E17),IF(ISERR(FIND(".",E17)),TRUE,IF(LEN(E17)-FIND(".",E17)&lt;=2,TRUE,FALSE)))</formula1>
    </dataValidation>
  </dataValidations>
  <hyperlinks>
    <hyperlink ref="G17" tooltip="اظهار تفاصيل البند" display="اظهار تفاصيل البند"/>
    <hyperlink ref="G18"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2" tooltip="اظهار تفاصيل البند" display="اظهار تفاصيل البند"/>
    <hyperlink ref="G23" tooltip="اظهار تفاصيل البند" display="اظهار تفاصيل البند"/>
    <hyperlink ref="G25" tooltip="اظهار تفاصيل البند" display="اظهار تفاصيل البند"/>
    <hyperlink ref="G26" tooltip="اظهار تفاصيل البند" display="اظهار تفاصيل البند"/>
    <hyperlink ref="G27" tooltip="اظهار تفاصيل البند" display="اظهار تفاصيل البند"/>
    <hyperlink ref="G29" tooltip="اظهار تفاصيل البند" display="اظهار تفاصيل البند"/>
    <hyperlink ref="G33" tooltip="اظهار تفاصيل البند" display="اظهار تفاصيل البند"/>
    <hyperlink ref="G36" tooltip="اظهار تفاصيل البند" display="اظهار تفاصيل البند"/>
    <hyperlink ref="G37" tooltip="اظهار تفاصيل البند" display="اظهار تفاصيل البند"/>
    <hyperlink ref="G39" tooltip="اظهار تفاصيل البند" display="اظهار تفاصيل البند"/>
    <hyperlink ref="G41" tooltip="اظهار تفاصيل البند" display="اظهار تفاصيل البند"/>
    <hyperlink ref="G44" tooltip="اظهار تفاصيل البند" display="اظهار تفاصيل البند"/>
    <hyperlink ref="G61" tooltip="اظهار تفاصيل البند" display="اظهار تفاصيل البند"/>
    <hyperlink ref="G67" tooltip="اظهار تفاصيل البند" display="اظهار تفاصيل البند"/>
    <hyperlink ref="G68" tooltip="اظهار تفاصيل البند" display="اظهار تفاصيل البند"/>
    <hyperlink ref="G69" tooltip="اظهار تفاصيل البند" display="اظهار تفاصيل البند"/>
    <hyperlink ref="G72" tooltip="اظهار تفاصيل البند" display="اظهار تفاصيل البند"/>
    <hyperlink ref="G74" tooltip="اظهار تفاصيل البند" display="اظهار تفاصيل البند"/>
    <hyperlink ref="G76" tooltip="اظهار تفاصيل البند" display="اظهار تفاصيل البند"/>
    <hyperlink ref="G79" tooltip="اظهار تفاصيل البند" display="اظهار تفاصيل البند"/>
    <hyperlink ref="G80" tooltip="اظهار تفاصيل البند" display="اظهار تفاصيل البند"/>
    <hyperlink ref="G82" tooltip="اظهار تفاصيل البند" display="اظهار تفاصيل البند"/>
    <hyperlink ref="G84"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846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462" r:id="rId3" name="LegendBtn"/>
      </mc:Fallback>
    </mc:AlternateContent>
    <mc:AlternateContent xmlns:mc="http://schemas.openxmlformats.org/markup-compatibility/2006">
      <mc:Choice Requires="x14">
        <control shapeId="1846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461" r:id="rId5" name="HelpBtn"/>
      </mc:Fallback>
    </mc:AlternateContent>
    <mc:AlternateContent xmlns:mc="http://schemas.openxmlformats.org/markup-compatibility/2006">
      <mc:Choice Requires="x14">
        <control shapeId="1846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460" r:id="rId7" name="ToolboxBtn"/>
      </mc:Fallback>
    </mc:AlternateContent>
    <mc:AlternateContent xmlns:mc="http://schemas.openxmlformats.org/markup-compatibility/2006">
      <mc:Choice Requires="x14">
        <control shapeId="1845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459"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50"/>
  <sheetViews>
    <sheetView showGridLines="0" rightToLeft="1" topLeftCell="C1" workbookViewId="0">
      <pane ySplit="2" topLeftCell="A16" activePane="bottomLeft" state="frozen"/>
      <selection pane="bottomLeft" activeCell="I17" sqref="I17"/>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48" t="s">
        <v>1241</v>
      </c>
      <c r="B1" s="22"/>
      <c r="C1" s="22"/>
      <c r="D1" s="22"/>
      <c r="E1" s="22"/>
      <c r="F1" s="22"/>
      <c r="G1" s="22"/>
    </row>
    <row r="2" spans="1:130" ht="24.95" customHeight="1">
      <c r="A2" s="53"/>
      <c r="B2" s="53"/>
      <c r="C2" s="53"/>
      <c r="D2" s="56" t="s">
        <v>1857</v>
      </c>
      <c r="E2" s="53"/>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row>
    <row r="4" spans="1:130" hidden="1">
      <c r="A4" s="22"/>
      <c r="B4" s="22"/>
      <c r="C4" s="22"/>
      <c r="D4" s="22"/>
      <c r="E4" s="22"/>
      <c r="F4" s="22"/>
      <c r="G4" s="22"/>
    </row>
    <row r="5" spans="1:130" ht="24.95" customHeight="1">
      <c r="A5" s="62"/>
      <c r="B5" s="62"/>
      <c r="C5" s="48" t="s">
        <v>1766</v>
      </c>
      <c r="D5" s="62"/>
      <c r="E5" s="62"/>
      <c r="F5" s="62"/>
      <c r="G5" s="62"/>
      <c r="H5" s="62"/>
      <c r="I5" s="62"/>
      <c r="J5" s="62"/>
    </row>
    <row r="6" spans="1:130" hidden="1">
      <c r="A6" s="62"/>
      <c r="B6" s="62"/>
      <c r="C6" s="62"/>
      <c r="D6" s="62"/>
      <c r="E6" s="62"/>
      <c r="F6" s="62"/>
      <c r="G6" s="62"/>
      <c r="H6" s="62"/>
      <c r="I6" s="62"/>
      <c r="J6" s="62"/>
    </row>
    <row r="7" spans="1:130" hidden="1">
      <c r="A7" s="62"/>
      <c r="B7" s="62"/>
      <c r="C7" s="62"/>
      <c r="D7" s="62"/>
      <c r="E7" s="62"/>
      <c r="F7" s="62"/>
      <c r="G7" s="62"/>
      <c r="H7" s="62"/>
      <c r="I7" s="62"/>
      <c r="J7" s="62"/>
    </row>
    <row r="8" spans="1:130" hidden="1">
      <c r="A8" s="62"/>
      <c r="B8" s="62"/>
      <c r="C8" s="62" t="s">
        <v>435</v>
      </c>
      <c r="D8" s="62" t="s">
        <v>436</v>
      </c>
      <c r="E8" s="62"/>
      <c r="F8" s="62"/>
      <c r="G8" s="62"/>
      <c r="H8" s="62"/>
      <c r="I8" s="62" t="s">
        <v>437</v>
      </c>
      <c r="J8" s="62" t="s">
        <v>438</v>
      </c>
    </row>
    <row r="9" spans="1:130" ht="25.5">
      <c r="A9" s="62"/>
      <c r="B9" s="62"/>
      <c r="C9" s="62" t="s">
        <v>440</v>
      </c>
      <c r="D9" s="64"/>
      <c r="E9" s="65" t="str">
        <f>TEXT(DATE(MID(E11,7,4),MID(E11,4,2),MID(E11,1,2)),"dd/MM/yyyy")&amp;" - "&amp;TEXT(DATE(MID(E12,7,4),MID(E12,4,2),MID(E12,1,2)),"dd/MM/yyyy")</f>
        <v>01/04/2021 - 30/06/2021</v>
      </c>
      <c r="F9" s="65" t="str">
        <f>TEXT(DATE(MID(F11,7,4),MID(F11,4,2),MID(F11,1,2)),"dd/MM/yyyy")&amp;" - "&amp;TEXT(DATE(MID(F12,7,4),MID(F12,4,2),MID(F12,1,2)),"dd/MM/yyyy")</f>
        <v>01/04/2020 - 30/06/2020</v>
      </c>
      <c r="G9" s="65" t="str">
        <f>TEXT(DATE(MID(G11,7,4),MID(G11,4,2),MID(G11,1,2)),"dd/MM/yyyy")&amp;" - "&amp;TEXT(DATE(MID(G12,7,4),MID(G12,4,2),MID(G12,1,2)),"dd/MM/yyyy")</f>
        <v>01/01/2021 - 30/06/2021</v>
      </c>
      <c r="H9" s="65" t="str">
        <f>TEXT(DATE(MID(H11,7,4),MID(H11,4,2),MID(H11,1,2)),"dd/MM/yyyy")&amp;" - "&amp;TEXT(DATE(MID(H12,7,4),MID(H12,4,2),MID(H12,1,2)),"dd/MM/yyyy")</f>
        <v>01/01/2020 - 30/06/2020</v>
      </c>
      <c r="I9" s="22"/>
      <c r="J9" s="62"/>
    </row>
    <row r="10" spans="1:130" ht="20.100000000000001" customHeight="1">
      <c r="A10" s="62"/>
      <c r="B10" s="62"/>
      <c r="C10" s="62" t="s">
        <v>441</v>
      </c>
      <c r="D10" s="64"/>
      <c r="E10" s="63" t="str">
        <f>StartUp!$E$8</f>
        <v>JOD</v>
      </c>
      <c r="F10" s="63" t="str">
        <f>StartUp!$E$8</f>
        <v>JOD</v>
      </c>
      <c r="G10" s="63" t="str">
        <f>StartUp!$E$8</f>
        <v>JOD</v>
      </c>
      <c r="H10" s="63" t="str">
        <f>StartUp!$E$8</f>
        <v>JOD</v>
      </c>
      <c r="I10" s="22"/>
      <c r="J10" s="62"/>
    </row>
    <row r="11" spans="1:130" ht="20.100000000000001" hidden="1" customHeight="1">
      <c r="A11" s="62"/>
      <c r="B11" s="62"/>
      <c r="C11" s="62" t="s">
        <v>442</v>
      </c>
      <c r="D11" s="105"/>
      <c r="E11" s="66" t="s">
        <v>1809</v>
      </c>
      <c r="F11" s="66" t="s">
        <v>1851</v>
      </c>
      <c r="G11" s="66" t="s">
        <v>1850</v>
      </c>
      <c r="H11" s="66" t="s">
        <v>1876</v>
      </c>
      <c r="I11" s="22"/>
      <c r="J11" s="62"/>
    </row>
    <row r="12" spans="1:130" ht="20.100000000000001" hidden="1" customHeight="1">
      <c r="A12" s="62"/>
      <c r="B12" s="62"/>
      <c r="C12" s="62" t="s">
        <v>443</v>
      </c>
      <c r="D12" s="105"/>
      <c r="E12" s="66" t="s">
        <v>1811</v>
      </c>
      <c r="F12" s="66" t="s">
        <v>1852</v>
      </c>
      <c r="G12" s="66" t="s">
        <v>1811</v>
      </c>
      <c r="H12" s="66" t="s">
        <v>1852</v>
      </c>
      <c r="I12" s="22"/>
      <c r="J12" s="62"/>
    </row>
    <row r="13" spans="1:130">
      <c r="A13" s="62"/>
      <c r="B13" s="62"/>
      <c r="C13" s="62" t="s">
        <v>437</v>
      </c>
      <c r="D13" s="64"/>
      <c r="E13" s="22"/>
      <c r="F13" s="22"/>
      <c r="G13" s="22"/>
      <c r="H13" s="22"/>
      <c r="I13" s="22"/>
      <c r="J13" s="62"/>
    </row>
    <row r="14" spans="1:130">
      <c r="A14" s="62" t="s">
        <v>1242</v>
      </c>
      <c r="B14" s="62"/>
      <c r="C14" s="62"/>
      <c r="D14" s="92" t="s">
        <v>1999</v>
      </c>
      <c r="E14" s="92"/>
      <c r="F14" s="92"/>
      <c r="G14" s="92"/>
      <c r="H14" s="92"/>
      <c r="J14" s="62"/>
    </row>
    <row r="15" spans="1:130">
      <c r="A15" s="62" t="s">
        <v>1243</v>
      </c>
      <c r="B15" s="62"/>
      <c r="C15" s="62"/>
      <c r="D15" s="93" t="s">
        <v>2000</v>
      </c>
      <c r="E15" s="92"/>
      <c r="F15" s="92"/>
      <c r="G15" s="92"/>
      <c r="H15" s="92"/>
      <c r="J15" s="62"/>
    </row>
    <row r="16" spans="1:130">
      <c r="A16" s="62" t="s">
        <v>1244</v>
      </c>
      <c r="B16" s="62"/>
      <c r="C16" s="62"/>
      <c r="D16" s="94" t="s">
        <v>2001</v>
      </c>
      <c r="E16" s="113">
        <v>63043288</v>
      </c>
      <c r="F16" s="113">
        <v>56831301</v>
      </c>
      <c r="G16" s="113">
        <v>125794942</v>
      </c>
      <c r="H16" s="113">
        <v>119468953</v>
      </c>
      <c r="I16" s="57" t="s">
        <v>1922</v>
      </c>
      <c r="J16" s="62"/>
    </row>
    <row r="17" spans="1:10">
      <c r="A17" s="62" t="s">
        <v>1245</v>
      </c>
      <c r="B17" s="62"/>
      <c r="C17" s="62"/>
      <c r="D17" s="94" t="s">
        <v>2002</v>
      </c>
      <c r="E17" s="113">
        <v>47692832</v>
      </c>
      <c r="F17" s="113">
        <v>48314982</v>
      </c>
      <c r="G17" s="113">
        <v>103372194</v>
      </c>
      <c r="H17" s="113">
        <v>103126229</v>
      </c>
      <c r="I17" s="57" t="s">
        <v>1922</v>
      </c>
      <c r="J17" s="62"/>
    </row>
    <row r="18" spans="1:10">
      <c r="A18" s="62" t="s">
        <v>1246</v>
      </c>
      <c r="B18" s="62"/>
      <c r="C18" s="62"/>
      <c r="D18" s="107" t="s">
        <v>2003</v>
      </c>
      <c r="E18" s="114">
        <f>1*E16+-1*E17</f>
        <v>15350456</v>
      </c>
      <c r="F18" s="114">
        <f>1*F16+-1*F17</f>
        <v>8516319</v>
      </c>
      <c r="G18" s="114">
        <f>1*G16+-1*G17</f>
        <v>22422748</v>
      </c>
      <c r="H18" s="114">
        <f>1*H16+-1*H17</f>
        <v>16342724</v>
      </c>
      <c r="J18" s="62"/>
    </row>
    <row r="19" spans="1:10">
      <c r="A19" s="62" t="s">
        <v>1247</v>
      </c>
      <c r="B19" s="62"/>
      <c r="C19" s="62"/>
      <c r="D19" s="94" t="s">
        <v>2004</v>
      </c>
      <c r="E19" s="113">
        <v>-215452</v>
      </c>
      <c r="F19" s="113">
        <v>82851</v>
      </c>
      <c r="G19" s="113">
        <v>275556</v>
      </c>
      <c r="H19" s="113">
        <v>576200</v>
      </c>
      <c r="I19" s="57" t="s">
        <v>1922</v>
      </c>
      <c r="J19" s="62"/>
    </row>
    <row r="20" spans="1:10">
      <c r="A20" s="62" t="s">
        <v>1248</v>
      </c>
      <c r="B20" s="62"/>
      <c r="C20" s="62"/>
      <c r="D20" s="94" t="s">
        <v>2005</v>
      </c>
      <c r="E20" s="113">
        <f>6111329</f>
        <v>6111329</v>
      </c>
      <c r="F20" s="113">
        <f>5410657</f>
        <v>5410657</v>
      </c>
      <c r="G20" s="113">
        <f>12524366</f>
        <v>12524366</v>
      </c>
      <c r="H20" s="113">
        <f>11353246</f>
        <v>11353246</v>
      </c>
      <c r="I20" s="57" t="s">
        <v>1922</v>
      </c>
      <c r="J20" s="62"/>
    </row>
    <row r="21" spans="1:10">
      <c r="A21" s="62" t="s">
        <v>1249</v>
      </c>
      <c r="B21" s="62"/>
      <c r="C21" s="62"/>
      <c r="D21" s="94" t="s">
        <v>2006</v>
      </c>
      <c r="E21" s="113"/>
      <c r="F21" s="113"/>
      <c r="G21" s="113"/>
      <c r="H21" s="113"/>
      <c r="I21" s="57" t="s">
        <v>1922</v>
      </c>
      <c r="J21" s="62"/>
    </row>
    <row r="22" spans="1:10">
      <c r="A22" s="62" t="s">
        <v>1250</v>
      </c>
      <c r="B22" s="62"/>
      <c r="C22" s="62"/>
      <c r="D22" s="94" t="s">
        <v>2007</v>
      </c>
      <c r="E22" s="113">
        <v>2797086</v>
      </c>
      <c r="F22" s="113">
        <v>2605288</v>
      </c>
      <c r="G22" s="113">
        <v>5644435</v>
      </c>
      <c r="H22" s="113">
        <v>5204113</v>
      </c>
      <c r="J22" s="62"/>
    </row>
    <row r="23" spans="1:10">
      <c r="A23" s="62" t="s">
        <v>1251</v>
      </c>
      <c r="B23" s="62"/>
      <c r="C23" s="62"/>
      <c r="D23" s="94" t="s">
        <v>2008</v>
      </c>
      <c r="E23" s="113">
        <v>389258</v>
      </c>
      <c r="F23" s="113"/>
      <c r="G23" s="113">
        <v>520505</v>
      </c>
      <c r="H23" s="113"/>
      <c r="J23" s="62"/>
    </row>
    <row r="24" spans="1:10">
      <c r="A24" s="62" t="s">
        <v>1252</v>
      </c>
      <c r="B24" s="62"/>
      <c r="C24" s="62"/>
      <c r="D24" s="107" t="s">
        <v>2009</v>
      </c>
      <c r="E24" s="114">
        <f>1*E18+1*E19+-1*E20+-1*E21+-1*E22+-1*E23</f>
        <v>5837331</v>
      </c>
      <c r="F24" s="114">
        <f>1*F18+1*F19+-1*F20+-1*F21+-1*F22+-1*F23</f>
        <v>583225</v>
      </c>
      <c r="G24" s="114">
        <f>1*G18+1*G19+-1*G20+-1*G21+-1*G22+-1*G23</f>
        <v>4008998</v>
      </c>
      <c r="H24" s="114">
        <f>1*H18+1*H19+-1*H20+-1*H21+-1*H22+-1*H23</f>
        <v>361565</v>
      </c>
      <c r="J24" s="62"/>
    </row>
    <row r="25" spans="1:10">
      <c r="A25" s="62" t="s">
        <v>1253</v>
      </c>
      <c r="B25" s="62"/>
      <c r="C25" s="62"/>
      <c r="D25" s="94" t="s">
        <v>2010</v>
      </c>
      <c r="E25" s="113">
        <v>55216</v>
      </c>
      <c r="F25" s="113">
        <v>-349710</v>
      </c>
      <c r="G25" s="113">
        <v>830381</v>
      </c>
      <c r="H25" s="113">
        <v>737041</v>
      </c>
      <c r="J25" s="62"/>
    </row>
    <row r="26" spans="1:10">
      <c r="A26" s="62" t="s">
        <v>1254</v>
      </c>
      <c r="B26" s="62"/>
      <c r="C26" s="62"/>
      <c r="D26" s="94" t="s">
        <v>2011</v>
      </c>
      <c r="E26" s="113"/>
      <c r="F26" s="113"/>
      <c r="G26" s="113"/>
      <c r="H26" s="113"/>
      <c r="I26" s="57" t="s">
        <v>1922</v>
      </c>
      <c r="J26" s="62"/>
    </row>
    <row r="27" spans="1:10">
      <c r="A27" s="62" t="s">
        <v>1255</v>
      </c>
      <c r="B27" s="62"/>
      <c r="C27" s="62"/>
      <c r="D27" s="94" t="s">
        <v>2012</v>
      </c>
      <c r="E27" s="113">
        <v>1122753</v>
      </c>
      <c r="F27" s="113">
        <v>1836678</v>
      </c>
      <c r="G27" s="113">
        <v>2070404</v>
      </c>
      <c r="H27" s="113">
        <v>3252098</v>
      </c>
      <c r="J27" s="62"/>
    </row>
    <row r="28" spans="1:10">
      <c r="A28" s="62" t="s">
        <v>1256</v>
      </c>
      <c r="B28" s="62"/>
      <c r="C28" s="62"/>
      <c r="D28" s="94" t="s">
        <v>2013</v>
      </c>
      <c r="E28" s="113">
        <v>904763</v>
      </c>
      <c r="F28" s="113">
        <v>725939</v>
      </c>
      <c r="G28" s="113">
        <v>1757621</v>
      </c>
      <c r="H28" s="113">
        <v>1602838</v>
      </c>
      <c r="I28" s="57" t="s">
        <v>1922</v>
      </c>
      <c r="J28" s="62"/>
    </row>
    <row r="29" spans="1:10">
      <c r="A29" s="62" t="s">
        <v>1257</v>
      </c>
      <c r="B29" s="62"/>
      <c r="C29" s="62"/>
      <c r="D29" s="94" t="s">
        <v>2014</v>
      </c>
      <c r="E29" s="113">
        <v>1168152</v>
      </c>
      <c r="F29" s="113">
        <v>2470920</v>
      </c>
      <c r="G29" s="113">
        <v>2100946</v>
      </c>
      <c r="H29" s="113">
        <v>4203301</v>
      </c>
      <c r="J29" s="62"/>
    </row>
    <row r="30" spans="1:10">
      <c r="A30" s="62" t="s">
        <v>1258</v>
      </c>
      <c r="B30" s="62"/>
      <c r="C30" s="62"/>
      <c r="D30" s="94" t="s">
        <v>2015</v>
      </c>
      <c r="E30" s="113">
        <v>871456</v>
      </c>
      <c r="F30" s="113">
        <v>766008</v>
      </c>
      <c r="G30" s="113">
        <v>1612313</v>
      </c>
      <c r="H30" s="113">
        <v>1499363</v>
      </c>
      <c r="I30" s="57" t="s">
        <v>1922</v>
      </c>
      <c r="J30" s="62"/>
    </row>
    <row r="31" spans="1:10">
      <c r="A31" s="62" t="s">
        <v>1259</v>
      </c>
      <c r="B31" s="62"/>
      <c r="C31" s="62"/>
      <c r="D31" s="94" t="s">
        <v>2016</v>
      </c>
      <c r="E31" s="113">
        <v>174715</v>
      </c>
      <c r="F31" s="113">
        <v>425256</v>
      </c>
      <c r="G31" s="113">
        <v>331244</v>
      </c>
      <c r="H31" s="113">
        <v>583524</v>
      </c>
      <c r="I31" s="57" t="s">
        <v>1922</v>
      </c>
      <c r="J31" s="62"/>
    </row>
    <row r="32" spans="1:10">
      <c r="A32" s="62" t="s">
        <v>1260</v>
      </c>
      <c r="B32" s="62"/>
      <c r="C32" s="62"/>
      <c r="D32" s="107" t="s">
        <v>2017</v>
      </c>
      <c r="E32" s="114">
        <f>1*E24+-1*E25+1*E26+1*E27+-1*E28+-1*E29+1*E30+-1*E31</f>
        <v>5528694</v>
      </c>
      <c r="F32" s="114">
        <f>1*F24+-1*F25+1*F26+1*F27+-1*F28+-1*F29+1*F30+-1*F31</f>
        <v>-86494</v>
      </c>
      <c r="G32" s="114">
        <f>1*G24+-1*G25+1*G26+1*G27+-1*G28+-1*G29+1*G30+-1*G31</f>
        <v>2671523</v>
      </c>
      <c r="H32" s="114">
        <f>1*H24+-1*H25+1*H26+1*H27+-1*H28+-1*H29+1*H30+-1*H31</f>
        <v>-2013678</v>
      </c>
      <c r="J32" s="62"/>
    </row>
    <row r="33" spans="1:10">
      <c r="A33" s="62" t="s">
        <v>1261</v>
      </c>
      <c r="B33" s="62"/>
      <c r="C33" s="62"/>
      <c r="D33" s="94" t="s">
        <v>2018</v>
      </c>
      <c r="E33" s="113">
        <v>1071913</v>
      </c>
      <c r="F33" s="113"/>
      <c r="G33" s="113">
        <v>1071913</v>
      </c>
      <c r="H33" s="113"/>
      <c r="I33" s="57" t="s">
        <v>1922</v>
      </c>
      <c r="J33" s="62"/>
    </row>
    <row r="34" spans="1:10">
      <c r="A34" s="62" t="s">
        <v>1262</v>
      </c>
      <c r="B34" s="62"/>
      <c r="C34" s="62"/>
      <c r="D34" s="107" t="s">
        <v>2019</v>
      </c>
      <c r="E34" s="114">
        <f>1*E32+-1*E33</f>
        <v>4456781</v>
      </c>
      <c r="F34" s="114">
        <f>1*F32+-1*F33</f>
        <v>-86494</v>
      </c>
      <c r="G34" s="114">
        <f>1*G32+-1*G33</f>
        <v>1599610</v>
      </c>
      <c r="H34" s="114">
        <f>1*H32+-1*H33</f>
        <v>-2013678</v>
      </c>
      <c r="J34" s="62"/>
    </row>
    <row r="35" spans="1:10">
      <c r="A35" s="62" t="s">
        <v>1263</v>
      </c>
      <c r="B35" s="62"/>
      <c r="C35" s="62"/>
      <c r="D35" s="94" t="s">
        <v>2020</v>
      </c>
      <c r="E35" s="113"/>
      <c r="F35" s="113"/>
      <c r="G35" s="113"/>
      <c r="H35" s="113"/>
      <c r="J35" s="62"/>
    </row>
    <row r="36" spans="1:10">
      <c r="A36" s="62" t="s">
        <v>1264</v>
      </c>
      <c r="B36" s="62"/>
      <c r="C36" s="62"/>
      <c r="D36" s="107" t="s">
        <v>2021</v>
      </c>
      <c r="E36" s="125">
        <f>1*E34+1*E35</f>
        <v>4456781</v>
      </c>
      <c r="F36" s="125">
        <f>1*F34+1*F35</f>
        <v>-86494</v>
      </c>
      <c r="G36" s="125">
        <f>1*G34+1*G35</f>
        <v>1599610</v>
      </c>
      <c r="H36" s="125">
        <f>1*H34+1*H35</f>
        <v>-2013678</v>
      </c>
      <c r="J36" s="62"/>
    </row>
    <row r="37" spans="1:10" ht="15.75" hidden="1" thickTop="1">
      <c r="A37" s="62" t="s">
        <v>1265</v>
      </c>
      <c r="B37" s="62"/>
      <c r="C37" s="62"/>
      <c r="D37" s="123" t="s">
        <v>2022</v>
      </c>
      <c r="E37" s="126"/>
      <c r="F37" s="126"/>
      <c r="G37" s="126"/>
      <c r="H37" s="127"/>
      <c r="J37" s="62"/>
    </row>
    <row r="38" spans="1:10" hidden="1">
      <c r="A38" s="62" t="s">
        <v>1266</v>
      </c>
      <c r="B38" s="62"/>
      <c r="C38" s="62"/>
      <c r="D38" s="124" t="s">
        <v>2023</v>
      </c>
      <c r="E38" s="128"/>
      <c r="F38" s="128"/>
      <c r="G38" s="128"/>
      <c r="H38" s="129"/>
      <c r="J38" s="62"/>
    </row>
    <row r="39" spans="1:10" hidden="1">
      <c r="A39" s="62" t="s">
        <v>1267</v>
      </c>
      <c r="B39" s="62"/>
      <c r="C39" s="62"/>
      <c r="D39" s="124" t="s">
        <v>2024</v>
      </c>
      <c r="E39" s="130"/>
      <c r="F39" s="130"/>
      <c r="G39" s="130"/>
      <c r="H39" s="131"/>
      <c r="J39" s="62"/>
    </row>
    <row r="40" spans="1:10">
      <c r="A40" s="62" t="s">
        <v>1268</v>
      </c>
      <c r="B40" s="62"/>
      <c r="C40" s="62"/>
      <c r="D40" s="93" t="s">
        <v>2025</v>
      </c>
      <c r="E40" s="116"/>
      <c r="F40" s="116"/>
      <c r="G40" s="116"/>
      <c r="H40" s="116"/>
      <c r="J40" s="62"/>
    </row>
    <row r="41" spans="1:10">
      <c r="A41" s="62" t="s">
        <v>1269</v>
      </c>
      <c r="B41" s="62"/>
      <c r="C41" s="62"/>
      <c r="D41" s="95" t="s">
        <v>2026</v>
      </c>
      <c r="E41" s="98"/>
      <c r="F41" s="98"/>
      <c r="G41" s="98"/>
      <c r="H41" s="98"/>
      <c r="J41" s="62"/>
    </row>
    <row r="42" spans="1:10">
      <c r="A42" s="62" t="s">
        <v>1270</v>
      </c>
      <c r="B42" s="62"/>
      <c r="C42" s="62"/>
      <c r="D42" s="96" t="s">
        <v>2027</v>
      </c>
      <c r="E42" s="132"/>
      <c r="F42" s="132"/>
      <c r="G42" s="132"/>
      <c r="H42" s="132"/>
      <c r="J42" s="62"/>
    </row>
    <row r="43" spans="1:10">
      <c r="A43" s="62" t="s">
        <v>1271</v>
      </c>
      <c r="B43" s="62"/>
      <c r="C43" s="62"/>
      <c r="D43" s="96" t="s">
        <v>2028</v>
      </c>
      <c r="E43" s="132"/>
      <c r="F43" s="132"/>
      <c r="G43" s="132"/>
      <c r="H43" s="132"/>
      <c r="J43" s="62"/>
    </row>
    <row r="44" spans="1:10">
      <c r="A44" s="62" t="s">
        <v>1272</v>
      </c>
      <c r="B44" s="62"/>
      <c r="C44" s="62"/>
      <c r="D44" s="96" t="s">
        <v>2029</v>
      </c>
      <c r="E44" s="132"/>
      <c r="F44" s="132"/>
      <c r="G44" s="132"/>
      <c r="H44" s="132"/>
      <c r="J44" s="62"/>
    </row>
    <row r="45" spans="1:10">
      <c r="A45" s="62" t="s">
        <v>1273</v>
      </c>
      <c r="B45" s="62"/>
      <c r="C45" s="62"/>
      <c r="D45" s="95" t="s">
        <v>2030</v>
      </c>
      <c r="E45" s="98"/>
      <c r="F45" s="98"/>
      <c r="G45" s="98"/>
      <c r="H45" s="98"/>
      <c r="J45" s="62"/>
    </row>
    <row r="46" spans="1:10" ht="25.5">
      <c r="A46" s="62" t="s">
        <v>1274</v>
      </c>
      <c r="B46" s="62"/>
      <c r="C46" s="62"/>
      <c r="D46" s="96" t="s">
        <v>2031</v>
      </c>
      <c r="E46" s="132"/>
      <c r="F46" s="132"/>
      <c r="G46" s="132"/>
      <c r="H46" s="132"/>
      <c r="J46" s="62"/>
    </row>
    <row r="47" spans="1:10" ht="25.5">
      <c r="A47" s="62" t="s">
        <v>1275</v>
      </c>
      <c r="B47" s="62"/>
      <c r="C47" s="62"/>
      <c r="D47" s="96" t="s">
        <v>2032</v>
      </c>
      <c r="E47" s="132"/>
      <c r="F47" s="132"/>
      <c r="G47" s="132"/>
      <c r="H47" s="132"/>
      <c r="J47" s="62"/>
    </row>
    <row r="48" spans="1:10">
      <c r="A48" s="62" t="s">
        <v>1276</v>
      </c>
      <c r="B48" s="62"/>
      <c r="C48" s="62"/>
      <c r="D48" s="96" t="s">
        <v>2033</v>
      </c>
      <c r="E48" s="132"/>
      <c r="F48" s="132"/>
      <c r="G48" s="132"/>
      <c r="H48" s="132"/>
      <c r="J48" s="62"/>
    </row>
    <row r="49" spans="1:10" hidden="1">
      <c r="A49" s="62"/>
      <c r="B49" s="62"/>
      <c r="C49" s="62" t="s">
        <v>437</v>
      </c>
      <c r="D49" s="22"/>
      <c r="E49" s="22"/>
      <c r="F49" s="22"/>
      <c r="G49" s="22"/>
      <c r="H49" s="22"/>
      <c r="I49" s="22"/>
      <c r="J49" s="62"/>
    </row>
    <row r="50" spans="1:10" hidden="1">
      <c r="A50" s="62"/>
      <c r="B50" s="62"/>
      <c r="C50" s="62" t="s">
        <v>457</v>
      </c>
      <c r="D50" s="62"/>
      <c r="E50" s="62"/>
      <c r="F50" s="62"/>
      <c r="G50" s="62"/>
      <c r="H50" s="62"/>
      <c r="I50" s="62"/>
      <c r="J50" s="62" t="s">
        <v>458</v>
      </c>
    </row>
  </sheetData>
  <sheetProtection algorithmName="SHA-512" hashValue="Q5lFqM5nss/LzORSIUIo19KyXRo9lkH9iAk3theMvTaxdtWLD8IJnD0jF6u9ZukOBFXWCveYQkIpzArEosYbpA==" saltValue="4hTp746chWR12YmwrEiing==" spinCount="100000" sheet="1" objects="1" scenarios="1" formatColumns="0" formatRows="0"/>
  <dataValidations count="2">
    <dataValidation type="custom" allowBlank="1" showInputMessage="1" showErrorMessage="1" error="Please enter a numeric value upto 2 decimal places only" sqref="E38:H39 E16:H36">
      <formula1>AND(ISNUMBER(E16),IF(ISERR(FIND(".",E16)),TRUE,IF(LEN(E16)-FIND(".",E16)&lt;=2,TRUE,FALSE)))</formula1>
    </dataValidation>
    <dataValidation type="custom" allowBlank="1" showInputMessage="1" showErrorMessage="1" error="Please enter a numeric value upto 4 decimal places only" sqref="E46:H48 E42:H44">
      <formula1>AND(ISNUMBER(E42),IF(ISERR(FIND(".",E42)),TRUE,IF(LEN(E42)-FIND(".",E42)&lt;=4,TRUE,FALSE)))</formula1>
    </dataValidation>
  </dataValidations>
  <hyperlinks>
    <hyperlink ref="I16" tooltip="اظهار تفاصيل البند" display="اظهار تفاصيل البند"/>
    <hyperlink ref="I17" tooltip="اظهار تفاصيل البند" display="اظهار تفاصيل البند"/>
    <hyperlink ref="I19" tooltip="اظهار تفاصيل البند" display="اظهار تفاصيل البند"/>
    <hyperlink ref="I20" tooltip="اظهار تفاصيل البند" display="اظهار تفاصيل البند"/>
    <hyperlink ref="I21" tooltip="اظهار تفاصيل البند" display="اظهار تفاصيل البند"/>
    <hyperlink ref="I26" tooltip="اظهار تفاصيل البند" display="اظهار تفاصيل البند"/>
    <hyperlink ref="I28" tooltip="اظهار تفاصيل البند" display="اظهار تفاصيل البند"/>
    <hyperlink ref="I30" tooltip="اظهار تفاصيل البند" display="اظهار تفاصيل البند"/>
    <hyperlink ref="I31" tooltip="اظهار تفاصيل البند" display="اظهار تفاصيل البند"/>
    <hyperlink ref="I33"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502"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9502" r:id="rId3" name="LegendBtn"/>
      </mc:Fallback>
    </mc:AlternateContent>
    <mc:AlternateContent xmlns:mc="http://schemas.openxmlformats.org/markup-compatibility/2006">
      <mc:Choice Requires="x14">
        <control shapeId="19501"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9501" r:id="rId5" name="HelpBtn"/>
      </mc:Fallback>
    </mc:AlternateContent>
    <mc:AlternateContent xmlns:mc="http://schemas.openxmlformats.org/markup-compatibility/2006">
      <mc:Choice Requires="x14">
        <control shapeId="19500"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9500" r:id="rId7" name="ToolboxBtn"/>
      </mc:Fallback>
    </mc:AlternateContent>
    <mc:AlternateContent xmlns:mc="http://schemas.openxmlformats.org/markup-compatibility/2006">
      <mc:Choice Requires="x14">
        <control shapeId="19499"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9499"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66"/>
  <sheetViews>
    <sheetView showGridLines="0" rightToLeft="1" workbookViewId="0">
      <pane ySplit="2" topLeftCell="A40" activePane="bottomLeft" state="frozen"/>
      <selection pane="bottomLeft" activeCell="G60" sqref="G60"/>
    </sheetView>
  </sheetViews>
  <sheetFormatPr defaultRowHeight="15"/>
  <cols>
    <col min="1" max="2" width="0" hidden="1" customWidth="1"/>
    <col min="3" max="3" width="3.7109375" customWidth="1"/>
    <col min="4" max="4" width="50.7109375" customWidth="1"/>
    <col min="5" max="8" width="22.7109375" customWidth="1"/>
    <col min="9" max="9" width="20.7109375" customWidth="1"/>
  </cols>
  <sheetData>
    <row r="1" spans="1:130" ht="80.099999999999994" customHeight="1">
      <c r="A1" s="48" t="s">
        <v>1277</v>
      </c>
      <c r="B1" s="22"/>
      <c r="C1" s="22"/>
      <c r="D1" s="22"/>
      <c r="E1" s="22"/>
      <c r="F1" s="22"/>
      <c r="G1" s="22"/>
    </row>
    <row r="2" spans="1:130" ht="24.95" customHeight="1">
      <c r="A2" s="53"/>
      <c r="B2" s="53"/>
      <c r="C2" s="53"/>
      <c r="D2" s="56" t="s">
        <v>1858</v>
      </c>
      <c r="E2" s="53"/>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row>
    <row r="4" spans="1:130" hidden="1">
      <c r="A4" s="22"/>
      <c r="B4" s="22"/>
      <c r="C4" s="22"/>
      <c r="D4" s="22"/>
      <c r="E4" s="22"/>
      <c r="F4" s="22"/>
      <c r="G4" s="22"/>
    </row>
    <row r="5" spans="1:130" ht="24.95" customHeight="1">
      <c r="A5" s="62"/>
      <c r="B5" s="62"/>
      <c r="C5" s="48" t="s">
        <v>1767</v>
      </c>
      <c r="D5" s="62"/>
      <c r="E5" s="62"/>
      <c r="F5" s="62"/>
      <c r="G5" s="62"/>
      <c r="H5" s="62"/>
      <c r="I5" s="62"/>
      <c r="J5" s="62"/>
    </row>
    <row r="6" spans="1:130" hidden="1">
      <c r="A6" s="62"/>
      <c r="B6" s="62"/>
      <c r="C6" s="62"/>
      <c r="D6" s="62"/>
      <c r="E6" s="62"/>
      <c r="F6" s="62"/>
      <c r="G6" s="62"/>
      <c r="H6" s="62"/>
      <c r="I6" s="62"/>
      <c r="J6" s="62"/>
    </row>
    <row r="7" spans="1:130" hidden="1">
      <c r="A7" s="62"/>
      <c r="B7" s="62"/>
      <c r="C7" s="62"/>
      <c r="D7" s="62"/>
      <c r="E7" s="62"/>
      <c r="F7" s="62"/>
      <c r="G7" s="62"/>
      <c r="H7" s="62"/>
      <c r="I7" s="62"/>
      <c r="J7" s="62"/>
    </row>
    <row r="8" spans="1:130" hidden="1">
      <c r="A8" s="62"/>
      <c r="B8" s="62"/>
      <c r="C8" s="62" t="s">
        <v>435</v>
      </c>
      <c r="D8" s="62" t="s">
        <v>436</v>
      </c>
      <c r="E8" s="62"/>
      <c r="F8" s="62"/>
      <c r="G8" s="62"/>
      <c r="H8" s="62"/>
      <c r="I8" s="62" t="s">
        <v>437</v>
      </c>
      <c r="J8" s="62" t="s">
        <v>438</v>
      </c>
    </row>
    <row r="9" spans="1:130" ht="25.5">
      <c r="A9" s="62"/>
      <c r="B9" s="62"/>
      <c r="C9" s="62" t="s">
        <v>440</v>
      </c>
      <c r="D9" s="64"/>
      <c r="E9" s="65" t="str">
        <f>TEXT(DATE(MID(E11,7,4),MID(E11,4,2),MID(E11,1,2)),"dd/MM/yyyy")&amp;" - "&amp;TEXT(DATE(MID(E12,7,4),MID(E12,4,2),MID(E12,1,2)),"dd/MM/yyyy")</f>
        <v>01/04/2021 - 30/06/2021</v>
      </c>
      <c r="F9" s="65" t="str">
        <f>TEXT(DATE(MID(F11,7,4),MID(F11,4,2),MID(F11,1,2)),"dd/MM/yyyy")&amp;" - "&amp;TEXT(DATE(MID(F12,7,4),MID(F12,4,2),MID(F12,1,2)),"dd/MM/yyyy")</f>
        <v>01/04/2020 - 30/06/2020</v>
      </c>
      <c r="G9" s="65" t="str">
        <f>TEXT(DATE(MID(G11,7,4),MID(G11,4,2),MID(G11,1,2)),"dd/MM/yyyy")&amp;" - "&amp;TEXT(DATE(MID(G12,7,4),MID(G12,4,2),MID(G12,1,2)),"dd/MM/yyyy")</f>
        <v>01/01/2021 - 30/06/2021</v>
      </c>
      <c r="H9" s="65" t="str">
        <f>TEXT(DATE(MID(H11,7,4),MID(H11,4,2),MID(H11,1,2)),"dd/MM/yyyy")&amp;" - "&amp;TEXT(DATE(MID(H12,7,4),MID(H12,4,2),MID(H12,1,2)),"dd/MM/yyyy")</f>
        <v>01/01/2020 - 30/06/2020</v>
      </c>
      <c r="I9" s="22"/>
      <c r="J9" s="62"/>
    </row>
    <row r="10" spans="1:130" ht="20.100000000000001" customHeight="1">
      <c r="A10" s="62"/>
      <c r="B10" s="62"/>
      <c r="C10" s="62" t="s">
        <v>441</v>
      </c>
      <c r="D10" s="64"/>
      <c r="E10" s="63" t="str">
        <f>StartUp!$E$8</f>
        <v>JOD</v>
      </c>
      <c r="F10" s="63" t="str">
        <f>StartUp!$E$8</f>
        <v>JOD</v>
      </c>
      <c r="G10" s="63" t="str">
        <f>StartUp!$E$8</f>
        <v>JOD</v>
      </c>
      <c r="H10" s="63" t="str">
        <f>StartUp!$E$8</f>
        <v>JOD</v>
      </c>
      <c r="I10" s="22"/>
      <c r="J10" s="62"/>
    </row>
    <row r="11" spans="1:130" ht="20.100000000000001" hidden="1" customHeight="1">
      <c r="A11" s="62"/>
      <c r="B11" s="62"/>
      <c r="C11" s="62" t="s">
        <v>442</v>
      </c>
      <c r="D11" s="105"/>
      <c r="E11" s="66" t="s">
        <v>1809</v>
      </c>
      <c r="F11" s="66" t="s">
        <v>1851</v>
      </c>
      <c r="G11" s="66" t="s">
        <v>1850</v>
      </c>
      <c r="H11" s="66" t="s">
        <v>1876</v>
      </c>
      <c r="I11" s="22"/>
      <c r="J11" s="62"/>
    </row>
    <row r="12" spans="1:130" ht="20.100000000000001" hidden="1" customHeight="1">
      <c r="A12" s="62"/>
      <c r="B12" s="62"/>
      <c r="C12" s="62" t="s">
        <v>443</v>
      </c>
      <c r="D12" s="105"/>
      <c r="E12" s="66" t="s">
        <v>1811</v>
      </c>
      <c r="F12" s="66" t="s">
        <v>1852</v>
      </c>
      <c r="G12" s="66" t="s">
        <v>1811</v>
      </c>
      <c r="H12" s="66" t="s">
        <v>1852</v>
      </c>
      <c r="I12" s="22"/>
      <c r="J12" s="62"/>
    </row>
    <row r="13" spans="1:130">
      <c r="A13" s="62"/>
      <c r="B13" s="62"/>
      <c r="C13" s="62" t="s">
        <v>437</v>
      </c>
      <c r="D13" s="64"/>
      <c r="E13" s="22"/>
      <c r="F13" s="22"/>
      <c r="G13" s="22"/>
      <c r="H13" s="22"/>
      <c r="I13" s="22"/>
      <c r="J13" s="62"/>
    </row>
    <row r="14" spans="1:130">
      <c r="A14" s="62" t="s">
        <v>1278</v>
      </c>
      <c r="B14" s="62"/>
      <c r="C14" s="62"/>
      <c r="D14" s="92" t="s">
        <v>2034</v>
      </c>
      <c r="E14" s="92"/>
      <c r="F14" s="92"/>
      <c r="G14" s="92"/>
      <c r="H14" s="92"/>
      <c r="I14" s="22"/>
      <c r="J14" s="62"/>
    </row>
    <row r="15" spans="1:130">
      <c r="A15" s="62" t="s">
        <v>659</v>
      </c>
      <c r="B15" s="62"/>
      <c r="C15" s="62"/>
      <c r="D15" s="133" t="s">
        <v>2021</v>
      </c>
      <c r="E15" s="114">
        <f>IncomeStatementFunctExpense!E36</f>
        <v>4456781</v>
      </c>
      <c r="F15" s="114">
        <f>IncomeStatementFunctExpense!F36</f>
        <v>-86494</v>
      </c>
      <c r="G15" s="114">
        <f>IncomeStatementFunctExpense!G36</f>
        <v>1599610</v>
      </c>
      <c r="H15" s="114">
        <f>IncomeStatementFunctExpense!H36</f>
        <v>-2013678</v>
      </c>
      <c r="I15" s="22"/>
      <c r="J15" s="62"/>
    </row>
    <row r="16" spans="1:130">
      <c r="A16" s="62" t="s">
        <v>1279</v>
      </c>
      <c r="B16" s="62"/>
      <c r="C16" s="62"/>
      <c r="D16" s="93" t="s">
        <v>2035</v>
      </c>
      <c r="E16" s="92"/>
      <c r="F16" s="92"/>
      <c r="G16" s="92"/>
      <c r="H16" s="92"/>
      <c r="I16" s="22"/>
      <c r="J16" s="62"/>
    </row>
    <row r="17" spans="1:10" ht="25.5">
      <c r="A17" s="62" t="s">
        <v>1280</v>
      </c>
      <c r="B17" s="62"/>
      <c r="C17" s="62"/>
      <c r="D17" s="95" t="s">
        <v>2036</v>
      </c>
      <c r="E17" s="98"/>
      <c r="F17" s="98"/>
      <c r="G17" s="98"/>
      <c r="H17" s="98"/>
      <c r="I17" s="22"/>
      <c r="J17" s="62"/>
    </row>
    <row r="18" spans="1:10" ht="25.5">
      <c r="A18" s="62" t="s">
        <v>1281</v>
      </c>
      <c r="B18" s="62"/>
      <c r="C18" s="62"/>
      <c r="D18" s="96" t="s">
        <v>2037</v>
      </c>
      <c r="E18" s="113"/>
      <c r="F18" s="113"/>
      <c r="G18" s="113"/>
      <c r="H18" s="113"/>
      <c r="I18" s="22"/>
      <c r="J18" s="62"/>
    </row>
    <row r="19" spans="1:10" ht="25.5">
      <c r="A19" s="62" t="s">
        <v>1282</v>
      </c>
      <c r="B19" s="62"/>
      <c r="C19" s="62"/>
      <c r="D19" s="96" t="s">
        <v>2038</v>
      </c>
      <c r="E19" s="113"/>
      <c r="F19" s="113"/>
      <c r="G19" s="113"/>
      <c r="H19" s="113"/>
      <c r="I19" s="22"/>
      <c r="J19" s="62"/>
    </row>
    <row r="20" spans="1:10" ht="25.5">
      <c r="A20" s="62" t="s">
        <v>1283</v>
      </c>
      <c r="B20" s="62"/>
      <c r="C20" s="62"/>
      <c r="D20" s="96" t="s">
        <v>2039</v>
      </c>
      <c r="E20" s="113"/>
      <c r="F20" s="113"/>
      <c r="G20" s="113"/>
      <c r="H20" s="113"/>
      <c r="I20" s="22"/>
      <c r="J20" s="62"/>
    </row>
    <row r="21" spans="1:10" ht="25.5">
      <c r="A21" s="62" t="s">
        <v>1284</v>
      </c>
      <c r="B21" s="62"/>
      <c r="C21" s="62"/>
      <c r="D21" s="96" t="s">
        <v>2040</v>
      </c>
      <c r="E21" s="113"/>
      <c r="F21" s="113"/>
      <c r="G21" s="113"/>
      <c r="H21" s="113"/>
      <c r="I21" s="22"/>
      <c r="J21" s="62"/>
    </row>
    <row r="22" spans="1:10" ht="25.5">
      <c r="A22" s="62" t="s">
        <v>1285</v>
      </c>
      <c r="B22" s="62"/>
      <c r="C22" s="62"/>
      <c r="D22" s="96" t="s">
        <v>2041</v>
      </c>
      <c r="E22" s="113"/>
      <c r="F22" s="113"/>
      <c r="G22" s="113"/>
      <c r="H22" s="113"/>
      <c r="I22" s="22"/>
      <c r="J22" s="62"/>
    </row>
    <row r="23" spans="1:10" ht="25.5">
      <c r="A23" s="62" t="s">
        <v>1286</v>
      </c>
      <c r="B23" s="62"/>
      <c r="C23" s="62"/>
      <c r="D23" s="96" t="s">
        <v>2042</v>
      </c>
      <c r="E23" s="113"/>
      <c r="F23" s="113"/>
      <c r="G23" s="113"/>
      <c r="H23" s="113"/>
      <c r="I23" s="22"/>
      <c r="J23" s="62"/>
    </row>
    <row r="24" spans="1:10" ht="25.5">
      <c r="A24" s="62" t="s">
        <v>1287</v>
      </c>
      <c r="B24" s="62"/>
      <c r="C24" s="62"/>
      <c r="D24" s="96" t="s">
        <v>2043</v>
      </c>
      <c r="E24" s="113"/>
      <c r="F24" s="113"/>
      <c r="G24" s="113"/>
      <c r="H24" s="113"/>
      <c r="I24" s="22"/>
      <c r="J24" s="62"/>
    </row>
    <row r="25" spans="1:10" ht="38.25">
      <c r="A25" s="62" t="s">
        <v>1288</v>
      </c>
      <c r="B25" s="62"/>
      <c r="C25" s="62"/>
      <c r="D25" s="96" t="s">
        <v>2044</v>
      </c>
      <c r="E25" s="113"/>
      <c r="F25" s="113"/>
      <c r="G25" s="113"/>
      <c r="H25" s="113"/>
      <c r="I25" s="22"/>
      <c r="J25" s="62"/>
    </row>
    <row r="26" spans="1:10" ht="25.5">
      <c r="A26" s="62" t="s">
        <v>1289</v>
      </c>
      <c r="B26" s="62"/>
      <c r="C26" s="62"/>
      <c r="D26" s="106" t="s">
        <v>2045</v>
      </c>
      <c r="E26" s="114">
        <f>1*E18+1*E19+1*E20+1*E21+1*E22+1*E23+1*E24+1*E25</f>
        <v>0</v>
      </c>
      <c r="F26" s="114">
        <f>1*F18+1*F19+1*F20+1*F21+1*F22+1*F23+1*F24+1*F25</f>
        <v>0</v>
      </c>
      <c r="G26" s="114">
        <f>1*G18+1*G19+1*G20+1*G21+1*G22+1*G23+1*G24+1*G25</f>
        <v>0</v>
      </c>
      <c r="H26" s="114">
        <f>1*H18+1*H19+1*H20+1*H21+1*H22+1*H23+1*H24+1*H25</f>
        <v>0</v>
      </c>
      <c r="I26" s="22"/>
      <c r="J26" s="62"/>
    </row>
    <row r="27" spans="1:10" ht="25.5">
      <c r="A27" s="62" t="s">
        <v>1290</v>
      </c>
      <c r="B27" s="62"/>
      <c r="C27" s="62"/>
      <c r="D27" s="95" t="s">
        <v>2046</v>
      </c>
      <c r="E27" s="98"/>
      <c r="F27" s="98"/>
      <c r="G27" s="98"/>
      <c r="H27" s="98"/>
      <c r="I27" s="22"/>
      <c r="J27" s="62"/>
    </row>
    <row r="28" spans="1:10">
      <c r="A28" s="62" t="s">
        <v>1291</v>
      </c>
      <c r="B28" s="62"/>
      <c r="C28" s="62"/>
      <c r="D28" s="110" t="s">
        <v>2047</v>
      </c>
      <c r="E28" s="98"/>
      <c r="F28" s="98"/>
      <c r="G28" s="98"/>
      <c r="H28" s="98"/>
      <c r="I28" s="22"/>
      <c r="J28" s="62"/>
    </row>
    <row r="29" spans="1:10" ht="25.5">
      <c r="A29" s="62" t="s">
        <v>1292</v>
      </c>
      <c r="B29" s="62"/>
      <c r="C29" s="62"/>
      <c r="D29" s="111" t="s">
        <v>2048</v>
      </c>
      <c r="E29" s="113"/>
      <c r="F29" s="113"/>
      <c r="G29" s="113"/>
      <c r="H29" s="113"/>
      <c r="I29" s="22"/>
      <c r="J29" s="62"/>
    </row>
    <row r="30" spans="1:10" ht="25.5">
      <c r="A30" s="62" t="s">
        <v>1293</v>
      </c>
      <c r="B30" s="62"/>
      <c r="C30" s="62"/>
      <c r="D30" s="111" t="s">
        <v>2049</v>
      </c>
      <c r="E30" s="113"/>
      <c r="F30" s="113"/>
      <c r="G30" s="113"/>
      <c r="H30" s="113"/>
      <c r="I30" s="22"/>
      <c r="J30" s="62"/>
    </row>
    <row r="31" spans="1:10">
      <c r="A31" s="62" t="s">
        <v>1294</v>
      </c>
      <c r="B31" s="62"/>
      <c r="C31" s="62"/>
      <c r="D31" s="112" t="s">
        <v>2050</v>
      </c>
      <c r="E31" s="114">
        <f>1*E29+-1*E30</f>
        <v>0</v>
      </c>
      <c r="F31" s="114">
        <f>1*F29+-1*F30</f>
        <v>0</v>
      </c>
      <c r="G31" s="114">
        <f>1*G29+-1*G30</f>
        <v>0</v>
      </c>
      <c r="H31" s="114">
        <f>1*H29+-1*H30</f>
        <v>0</v>
      </c>
      <c r="I31" s="22"/>
      <c r="J31" s="62"/>
    </row>
    <row r="32" spans="1:10">
      <c r="A32" s="62" t="s">
        <v>1295</v>
      </c>
      <c r="B32" s="62"/>
      <c r="C32" s="62"/>
      <c r="D32" s="110" t="s">
        <v>2051</v>
      </c>
      <c r="E32" s="98"/>
      <c r="F32" s="98"/>
      <c r="G32" s="98"/>
      <c r="H32" s="98"/>
      <c r="I32" s="22"/>
      <c r="J32" s="62"/>
    </row>
    <row r="33" spans="1:10">
      <c r="A33" s="62" t="s">
        <v>1296</v>
      </c>
      <c r="B33" s="62"/>
      <c r="C33" s="62"/>
      <c r="D33" s="111" t="s">
        <v>2052</v>
      </c>
      <c r="E33" s="113"/>
      <c r="F33" s="113"/>
      <c r="G33" s="113"/>
      <c r="H33" s="113"/>
      <c r="I33" s="22"/>
      <c r="J33" s="62"/>
    </row>
    <row r="34" spans="1:10" ht="25.5">
      <c r="A34" s="62" t="s">
        <v>1297</v>
      </c>
      <c r="B34" s="62"/>
      <c r="C34" s="62"/>
      <c r="D34" s="111" t="s">
        <v>2053</v>
      </c>
      <c r="E34" s="113"/>
      <c r="F34" s="113"/>
      <c r="G34" s="113"/>
      <c r="H34" s="113"/>
      <c r="I34" s="22"/>
      <c r="J34" s="62"/>
    </row>
    <row r="35" spans="1:10">
      <c r="A35" s="62" t="s">
        <v>1298</v>
      </c>
      <c r="B35" s="62"/>
      <c r="C35" s="62"/>
      <c r="D35" s="112" t="s">
        <v>2054</v>
      </c>
      <c r="E35" s="114">
        <f>1*E33+-1*E34</f>
        <v>0</v>
      </c>
      <c r="F35" s="114">
        <f>1*F33+-1*F34</f>
        <v>0</v>
      </c>
      <c r="G35" s="114">
        <f>1*G33+-1*G34</f>
        <v>0</v>
      </c>
      <c r="H35" s="114">
        <f>1*H33+-1*H34</f>
        <v>0</v>
      </c>
      <c r="I35" s="22"/>
      <c r="J35" s="62"/>
    </row>
    <row r="36" spans="1:10">
      <c r="A36" s="62" t="s">
        <v>1299</v>
      </c>
      <c r="B36" s="62"/>
      <c r="C36" s="62"/>
      <c r="D36" s="110" t="s">
        <v>2055</v>
      </c>
      <c r="E36" s="98"/>
      <c r="F36" s="98"/>
      <c r="G36" s="98"/>
      <c r="H36" s="98"/>
      <c r="I36" s="22"/>
      <c r="J36" s="62"/>
    </row>
    <row r="37" spans="1:10" ht="25.5">
      <c r="A37" s="62" t="s">
        <v>1300</v>
      </c>
      <c r="B37" s="62"/>
      <c r="C37" s="62"/>
      <c r="D37" s="111" t="s">
        <v>2056</v>
      </c>
      <c r="E37" s="113"/>
      <c r="F37" s="113"/>
      <c r="G37" s="113"/>
      <c r="H37" s="113"/>
      <c r="I37" s="22"/>
      <c r="J37" s="62"/>
    </row>
    <row r="38" spans="1:10" ht="25.5">
      <c r="A38" s="62" t="s">
        <v>1301</v>
      </c>
      <c r="B38" s="62"/>
      <c r="C38" s="62"/>
      <c r="D38" s="111" t="s">
        <v>2057</v>
      </c>
      <c r="E38" s="113"/>
      <c r="F38" s="113"/>
      <c r="G38" s="113"/>
      <c r="H38" s="113"/>
      <c r="I38" s="22"/>
      <c r="J38" s="62"/>
    </row>
    <row r="39" spans="1:10" ht="25.5">
      <c r="A39" s="62" t="s">
        <v>1302</v>
      </c>
      <c r="B39" s="62"/>
      <c r="C39" s="62"/>
      <c r="D39" s="112" t="s">
        <v>2058</v>
      </c>
      <c r="E39" s="114">
        <f>1*E37+-1*E38</f>
        <v>0</v>
      </c>
      <c r="F39" s="114">
        <f>1*F37+-1*F38</f>
        <v>0</v>
      </c>
      <c r="G39" s="114">
        <f>1*G37+-1*G38</f>
        <v>0</v>
      </c>
      <c r="H39" s="114">
        <f>1*H37+-1*H38</f>
        <v>0</v>
      </c>
      <c r="I39" s="22"/>
      <c r="J39" s="62"/>
    </row>
    <row r="40" spans="1:10">
      <c r="A40" s="62" t="s">
        <v>1303</v>
      </c>
      <c r="B40" s="62"/>
      <c r="C40" s="62"/>
      <c r="D40" s="110" t="s">
        <v>2059</v>
      </c>
      <c r="E40" s="98"/>
      <c r="F40" s="98"/>
      <c r="G40" s="98"/>
      <c r="H40" s="98"/>
      <c r="I40" s="22"/>
      <c r="J40" s="62"/>
    </row>
    <row r="41" spans="1:10" ht="25.5">
      <c r="A41" s="62" t="s">
        <v>1304</v>
      </c>
      <c r="B41" s="62"/>
      <c r="C41" s="62"/>
      <c r="D41" s="111" t="s">
        <v>2060</v>
      </c>
      <c r="E41" s="113"/>
      <c r="F41" s="113"/>
      <c r="G41" s="113"/>
      <c r="H41" s="113"/>
      <c r="I41" s="22"/>
      <c r="J41" s="62"/>
    </row>
    <row r="42" spans="1:10" ht="25.5">
      <c r="A42" s="62" t="s">
        <v>1305</v>
      </c>
      <c r="B42" s="62"/>
      <c r="C42" s="62"/>
      <c r="D42" s="111" t="s">
        <v>2061</v>
      </c>
      <c r="E42" s="113"/>
      <c r="F42" s="113"/>
      <c r="G42" s="113"/>
      <c r="H42" s="113"/>
      <c r="I42" s="22"/>
      <c r="J42" s="62"/>
    </row>
    <row r="43" spans="1:10" ht="25.5">
      <c r="A43" s="62" t="s">
        <v>1306</v>
      </c>
      <c r="B43" s="62"/>
      <c r="C43" s="62"/>
      <c r="D43" s="112" t="s">
        <v>2062</v>
      </c>
      <c r="E43" s="114">
        <f>1*E41+-1*E42</f>
        <v>0</v>
      </c>
      <c r="F43" s="114">
        <f>1*F41+-1*F42</f>
        <v>0</v>
      </c>
      <c r="G43" s="114">
        <f>1*G41+-1*G42</f>
        <v>0</v>
      </c>
      <c r="H43" s="114">
        <f>1*H41+-1*H42</f>
        <v>0</v>
      </c>
      <c r="I43" s="22"/>
      <c r="J43" s="62"/>
    </row>
    <row r="44" spans="1:10">
      <c r="A44" s="62" t="s">
        <v>1307</v>
      </c>
      <c r="B44" s="62"/>
      <c r="C44" s="62"/>
      <c r="D44" s="110" t="s">
        <v>2063</v>
      </c>
      <c r="E44" s="98"/>
      <c r="F44" s="98"/>
      <c r="G44" s="98"/>
      <c r="H44" s="98"/>
      <c r="I44" s="22"/>
      <c r="J44" s="62"/>
    </row>
    <row r="45" spans="1:10" ht="25.5">
      <c r="A45" s="62" t="s">
        <v>1308</v>
      </c>
      <c r="B45" s="62"/>
      <c r="C45" s="62"/>
      <c r="D45" s="111" t="s">
        <v>2064</v>
      </c>
      <c r="E45" s="113"/>
      <c r="F45" s="113"/>
      <c r="G45" s="113"/>
      <c r="H45" s="113"/>
      <c r="I45" s="22"/>
      <c r="J45" s="62"/>
    </row>
    <row r="46" spans="1:10" ht="25.5">
      <c r="A46" s="62" t="s">
        <v>1309</v>
      </c>
      <c r="B46" s="62"/>
      <c r="C46" s="62"/>
      <c r="D46" s="111" t="s">
        <v>2065</v>
      </c>
      <c r="E46" s="113"/>
      <c r="F46" s="113"/>
      <c r="G46" s="113"/>
      <c r="H46" s="113"/>
      <c r="I46" s="22"/>
      <c r="J46" s="62"/>
    </row>
    <row r="47" spans="1:10" ht="25.5">
      <c r="A47" s="62" t="s">
        <v>1310</v>
      </c>
      <c r="B47" s="62"/>
      <c r="C47" s="62"/>
      <c r="D47" s="112" t="s">
        <v>2066</v>
      </c>
      <c r="E47" s="114">
        <f>1*E45+-1*E46</f>
        <v>0</v>
      </c>
      <c r="F47" s="114">
        <f>1*F45+-1*F46</f>
        <v>0</v>
      </c>
      <c r="G47" s="114">
        <f>1*G45+-1*G46</f>
        <v>0</v>
      </c>
      <c r="H47" s="114">
        <f>1*H45+-1*H46</f>
        <v>0</v>
      </c>
      <c r="I47" s="22"/>
      <c r="J47" s="62"/>
    </row>
    <row r="48" spans="1:10">
      <c r="A48" s="62" t="s">
        <v>1311</v>
      </c>
      <c r="B48" s="62"/>
      <c r="C48" s="62"/>
      <c r="D48" s="110" t="s">
        <v>2067</v>
      </c>
      <c r="E48" s="98"/>
      <c r="F48" s="98"/>
      <c r="G48" s="98"/>
      <c r="H48" s="98"/>
      <c r="I48" s="22"/>
      <c r="J48" s="62"/>
    </row>
    <row r="49" spans="1:10" ht="25.5">
      <c r="A49" s="62" t="s">
        <v>1312</v>
      </c>
      <c r="B49" s="62"/>
      <c r="C49" s="62"/>
      <c r="D49" s="111" t="s">
        <v>2068</v>
      </c>
      <c r="E49" s="113"/>
      <c r="F49" s="113"/>
      <c r="G49" s="113"/>
      <c r="H49" s="113"/>
      <c r="I49" s="22"/>
      <c r="J49" s="62"/>
    </row>
    <row r="50" spans="1:10" ht="25.5">
      <c r="A50" s="62" t="s">
        <v>1313</v>
      </c>
      <c r="B50" s="62"/>
      <c r="C50" s="62"/>
      <c r="D50" s="111" t="s">
        <v>2069</v>
      </c>
      <c r="E50" s="113"/>
      <c r="F50" s="113"/>
      <c r="G50" s="113"/>
      <c r="H50" s="113"/>
      <c r="I50" s="22"/>
      <c r="J50" s="62"/>
    </row>
    <row r="51" spans="1:10" ht="25.5">
      <c r="A51" s="62" t="s">
        <v>1314</v>
      </c>
      <c r="B51" s="62"/>
      <c r="C51" s="62"/>
      <c r="D51" s="112" t="s">
        <v>2070</v>
      </c>
      <c r="E51" s="114">
        <f>1*E49+-1*E50</f>
        <v>0</v>
      </c>
      <c r="F51" s="114">
        <f>1*F49+-1*F50</f>
        <v>0</v>
      </c>
      <c r="G51" s="114">
        <f>1*G49+-1*G50</f>
        <v>0</v>
      </c>
      <c r="H51" s="114">
        <f>1*H49+-1*H50</f>
        <v>0</v>
      </c>
      <c r="I51" s="22"/>
      <c r="J51" s="62"/>
    </row>
    <row r="52" spans="1:10">
      <c r="A52" s="62" t="s">
        <v>1315</v>
      </c>
      <c r="B52" s="62"/>
      <c r="C52" s="62"/>
      <c r="D52" s="110" t="s">
        <v>2071</v>
      </c>
      <c r="E52" s="98"/>
      <c r="F52" s="98"/>
      <c r="G52" s="98"/>
      <c r="H52" s="98"/>
      <c r="I52" s="22"/>
      <c r="J52" s="62"/>
    </row>
    <row r="53" spans="1:10" ht="25.5">
      <c r="A53" s="62" t="s">
        <v>1316</v>
      </c>
      <c r="B53" s="62"/>
      <c r="C53" s="62"/>
      <c r="D53" s="111" t="s">
        <v>2072</v>
      </c>
      <c r="E53" s="113"/>
      <c r="F53" s="113"/>
      <c r="G53" s="113"/>
      <c r="H53" s="113"/>
      <c r="I53" s="22"/>
      <c r="J53" s="62"/>
    </row>
    <row r="54" spans="1:10" ht="25.5">
      <c r="A54" s="62" t="s">
        <v>1317</v>
      </c>
      <c r="B54" s="62"/>
      <c r="C54" s="62"/>
      <c r="D54" s="111" t="s">
        <v>2073</v>
      </c>
      <c r="E54" s="113"/>
      <c r="F54" s="113"/>
      <c r="G54" s="113"/>
      <c r="H54" s="113"/>
      <c r="I54" s="22"/>
      <c r="J54" s="62"/>
    </row>
    <row r="55" spans="1:10" ht="38.25">
      <c r="A55" s="62" t="s">
        <v>1318</v>
      </c>
      <c r="B55" s="62"/>
      <c r="C55" s="62"/>
      <c r="D55" s="111" t="s">
        <v>2074</v>
      </c>
      <c r="E55" s="113"/>
      <c r="F55" s="113"/>
      <c r="G55" s="113"/>
      <c r="H55" s="113"/>
      <c r="I55" s="22"/>
      <c r="J55" s="62"/>
    </row>
    <row r="56" spans="1:10" ht="25.5">
      <c r="A56" s="62" t="s">
        <v>1319</v>
      </c>
      <c r="B56" s="62"/>
      <c r="C56" s="62"/>
      <c r="D56" s="112" t="s">
        <v>2075</v>
      </c>
      <c r="E56" s="114">
        <f>1*E53+-1*E54+-1*E55</f>
        <v>0</v>
      </c>
      <c r="F56" s="114">
        <f>1*F53+-1*F54+-1*F55</f>
        <v>0</v>
      </c>
      <c r="G56" s="114">
        <f>1*G53+-1*G54+-1*G55</f>
        <v>0</v>
      </c>
      <c r="H56" s="114">
        <f>1*H53+-1*H54+-1*H55</f>
        <v>0</v>
      </c>
      <c r="I56" s="22"/>
      <c r="J56" s="62"/>
    </row>
    <row r="57" spans="1:10" ht="38.25">
      <c r="A57" s="62" t="s">
        <v>1320</v>
      </c>
      <c r="B57" s="62"/>
      <c r="C57" s="62"/>
      <c r="D57" s="96" t="s">
        <v>2076</v>
      </c>
      <c r="E57" s="113"/>
      <c r="F57" s="113"/>
      <c r="G57" s="113"/>
      <c r="H57" s="113"/>
      <c r="I57" s="22"/>
      <c r="J57" s="62"/>
    </row>
    <row r="58" spans="1:10" ht="25.5">
      <c r="A58" s="62" t="s">
        <v>1321</v>
      </c>
      <c r="B58" s="62"/>
      <c r="C58" s="62"/>
      <c r="D58" s="106" t="s">
        <v>2077</v>
      </c>
      <c r="E58" s="114">
        <f>1*E31+1*E35+1*E39+1*E43+1*E47+1*E51+1*E56+1*E57</f>
        <v>0</v>
      </c>
      <c r="F58" s="114">
        <f>1*F31+1*F35+1*F39+1*F43+1*F47+1*F51+1*F56+1*F57</f>
        <v>0</v>
      </c>
      <c r="G58" s="114">
        <f>1*G31+1*G35+1*G39+1*G43+1*G47+1*G51+1*G56+1*G57</f>
        <v>0</v>
      </c>
      <c r="H58" s="114">
        <f>1*H31+1*H35+1*H39+1*H43+1*H47+1*H51+1*H56+1*H57</f>
        <v>0</v>
      </c>
      <c r="I58" s="22"/>
      <c r="J58" s="62"/>
    </row>
    <row r="59" spans="1:10">
      <c r="A59" s="62" t="s">
        <v>1322</v>
      </c>
      <c r="B59" s="62"/>
      <c r="C59" s="62"/>
      <c r="D59" s="94" t="s">
        <v>2078</v>
      </c>
      <c r="E59" s="113"/>
      <c r="F59" s="113"/>
      <c r="G59" s="113"/>
      <c r="H59" s="113"/>
      <c r="I59" s="22"/>
      <c r="J59" s="62"/>
    </row>
    <row r="60" spans="1:10">
      <c r="A60" s="62" t="s">
        <v>1323</v>
      </c>
      <c r="B60" s="62"/>
      <c r="C60" s="62"/>
      <c r="D60" s="107" t="s">
        <v>2079</v>
      </c>
      <c r="E60" s="114">
        <f>1*E26+1*E58+1*E59</f>
        <v>0</v>
      </c>
      <c r="F60" s="114">
        <f>1*F26+1*F58+1*F59</f>
        <v>0</v>
      </c>
      <c r="G60" s="114">
        <f>1*G26+1*G58+1*G59</f>
        <v>0</v>
      </c>
      <c r="H60" s="114">
        <f>1*H26+1*H58+1*H59</f>
        <v>0</v>
      </c>
      <c r="I60" s="22"/>
      <c r="J60" s="62"/>
    </row>
    <row r="61" spans="1:10">
      <c r="A61" s="62" t="s">
        <v>1324</v>
      </c>
      <c r="B61" s="62"/>
      <c r="C61" s="62"/>
      <c r="D61" s="133" t="s">
        <v>2080</v>
      </c>
      <c r="E61" s="125">
        <f>1*E15+1*E60</f>
        <v>4456781</v>
      </c>
      <c r="F61" s="125">
        <f>1*F15+1*F60</f>
        <v>-86494</v>
      </c>
      <c r="G61" s="125">
        <f>1*G15+1*G60</f>
        <v>1599610</v>
      </c>
      <c r="H61" s="125">
        <f>1*H15+1*H60</f>
        <v>-2013678</v>
      </c>
      <c r="I61" s="22"/>
      <c r="J61" s="62"/>
    </row>
    <row r="62" spans="1:10" ht="15.75" hidden="1" thickTop="1">
      <c r="A62" s="62" t="s">
        <v>1325</v>
      </c>
      <c r="B62" s="62"/>
      <c r="C62" s="62"/>
      <c r="D62" s="123" t="s">
        <v>2081</v>
      </c>
      <c r="E62" s="126"/>
      <c r="F62" s="126"/>
      <c r="G62" s="126"/>
      <c r="H62" s="127"/>
      <c r="I62" s="22"/>
      <c r="J62" s="62"/>
    </row>
    <row r="63" spans="1:10" hidden="1">
      <c r="A63" s="62" t="s">
        <v>1326</v>
      </c>
      <c r="B63" s="62"/>
      <c r="C63" s="62"/>
      <c r="D63" s="124" t="s">
        <v>2082</v>
      </c>
      <c r="E63" s="128"/>
      <c r="F63" s="128"/>
      <c r="G63" s="128"/>
      <c r="H63" s="129"/>
      <c r="I63" s="22"/>
      <c r="J63" s="62"/>
    </row>
    <row r="64" spans="1:10" hidden="1">
      <c r="A64" s="62" t="s">
        <v>1327</v>
      </c>
      <c r="B64" s="62"/>
      <c r="C64" s="62"/>
      <c r="D64" s="124" t="s">
        <v>2083</v>
      </c>
      <c r="E64" s="130"/>
      <c r="F64" s="130"/>
      <c r="G64" s="130"/>
      <c r="H64" s="131"/>
      <c r="I64" s="22"/>
      <c r="J64" s="62"/>
    </row>
    <row r="65" spans="1:10" hidden="1">
      <c r="A65" s="62"/>
      <c r="B65" s="62"/>
      <c r="C65" s="62" t="s">
        <v>437</v>
      </c>
      <c r="D65" s="22"/>
      <c r="E65" s="22"/>
      <c r="F65" s="22"/>
      <c r="G65" s="22"/>
      <c r="H65" s="22"/>
      <c r="I65" s="22"/>
      <c r="J65" s="62"/>
    </row>
    <row r="66" spans="1:10" hidden="1">
      <c r="A66" s="62"/>
      <c r="B66" s="62"/>
      <c r="C66" s="62" t="s">
        <v>457</v>
      </c>
      <c r="D66" s="62"/>
      <c r="E66" s="62"/>
      <c r="F66" s="62"/>
      <c r="G66" s="62"/>
      <c r="H66" s="62"/>
      <c r="I66" s="62"/>
      <c r="J66" s="62" t="s">
        <v>458</v>
      </c>
    </row>
  </sheetData>
  <sheetProtection algorithmName="SHA-512" hashValue="J5dvF3vSZzb1pe/4G6nRfWgCnEb3rzSWi+Ulrws5Ol37fNHWDzqvVrR2JNd1BcqKANg7crJ2iPGV/ABEzPmPMQ==" saltValue="OlhRXVXQ3uTty+EeFBXn5g==" spinCount="100000" sheet="1" objects="1" scenarios="1" formatColumns="0" formatRows="0"/>
  <dataValidations count="1">
    <dataValidation type="custom" allowBlank="1" showInputMessage="1" showErrorMessage="1" error="Please enter a numeric value upto 2 decimal places only" sqref="E15:H15 E63:H64 E53:H61 E49:H51 E45:H47 E41:H43 E37:H39 E33:H35 E29:H31 E18:H26">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2052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24" r:id="rId3" name="LegendBtn"/>
      </mc:Fallback>
    </mc:AlternateContent>
    <mc:AlternateContent xmlns:mc="http://schemas.openxmlformats.org/markup-compatibility/2006">
      <mc:Choice Requires="x14">
        <control shapeId="2052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23" r:id="rId5" name="HelpBtn"/>
      </mc:Fallback>
    </mc:AlternateContent>
    <mc:AlternateContent xmlns:mc="http://schemas.openxmlformats.org/markup-compatibility/2006">
      <mc:Choice Requires="x14">
        <control shapeId="2052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22" r:id="rId7" name="ToolboxBtn"/>
      </mc:Fallback>
    </mc:AlternateContent>
    <mc:AlternateContent xmlns:mc="http://schemas.openxmlformats.org/markup-compatibility/2006">
      <mc:Choice Requires="x14">
        <control shapeId="2052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21"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135"/>
  <sheetViews>
    <sheetView showGridLines="0" rightToLeft="1" topLeftCell="C1" workbookViewId="0">
      <pane ySplit="2" topLeftCell="A63" activePane="bottomLeft" state="frozen"/>
      <selection pane="bottomLeft" activeCell="I82" sqref="I82"/>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48" t="s">
        <v>1328</v>
      </c>
      <c r="B1" s="22"/>
      <c r="C1" s="22"/>
      <c r="D1" s="22"/>
      <c r="E1" s="22"/>
      <c r="F1" s="22"/>
      <c r="G1" s="22"/>
      <c r="H1" s="22"/>
    </row>
    <row r="2" spans="1:130" ht="24.95" customHeight="1">
      <c r="A2" s="53"/>
      <c r="B2" s="53"/>
      <c r="C2" s="53"/>
      <c r="D2" s="56" t="s">
        <v>1859</v>
      </c>
      <c r="E2" s="53"/>
      <c r="F2" s="53"/>
      <c r="G2" s="53"/>
      <c r="H2" s="53"/>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row>
    <row r="4" spans="1:130" hidden="1">
      <c r="A4" s="22"/>
      <c r="B4" s="22"/>
      <c r="C4" s="22"/>
      <c r="D4" s="22"/>
      <c r="E4" s="22"/>
      <c r="F4" s="22"/>
      <c r="G4" s="22"/>
      <c r="H4" s="22"/>
    </row>
    <row r="5" spans="1:130" ht="24.95" customHeight="1">
      <c r="A5" s="62"/>
      <c r="B5" s="62"/>
      <c r="C5" s="48" t="s">
        <v>1768</v>
      </c>
      <c r="D5" s="62"/>
      <c r="E5" s="62"/>
      <c r="F5" s="62"/>
      <c r="G5" s="62"/>
      <c r="H5" s="62"/>
      <c r="I5" s="22"/>
    </row>
    <row r="6" spans="1:130" hidden="1">
      <c r="A6" s="62"/>
      <c r="B6" s="62"/>
      <c r="C6" s="62"/>
      <c r="D6" s="62"/>
      <c r="E6" s="62"/>
      <c r="F6" s="62"/>
      <c r="G6" s="62"/>
      <c r="H6" s="62"/>
      <c r="I6" s="22"/>
    </row>
    <row r="7" spans="1:130" hidden="1">
      <c r="A7" s="62"/>
      <c r="B7" s="62"/>
      <c r="C7" s="62"/>
      <c r="D7" s="62"/>
      <c r="E7" s="62"/>
      <c r="F7" s="62"/>
      <c r="G7" s="62"/>
      <c r="H7" s="62"/>
      <c r="I7" s="22"/>
    </row>
    <row r="8" spans="1:130" hidden="1">
      <c r="A8" s="62"/>
      <c r="B8" s="62"/>
      <c r="C8" s="62" t="s">
        <v>435</v>
      </c>
      <c r="D8" s="62" t="s">
        <v>436</v>
      </c>
      <c r="E8" s="62"/>
      <c r="F8" s="62"/>
      <c r="G8" s="62" t="s">
        <v>437</v>
      </c>
      <c r="H8" s="62" t="s">
        <v>438</v>
      </c>
      <c r="I8" s="22"/>
    </row>
    <row r="9" spans="1:130" ht="24.95" customHeight="1">
      <c r="A9" s="62"/>
      <c r="B9" s="62"/>
      <c r="C9" s="62" t="s">
        <v>440</v>
      </c>
      <c r="D9" s="64"/>
      <c r="E9" s="80" t="str">
        <f>TEXT(DATE(MID(E11,7,4),MID(E11,4,2),MID(E11,1,2)),"dd/MM/yyyy")&amp;" - "&amp;TEXT(DATE(MID(E12,7,4),MID(E12,4,2),MID(E12,1,2)),"dd/MM/yyyy")</f>
        <v>01/01/2021 - 30/06/2021</v>
      </c>
      <c r="F9" s="80" t="str">
        <f>TEXT(DATE(MID(F11,7,4),MID(F11,4,2),MID(F11,1,2)),"dd/MM/yyyy")&amp;" - "&amp;TEXT(DATE(MID(F12,7,4),MID(F12,4,2),MID(F12,1,2)),"dd/MM/yyyy")</f>
        <v>01/01/2020 - 30/06/2020</v>
      </c>
      <c r="G9" s="22"/>
      <c r="H9" s="62"/>
      <c r="I9" s="22"/>
    </row>
    <row r="10" spans="1:130" ht="20.100000000000001" customHeight="1">
      <c r="A10" s="62"/>
      <c r="B10" s="62"/>
      <c r="C10" s="62" t="s">
        <v>441</v>
      </c>
      <c r="D10" s="64"/>
      <c r="E10" s="63" t="str">
        <f>StartUp!$E$8</f>
        <v>JOD</v>
      </c>
      <c r="F10" s="63" t="str">
        <f>StartUp!$E$8</f>
        <v>JOD</v>
      </c>
      <c r="G10" s="22"/>
      <c r="H10" s="62"/>
      <c r="I10" s="22"/>
    </row>
    <row r="11" spans="1:130" ht="20.100000000000001" hidden="1" customHeight="1">
      <c r="A11" s="62"/>
      <c r="B11" s="62"/>
      <c r="C11" s="62" t="s">
        <v>442</v>
      </c>
      <c r="D11" s="105"/>
      <c r="E11" s="66" t="s">
        <v>1850</v>
      </c>
      <c r="F11" s="66" t="s">
        <v>1876</v>
      </c>
      <c r="G11" s="22"/>
      <c r="H11" s="62"/>
      <c r="I11" s="22"/>
    </row>
    <row r="12" spans="1:130" ht="20.100000000000001" hidden="1" customHeight="1">
      <c r="A12" s="62"/>
      <c r="B12" s="62"/>
      <c r="C12" s="62" t="s">
        <v>443</v>
      </c>
      <c r="D12" s="105"/>
      <c r="E12" s="66" t="s">
        <v>1811</v>
      </c>
      <c r="F12" s="66" t="s">
        <v>1852</v>
      </c>
      <c r="G12" s="22"/>
      <c r="H12" s="62"/>
      <c r="I12" s="22"/>
    </row>
    <row r="13" spans="1:130">
      <c r="A13" s="62"/>
      <c r="B13" s="62"/>
      <c r="C13" s="62" t="s">
        <v>437</v>
      </c>
      <c r="D13" s="64"/>
      <c r="E13" s="22"/>
      <c r="F13" s="22"/>
      <c r="G13" s="22"/>
      <c r="H13" s="62"/>
      <c r="I13" s="22"/>
    </row>
    <row r="14" spans="1:130">
      <c r="A14" s="62" t="s">
        <v>1329</v>
      </c>
      <c r="B14" s="62"/>
      <c r="C14" s="62"/>
      <c r="D14" s="92" t="s">
        <v>2086</v>
      </c>
      <c r="E14" s="92"/>
      <c r="F14" s="92"/>
      <c r="G14" s="22"/>
      <c r="H14" s="62"/>
      <c r="I14" s="22"/>
    </row>
    <row r="15" spans="1:130">
      <c r="A15" s="62" t="s">
        <v>1330</v>
      </c>
      <c r="B15" s="62"/>
      <c r="C15" s="62"/>
      <c r="D15" s="93" t="s">
        <v>2087</v>
      </c>
      <c r="E15" s="92"/>
      <c r="F15" s="92"/>
      <c r="G15" s="22"/>
      <c r="H15" s="62"/>
      <c r="I15" s="22"/>
    </row>
    <row r="16" spans="1:130">
      <c r="A16" s="62" t="s">
        <v>659</v>
      </c>
      <c r="B16" s="62"/>
      <c r="C16" s="62"/>
      <c r="D16" s="107" t="s">
        <v>2021</v>
      </c>
      <c r="E16" s="114">
        <f>IncomeStatementFunctExpense!G36</f>
        <v>1599610</v>
      </c>
      <c r="F16" s="114">
        <f>IncomeStatementFunctExpense!H36</f>
        <v>-2013678</v>
      </c>
      <c r="G16" s="22"/>
      <c r="H16" s="62"/>
      <c r="I16" s="22"/>
    </row>
    <row r="17" spans="1:9">
      <c r="A17" s="62" t="s">
        <v>1331</v>
      </c>
      <c r="B17" s="62"/>
      <c r="C17" s="62"/>
      <c r="D17" s="95" t="s">
        <v>2088</v>
      </c>
      <c r="E17" s="98"/>
      <c r="F17" s="98"/>
      <c r="G17" s="22"/>
      <c r="H17" s="62"/>
      <c r="I17" s="22"/>
    </row>
    <row r="18" spans="1:9">
      <c r="A18" s="62" t="s">
        <v>1332</v>
      </c>
      <c r="B18" s="62"/>
      <c r="C18" s="62"/>
      <c r="D18" s="96" t="s">
        <v>2089</v>
      </c>
      <c r="E18" s="113">
        <f>5644435+63829</f>
        <v>5708264</v>
      </c>
      <c r="F18" s="113">
        <f>5204113+57935</f>
        <v>5262048</v>
      </c>
      <c r="G18" s="22"/>
      <c r="H18" s="62"/>
      <c r="I18" s="22"/>
    </row>
    <row r="19" spans="1:9">
      <c r="A19" s="62" t="s">
        <v>1333</v>
      </c>
      <c r="B19" s="62"/>
      <c r="C19" s="62"/>
      <c r="D19" s="96" t="s">
        <v>2018</v>
      </c>
      <c r="E19" s="113">
        <v>1071913</v>
      </c>
      <c r="F19" s="113"/>
      <c r="G19" s="22"/>
      <c r="H19" s="62"/>
      <c r="I19" s="22"/>
    </row>
    <row r="20" spans="1:9">
      <c r="A20" s="62" t="s">
        <v>1334</v>
      </c>
      <c r="B20" s="62"/>
      <c r="C20" s="62"/>
      <c r="D20" s="96" t="s">
        <v>2013</v>
      </c>
      <c r="E20" s="113">
        <v>1757621</v>
      </c>
      <c r="F20" s="113">
        <v>1602838</v>
      </c>
      <c r="G20" s="22"/>
      <c r="H20" s="62"/>
      <c r="I20" s="22"/>
    </row>
    <row r="21" spans="1:9">
      <c r="A21" s="62" t="s">
        <v>1335</v>
      </c>
      <c r="B21" s="62"/>
      <c r="C21" s="62"/>
      <c r="D21" s="96" t="s">
        <v>2012</v>
      </c>
      <c r="E21" s="113">
        <v>2070404</v>
      </c>
      <c r="F21" s="113">
        <v>3252098</v>
      </c>
      <c r="G21" s="22"/>
      <c r="H21" s="62"/>
      <c r="I21" s="22"/>
    </row>
    <row r="22" spans="1:9">
      <c r="A22" s="62" t="s">
        <v>1336</v>
      </c>
      <c r="B22" s="62"/>
      <c r="C22" s="62"/>
      <c r="D22" s="96" t="s">
        <v>2011</v>
      </c>
      <c r="E22" s="113"/>
      <c r="F22" s="113"/>
      <c r="G22" s="22"/>
      <c r="H22" s="62"/>
      <c r="I22" s="22"/>
    </row>
    <row r="23" spans="1:9">
      <c r="A23" s="62" t="s">
        <v>1337</v>
      </c>
      <c r="B23" s="62"/>
      <c r="C23" s="62"/>
      <c r="D23" s="96" t="s">
        <v>2014</v>
      </c>
      <c r="E23" s="113">
        <v>2100946</v>
      </c>
      <c r="F23" s="113">
        <v>4203301</v>
      </c>
      <c r="G23" s="22"/>
      <c r="H23" s="62"/>
      <c r="I23" s="22"/>
    </row>
    <row r="24" spans="1:9">
      <c r="A24" s="62" t="s">
        <v>1338</v>
      </c>
      <c r="B24" s="62"/>
      <c r="C24" s="62"/>
      <c r="D24" s="96" t="s">
        <v>2090</v>
      </c>
      <c r="E24" s="113">
        <v>135342</v>
      </c>
      <c r="F24" s="113">
        <v>135342</v>
      </c>
      <c r="G24" s="22"/>
      <c r="H24" s="62"/>
      <c r="I24" s="22"/>
    </row>
    <row r="25" spans="1:9" ht="25.5">
      <c r="A25" s="62" t="s">
        <v>1339</v>
      </c>
      <c r="B25" s="62"/>
      <c r="C25" s="62"/>
      <c r="D25" s="96" t="s">
        <v>2091</v>
      </c>
      <c r="E25" s="113"/>
      <c r="F25" s="113"/>
      <c r="G25" s="22"/>
      <c r="H25" s="62"/>
      <c r="I25" s="22"/>
    </row>
    <row r="26" spans="1:9">
      <c r="A26" s="62" t="s">
        <v>1340</v>
      </c>
      <c r="B26" s="62"/>
      <c r="C26" s="62"/>
      <c r="D26" s="96" t="s">
        <v>2092</v>
      </c>
      <c r="E26" s="113">
        <v>8568</v>
      </c>
      <c r="F26" s="113">
        <v>4098</v>
      </c>
      <c r="G26" s="22"/>
      <c r="H26" s="62"/>
      <c r="I26" s="22"/>
    </row>
    <row r="27" spans="1:9">
      <c r="A27" s="62" t="s">
        <v>1341</v>
      </c>
      <c r="B27" s="62"/>
      <c r="C27" s="62"/>
      <c r="D27" s="96" t="s">
        <v>2093</v>
      </c>
      <c r="E27" s="113"/>
      <c r="F27" s="113"/>
      <c r="G27" s="22"/>
      <c r="H27" s="62"/>
      <c r="I27" s="22"/>
    </row>
    <row r="28" spans="1:9">
      <c r="A28" s="62" t="s">
        <v>1342</v>
      </c>
      <c r="B28" s="62"/>
      <c r="C28" s="62"/>
      <c r="D28" s="96" t="s">
        <v>2094</v>
      </c>
      <c r="E28" s="113">
        <v>1185872</v>
      </c>
      <c r="F28" s="113">
        <v>750000</v>
      </c>
      <c r="G28" s="22"/>
      <c r="H28" s="62"/>
      <c r="I28" s="22"/>
    </row>
    <row r="29" spans="1:9">
      <c r="A29" s="62" t="s">
        <v>1343</v>
      </c>
      <c r="B29" s="62"/>
      <c r="C29" s="62"/>
      <c r="D29" s="96" t="s">
        <v>2095</v>
      </c>
      <c r="E29" s="113">
        <v>830381</v>
      </c>
      <c r="F29" s="113">
        <v>737041</v>
      </c>
      <c r="G29" s="22"/>
      <c r="H29" s="62"/>
      <c r="I29" s="22"/>
    </row>
    <row r="30" spans="1:9">
      <c r="A30" s="62" t="s">
        <v>1344</v>
      </c>
      <c r="B30" s="62"/>
      <c r="C30" s="62"/>
      <c r="D30" s="96" t="s">
        <v>2008</v>
      </c>
      <c r="E30" s="113">
        <v>520505</v>
      </c>
      <c r="F30" s="113"/>
      <c r="G30" s="22"/>
      <c r="H30" s="62"/>
      <c r="I30" s="22"/>
    </row>
    <row r="31" spans="1:9">
      <c r="A31" s="62" t="s">
        <v>1345</v>
      </c>
      <c r="B31" s="62"/>
      <c r="C31" s="62"/>
      <c r="D31" s="96" t="s">
        <v>2096</v>
      </c>
      <c r="E31" s="113"/>
      <c r="F31" s="113"/>
      <c r="G31" s="22"/>
      <c r="H31" s="62"/>
      <c r="I31" s="22"/>
    </row>
    <row r="32" spans="1:9">
      <c r="A32" s="62" t="s">
        <v>1346</v>
      </c>
      <c r="B32" s="62"/>
      <c r="C32" s="62"/>
      <c r="D32" s="96" t="s">
        <v>2097</v>
      </c>
      <c r="E32" s="113">
        <v>264214</v>
      </c>
      <c r="F32" s="113">
        <v>72100</v>
      </c>
      <c r="G32" s="22"/>
      <c r="H32" s="62"/>
      <c r="I32" s="22"/>
    </row>
    <row r="33" spans="1:9">
      <c r="A33" s="62" t="s">
        <v>1347</v>
      </c>
      <c r="B33" s="62"/>
      <c r="C33" s="62"/>
      <c r="D33" s="96" t="s">
        <v>2098</v>
      </c>
      <c r="E33" s="113"/>
      <c r="F33" s="113"/>
      <c r="G33" s="22"/>
      <c r="H33" s="62"/>
      <c r="I33" s="22"/>
    </row>
    <row r="34" spans="1:9">
      <c r="A34" s="62" t="s">
        <v>1348</v>
      </c>
      <c r="B34" s="62"/>
      <c r="C34" s="62"/>
      <c r="D34" s="96" t="s">
        <v>2099</v>
      </c>
      <c r="E34" s="113"/>
      <c r="F34" s="113"/>
      <c r="G34" s="22"/>
      <c r="H34" s="62"/>
      <c r="I34" s="22"/>
    </row>
    <row r="35" spans="1:9">
      <c r="A35" s="62" t="s">
        <v>1349</v>
      </c>
      <c r="B35" s="62"/>
      <c r="C35" s="62"/>
      <c r="D35" s="96" t="s">
        <v>2100</v>
      </c>
      <c r="E35" s="113"/>
      <c r="F35" s="113"/>
      <c r="G35" s="22"/>
      <c r="H35" s="62"/>
      <c r="I35" s="22"/>
    </row>
    <row r="36" spans="1:9">
      <c r="A36" s="62" t="s">
        <v>1350</v>
      </c>
      <c r="B36" s="62"/>
      <c r="C36" s="62"/>
      <c r="D36" s="96" t="s">
        <v>2101</v>
      </c>
      <c r="E36" s="113"/>
      <c r="F36" s="113"/>
      <c r="G36" s="22"/>
      <c r="H36" s="62"/>
      <c r="I36" s="22"/>
    </row>
    <row r="37" spans="1:9">
      <c r="A37" s="62" t="s">
        <v>1351</v>
      </c>
      <c r="B37" s="62"/>
      <c r="C37" s="62"/>
      <c r="D37" s="96" t="s">
        <v>2102</v>
      </c>
      <c r="E37" s="113"/>
      <c r="F37" s="113"/>
      <c r="G37" s="22"/>
      <c r="H37" s="62"/>
      <c r="I37" s="22"/>
    </row>
    <row r="38" spans="1:9">
      <c r="A38" s="62" t="s">
        <v>1352</v>
      </c>
      <c r="B38" s="62"/>
      <c r="C38" s="62"/>
      <c r="D38" s="96" t="s">
        <v>2103</v>
      </c>
      <c r="E38" s="113"/>
      <c r="F38" s="113"/>
      <c r="G38" s="22"/>
      <c r="H38" s="62"/>
      <c r="I38" s="22"/>
    </row>
    <row r="39" spans="1:9" ht="25.5">
      <c r="A39" s="62" t="s">
        <v>1353</v>
      </c>
      <c r="B39" s="62"/>
      <c r="C39" s="62"/>
      <c r="D39" s="96" t="s">
        <v>2104</v>
      </c>
      <c r="E39" s="113"/>
      <c r="F39" s="113"/>
      <c r="G39" s="22"/>
      <c r="H39" s="62"/>
      <c r="I39" s="22"/>
    </row>
    <row r="40" spans="1:9">
      <c r="A40" s="62" t="s">
        <v>1354</v>
      </c>
      <c r="B40" s="62"/>
      <c r="C40" s="62"/>
      <c r="D40" s="96" t="s">
        <v>2105</v>
      </c>
      <c r="E40" s="113"/>
      <c r="F40" s="113"/>
      <c r="G40" s="22"/>
      <c r="H40" s="62"/>
      <c r="I40" s="22"/>
    </row>
    <row r="41" spans="1:9">
      <c r="A41" s="62" t="s">
        <v>1355</v>
      </c>
      <c r="B41" s="62"/>
      <c r="C41" s="62"/>
      <c r="D41" s="106" t="s">
        <v>2106</v>
      </c>
      <c r="E41" s="114">
        <f>1*E18+1*E19+1*E20+-1*E21+-1*E22+1*E23+-1*E24+1*E25+-1*E26+-1*E27+1*E28+1*E29+1*E30+1*E31+1*E32+-1*E33+-1*E34+-1*E35+1*E36+1*E37+-1*E38+1*E39+1*E40</f>
        <v>11225402</v>
      </c>
      <c r="F41" s="114">
        <f>1*F18+1*F19+1*F20+-1*F21+-1*F22+1*F23+-1*F24+1*F25+-1*F26+-1*F27+1*F28+1*F29+1*F30+1*F31+1*F32+-1*F33+-1*F34+-1*F35+1*F36+1*F37+-1*F38+1*F39+1*F40</f>
        <v>9235790</v>
      </c>
      <c r="G41" s="22"/>
      <c r="H41" s="62"/>
      <c r="I41" s="22"/>
    </row>
    <row r="42" spans="1:9">
      <c r="A42" s="62" t="s">
        <v>1356</v>
      </c>
      <c r="B42" s="62"/>
      <c r="C42" s="62"/>
      <c r="D42" s="95" t="s">
        <v>2107</v>
      </c>
      <c r="E42" s="98"/>
      <c r="F42" s="98"/>
      <c r="G42" s="22"/>
      <c r="H42" s="62"/>
      <c r="I42" s="22"/>
    </row>
    <row r="43" spans="1:9">
      <c r="A43" s="62" t="s">
        <v>1357</v>
      </c>
      <c r="B43" s="62"/>
      <c r="C43" s="62"/>
      <c r="D43" s="96" t="s">
        <v>2108</v>
      </c>
      <c r="E43" s="113">
        <v>-2586188</v>
      </c>
      <c r="F43" s="113">
        <v>58404</v>
      </c>
      <c r="G43" s="22"/>
      <c r="H43" s="62"/>
      <c r="I43" s="22"/>
    </row>
    <row r="44" spans="1:9">
      <c r="A44" s="62" t="s">
        <v>1358</v>
      </c>
      <c r="B44" s="62"/>
      <c r="C44" s="62"/>
      <c r="D44" s="96" t="s">
        <v>2109</v>
      </c>
      <c r="E44" s="113">
        <v>-19922231</v>
      </c>
      <c r="F44" s="113">
        <v>-30238970</v>
      </c>
      <c r="G44" s="22"/>
      <c r="H44" s="62"/>
      <c r="I44" s="22"/>
    </row>
    <row r="45" spans="1:9">
      <c r="A45" s="62" t="s">
        <v>1359</v>
      </c>
      <c r="B45" s="62"/>
      <c r="C45" s="62"/>
      <c r="D45" s="96" t="s">
        <v>2110</v>
      </c>
      <c r="E45" s="113"/>
      <c r="F45" s="113"/>
      <c r="G45" s="22"/>
      <c r="H45" s="62"/>
      <c r="I45" s="22"/>
    </row>
    <row r="46" spans="1:9">
      <c r="A46" s="62" t="s">
        <v>1360</v>
      </c>
      <c r="B46" s="62"/>
      <c r="C46" s="62"/>
      <c r="D46" s="96" t="s">
        <v>2111</v>
      </c>
      <c r="E46" s="113">
        <v>-200452</v>
      </c>
      <c r="F46" s="113">
        <v>24435</v>
      </c>
      <c r="G46" s="22"/>
      <c r="H46" s="62"/>
      <c r="I46" s="22"/>
    </row>
    <row r="47" spans="1:9">
      <c r="A47" s="62" t="s">
        <v>1361</v>
      </c>
      <c r="B47" s="62"/>
      <c r="C47" s="62"/>
      <c r="D47" s="96" t="s">
        <v>2112</v>
      </c>
      <c r="E47" s="113"/>
      <c r="F47" s="113"/>
      <c r="G47" s="22"/>
      <c r="H47" s="62"/>
      <c r="I47" s="22"/>
    </row>
    <row r="48" spans="1:9">
      <c r="A48" s="62" t="s">
        <v>1362</v>
      </c>
      <c r="B48" s="62"/>
      <c r="C48" s="62"/>
      <c r="D48" s="96" t="s">
        <v>2113</v>
      </c>
      <c r="E48" s="113"/>
      <c r="F48" s="113"/>
      <c r="G48" s="22"/>
      <c r="H48" s="62"/>
      <c r="I48" s="22"/>
    </row>
    <row r="49" spans="1:9">
      <c r="A49" s="62" t="s">
        <v>1363</v>
      </c>
      <c r="B49" s="62"/>
      <c r="C49" s="62"/>
      <c r="D49" s="96" t="s">
        <v>2114</v>
      </c>
      <c r="E49" s="113">
        <v>4196071</v>
      </c>
      <c r="F49" s="113">
        <v>3038843</v>
      </c>
      <c r="G49" s="22"/>
      <c r="H49" s="62"/>
      <c r="I49" s="22"/>
    </row>
    <row r="50" spans="1:9">
      <c r="A50" s="62" t="s">
        <v>1364</v>
      </c>
      <c r="B50" s="62"/>
      <c r="C50" s="62"/>
      <c r="D50" s="96" t="s">
        <v>2115</v>
      </c>
      <c r="E50" s="113">
        <v>8698637</v>
      </c>
      <c r="F50" s="113">
        <v>27927591</v>
      </c>
      <c r="G50" s="22"/>
      <c r="H50" s="62"/>
      <c r="I50" s="22"/>
    </row>
    <row r="51" spans="1:9">
      <c r="A51" s="62" t="s">
        <v>1365</v>
      </c>
      <c r="B51" s="62"/>
      <c r="C51" s="62"/>
      <c r="D51" s="96" t="s">
        <v>2116</v>
      </c>
      <c r="E51" s="113">
        <v>-372312</v>
      </c>
      <c r="F51" s="113">
        <v>2123099</v>
      </c>
      <c r="G51" s="22"/>
      <c r="H51" s="62"/>
      <c r="I51" s="22"/>
    </row>
    <row r="52" spans="1:9">
      <c r="A52" s="62" t="s">
        <v>1366</v>
      </c>
      <c r="B52" s="62"/>
      <c r="C52" s="62"/>
      <c r="D52" s="96" t="s">
        <v>2117</v>
      </c>
      <c r="E52" s="113"/>
      <c r="F52" s="113"/>
      <c r="G52" s="22"/>
      <c r="H52" s="62"/>
      <c r="I52" s="22"/>
    </row>
    <row r="53" spans="1:9">
      <c r="A53" s="62" t="s">
        <v>1367</v>
      </c>
      <c r="B53" s="62"/>
      <c r="C53" s="62"/>
      <c r="D53" s="96" t="s">
        <v>2118</v>
      </c>
      <c r="E53" s="113"/>
      <c r="F53" s="113"/>
      <c r="G53" s="22"/>
      <c r="H53" s="62"/>
      <c r="I53" s="22"/>
    </row>
    <row r="54" spans="1:9">
      <c r="A54" s="62" t="s">
        <v>1368</v>
      </c>
      <c r="B54" s="62"/>
      <c r="C54" s="62"/>
      <c r="D54" s="96" t="s">
        <v>2119</v>
      </c>
      <c r="E54" s="113"/>
      <c r="F54" s="113"/>
      <c r="G54" s="22"/>
      <c r="H54" s="62"/>
      <c r="I54" s="22"/>
    </row>
    <row r="55" spans="1:9">
      <c r="A55" s="62" t="s">
        <v>1369</v>
      </c>
      <c r="B55" s="62"/>
      <c r="C55" s="62"/>
      <c r="D55" s="96" t="s">
        <v>2120</v>
      </c>
      <c r="E55" s="113"/>
      <c r="F55" s="113"/>
      <c r="G55" s="22"/>
      <c r="H55" s="62"/>
      <c r="I55" s="22"/>
    </row>
    <row r="56" spans="1:9">
      <c r="A56" s="62" t="s">
        <v>1370</v>
      </c>
      <c r="B56" s="62"/>
      <c r="C56" s="62"/>
      <c r="D56" s="96" t="s">
        <v>2121</v>
      </c>
      <c r="E56" s="113">
        <v>530945</v>
      </c>
      <c r="F56" s="113">
        <v>586236</v>
      </c>
      <c r="G56" s="22"/>
      <c r="H56" s="62"/>
      <c r="I56" s="22"/>
    </row>
    <row r="57" spans="1:9">
      <c r="A57" s="62" t="s">
        <v>1371</v>
      </c>
      <c r="B57" s="62"/>
      <c r="C57" s="62"/>
      <c r="D57" s="96" t="s">
        <v>2122</v>
      </c>
      <c r="E57" s="113"/>
      <c r="F57" s="113"/>
      <c r="G57" s="22"/>
      <c r="H57" s="62"/>
      <c r="I57" s="22"/>
    </row>
    <row r="58" spans="1:9">
      <c r="A58" s="62" t="s">
        <v>1372</v>
      </c>
      <c r="B58" s="62"/>
      <c r="C58" s="62"/>
      <c r="D58" s="96" t="s">
        <v>2123</v>
      </c>
      <c r="E58" s="113">
        <v>-44948</v>
      </c>
      <c r="F58" s="113">
        <v>-40322</v>
      </c>
      <c r="G58" s="22"/>
      <c r="H58" s="62"/>
      <c r="I58" s="22"/>
    </row>
    <row r="59" spans="1:9">
      <c r="A59" s="62" t="s">
        <v>1373</v>
      </c>
      <c r="B59" s="62"/>
      <c r="C59" s="62"/>
      <c r="D59" s="96" t="s">
        <v>2124</v>
      </c>
      <c r="E59" s="113">
        <f>1452690+50258+20663</f>
        <v>1523611</v>
      </c>
      <c r="F59" s="113">
        <f>1235850+50258+23883</f>
        <v>1309991</v>
      </c>
      <c r="G59" s="22"/>
      <c r="H59" s="62"/>
      <c r="I59" s="22"/>
    </row>
    <row r="60" spans="1:9">
      <c r="A60" s="62" t="s">
        <v>1374</v>
      </c>
      <c r="B60" s="62"/>
      <c r="C60" s="62"/>
      <c r="D60" s="106" t="s">
        <v>2125</v>
      </c>
      <c r="E60" s="114">
        <f>1*E43+1*E44+1*E45+1*E46+1*E47+1*E49+1*E50+1*E51+1*E52+1*E53+1*E54+1*E55+-1*E56+-1*E57+1*E58+1*E59+1*E48</f>
        <v>-9238757</v>
      </c>
      <c r="F60" s="114">
        <f>1*F43+1*F44+1*F45+1*F46+1*F47+1*F49+1*F50+1*F51+1*F52+1*F53+1*F54+1*F55+-1*F56+-1*F57+1*F58+1*F59+1*F48</f>
        <v>3616835</v>
      </c>
      <c r="G60" s="22"/>
      <c r="H60" s="62"/>
      <c r="I60" s="22"/>
    </row>
    <row r="61" spans="1:9">
      <c r="A61" s="62" t="s">
        <v>1375</v>
      </c>
      <c r="B61" s="62"/>
      <c r="C61" s="62"/>
      <c r="D61" s="107" t="s">
        <v>2126</v>
      </c>
      <c r="E61" s="114">
        <f>1*E16+1*E41+1*E60</f>
        <v>3586255</v>
      </c>
      <c r="F61" s="114">
        <f>1*F16+1*F41+1*F60</f>
        <v>10838947</v>
      </c>
      <c r="G61" s="22"/>
      <c r="H61" s="62"/>
      <c r="I61" s="22"/>
    </row>
    <row r="62" spans="1:9">
      <c r="A62" s="62" t="s">
        <v>1376</v>
      </c>
      <c r="B62" s="62"/>
      <c r="C62" s="62"/>
      <c r="D62" s="94" t="s">
        <v>2127</v>
      </c>
      <c r="E62" s="113"/>
      <c r="F62" s="113"/>
      <c r="G62" s="22"/>
      <c r="H62" s="62"/>
      <c r="I62" s="22"/>
    </row>
    <row r="63" spans="1:9">
      <c r="A63" s="62" t="s">
        <v>1377</v>
      </c>
      <c r="B63" s="62"/>
      <c r="C63" s="62"/>
      <c r="D63" s="94" t="s">
        <v>2128</v>
      </c>
      <c r="E63" s="113"/>
      <c r="F63" s="113"/>
      <c r="G63" s="22"/>
      <c r="H63" s="62"/>
      <c r="I63" s="22"/>
    </row>
    <row r="64" spans="1:9">
      <c r="A64" s="62" t="s">
        <v>1378</v>
      </c>
      <c r="B64" s="62"/>
      <c r="C64" s="62"/>
      <c r="D64" s="94" t="s">
        <v>2129</v>
      </c>
      <c r="E64" s="113"/>
      <c r="F64" s="113"/>
      <c r="G64" s="22"/>
      <c r="H64" s="62"/>
      <c r="I64" s="22"/>
    </row>
    <row r="65" spans="1:9">
      <c r="A65" s="62" t="s">
        <v>1379</v>
      </c>
      <c r="B65" s="62"/>
      <c r="C65" s="62"/>
      <c r="D65" s="94" t="s">
        <v>2130</v>
      </c>
      <c r="E65" s="113"/>
      <c r="F65" s="113"/>
      <c r="G65" s="22"/>
      <c r="H65" s="62"/>
      <c r="I65" s="22"/>
    </row>
    <row r="66" spans="1:9">
      <c r="A66" s="62" t="s">
        <v>1380</v>
      </c>
      <c r="B66" s="62"/>
      <c r="C66" s="62"/>
      <c r="D66" s="94" t="s">
        <v>2131</v>
      </c>
      <c r="E66" s="113">
        <v>3408216</v>
      </c>
      <c r="F66" s="113">
        <v>880158</v>
      </c>
      <c r="G66" s="22"/>
      <c r="H66" s="62"/>
      <c r="I66" s="22"/>
    </row>
    <row r="67" spans="1:9">
      <c r="A67" s="62" t="s">
        <v>1381</v>
      </c>
      <c r="B67" s="62"/>
      <c r="C67" s="62"/>
      <c r="D67" s="94" t="s">
        <v>2132</v>
      </c>
      <c r="E67" s="113"/>
      <c r="F67" s="113"/>
      <c r="G67" s="22"/>
      <c r="H67" s="62"/>
      <c r="I67" s="22"/>
    </row>
    <row r="68" spans="1:9">
      <c r="A68" s="62" t="s">
        <v>1382</v>
      </c>
      <c r="B68" s="62"/>
      <c r="C68" s="62"/>
      <c r="D68" s="107" t="s">
        <v>2133</v>
      </c>
      <c r="E68" s="114">
        <f>1*E61+-1*E62+1*E63+-1*E64+1*E65+-1*E66+1*E67</f>
        <v>178039</v>
      </c>
      <c r="F68" s="114">
        <f>1*F61+-1*F62+1*F63+-1*F64+1*F65+-1*F66+1*F67</f>
        <v>9958789</v>
      </c>
      <c r="G68" s="22"/>
      <c r="H68" s="62"/>
      <c r="I68" s="22"/>
    </row>
    <row r="69" spans="1:9">
      <c r="A69" s="62" t="s">
        <v>1383</v>
      </c>
      <c r="B69" s="62"/>
      <c r="C69" s="62"/>
      <c r="D69" s="93" t="s">
        <v>2134</v>
      </c>
      <c r="E69" s="92"/>
      <c r="F69" s="92"/>
      <c r="G69" s="22"/>
      <c r="H69" s="62"/>
      <c r="I69" s="22"/>
    </row>
    <row r="70" spans="1:9" ht="25.5">
      <c r="A70" s="62" t="s">
        <v>1384</v>
      </c>
      <c r="B70" s="62"/>
      <c r="C70" s="62"/>
      <c r="D70" s="94" t="s">
        <v>2135</v>
      </c>
      <c r="E70" s="113"/>
      <c r="F70" s="113"/>
      <c r="G70" s="22"/>
      <c r="H70" s="62"/>
      <c r="I70" s="22"/>
    </row>
    <row r="71" spans="1:9" ht="25.5">
      <c r="A71" s="62" t="s">
        <v>1385</v>
      </c>
      <c r="B71" s="62"/>
      <c r="C71" s="62"/>
      <c r="D71" s="94" t="s">
        <v>2136</v>
      </c>
      <c r="E71" s="113"/>
      <c r="F71" s="113"/>
      <c r="G71" s="22"/>
      <c r="H71" s="62"/>
      <c r="I71" s="22"/>
    </row>
    <row r="72" spans="1:9" ht="25.5">
      <c r="A72" s="62" t="s">
        <v>1386</v>
      </c>
      <c r="B72" s="62"/>
      <c r="C72" s="62"/>
      <c r="D72" s="94" t="s">
        <v>2137</v>
      </c>
      <c r="E72" s="113"/>
      <c r="F72" s="113"/>
      <c r="G72" s="22"/>
      <c r="H72" s="62"/>
      <c r="I72" s="22"/>
    </row>
    <row r="73" spans="1:9" ht="25.5">
      <c r="A73" s="62" t="s">
        <v>1387</v>
      </c>
      <c r="B73" s="62"/>
      <c r="C73" s="62"/>
      <c r="D73" s="94" t="s">
        <v>2138</v>
      </c>
      <c r="E73" s="113"/>
      <c r="F73" s="113"/>
      <c r="G73" s="22"/>
      <c r="H73" s="62"/>
      <c r="I73" s="22"/>
    </row>
    <row r="74" spans="1:9">
      <c r="A74" s="62" t="s">
        <v>1388</v>
      </c>
      <c r="B74" s="62"/>
      <c r="C74" s="62"/>
      <c r="D74" s="94" t="s">
        <v>2139</v>
      </c>
      <c r="E74" s="113"/>
      <c r="F74" s="113"/>
      <c r="G74" s="22"/>
      <c r="H74" s="62"/>
      <c r="I74" s="22"/>
    </row>
    <row r="75" spans="1:9">
      <c r="A75" s="62" t="s">
        <v>1389</v>
      </c>
      <c r="B75" s="62"/>
      <c r="C75" s="62"/>
      <c r="D75" s="94" t="s">
        <v>2140</v>
      </c>
      <c r="E75" s="113"/>
      <c r="F75" s="113"/>
      <c r="G75" s="22"/>
      <c r="H75" s="62"/>
      <c r="I75" s="22"/>
    </row>
    <row r="76" spans="1:9">
      <c r="A76" s="62" t="s">
        <v>1390</v>
      </c>
      <c r="B76" s="62"/>
      <c r="C76" s="62"/>
      <c r="D76" s="94" t="s">
        <v>2141</v>
      </c>
      <c r="E76" s="113"/>
      <c r="F76" s="113"/>
      <c r="G76" s="22"/>
      <c r="H76" s="62"/>
      <c r="I76" s="22"/>
    </row>
    <row r="77" spans="1:9">
      <c r="A77" s="62" t="s">
        <v>1391</v>
      </c>
      <c r="B77" s="62"/>
      <c r="C77" s="62"/>
      <c r="D77" s="94" t="s">
        <v>2142</v>
      </c>
      <c r="E77" s="113"/>
      <c r="F77" s="113"/>
      <c r="G77" s="22"/>
      <c r="H77" s="62"/>
      <c r="I77" s="22"/>
    </row>
    <row r="78" spans="1:9" ht="25.5">
      <c r="A78" s="62" t="s">
        <v>1392</v>
      </c>
      <c r="B78" s="62"/>
      <c r="C78" s="62"/>
      <c r="D78" s="94" t="s">
        <v>2143</v>
      </c>
      <c r="E78" s="113"/>
      <c r="F78" s="113"/>
      <c r="G78" s="22"/>
      <c r="H78" s="62"/>
      <c r="I78" s="22"/>
    </row>
    <row r="79" spans="1:9">
      <c r="A79" s="62" t="s">
        <v>1393</v>
      </c>
      <c r="B79" s="62"/>
      <c r="C79" s="62"/>
      <c r="D79" s="94" t="s">
        <v>2144</v>
      </c>
      <c r="E79" s="113"/>
      <c r="F79" s="113"/>
      <c r="G79" s="22"/>
      <c r="H79" s="62"/>
      <c r="I79" s="22"/>
    </row>
    <row r="80" spans="1:9">
      <c r="A80" s="62" t="s">
        <v>1394</v>
      </c>
      <c r="B80" s="62"/>
      <c r="C80" s="62"/>
      <c r="D80" s="94" t="s">
        <v>2145</v>
      </c>
      <c r="E80" s="113">
        <v>8568</v>
      </c>
      <c r="F80" s="113">
        <v>5338</v>
      </c>
      <c r="G80" s="22"/>
      <c r="H80" s="62"/>
      <c r="I80" s="22"/>
    </row>
    <row r="81" spans="1:9">
      <c r="A81" s="62" t="s">
        <v>1395</v>
      </c>
      <c r="B81" s="62"/>
      <c r="C81" s="62"/>
      <c r="D81" s="94" t="s">
        <v>2146</v>
      </c>
      <c r="E81" s="113">
        <v>6258481</v>
      </c>
      <c r="F81" s="113">
        <v>3832659</v>
      </c>
      <c r="G81" s="22"/>
      <c r="H81" s="62"/>
      <c r="I81" s="22"/>
    </row>
    <row r="82" spans="1:9">
      <c r="A82" s="62" t="s">
        <v>1396</v>
      </c>
      <c r="B82" s="62"/>
      <c r="C82" s="62"/>
      <c r="D82" s="94" t="s">
        <v>2147</v>
      </c>
      <c r="E82" s="113"/>
      <c r="F82" s="113"/>
      <c r="G82" s="22"/>
      <c r="H82" s="62"/>
      <c r="I82" s="22"/>
    </row>
    <row r="83" spans="1:9">
      <c r="A83" s="62" t="s">
        <v>1397</v>
      </c>
      <c r="B83" s="62"/>
      <c r="C83" s="62"/>
      <c r="D83" s="94" t="s">
        <v>2148</v>
      </c>
      <c r="E83" s="113">
        <v>4009</v>
      </c>
      <c r="F83" s="113">
        <v>2903</v>
      </c>
      <c r="G83" s="22"/>
      <c r="H83" s="62"/>
      <c r="I83" s="22"/>
    </row>
    <row r="84" spans="1:9">
      <c r="A84" s="62" t="s">
        <v>1398</v>
      </c>
      <c r="B84" s="62"/>
      <c r="C84" s="62"/>
      <c r="D84" s="94" t="s">
        <v>2149</v>
      </c>
      <c r="E84" s="113">
        <v>4536267</v>
      </c>
      <c r="F84" s="113">
        <v>3797076</v>
      </c>
      <c r="G84" s="22"/>
      <c r="H84" s="62"/>
      <c r="I84" s="22"/>
    </row>
    <row r="85" spans="1:9">
      <c r="A85" s="62" t="s">
        <v>1399</v>
      </c>
      <c r="B85" s="62"/>
      <c r="C85" s="62"/>
      <c r="D85" s="94" t="s">
        <v>2150</v>
      </c>
      <c r="E85" s="113"/>
      <c r="F85" s="113"/>
      <c r="G85" s="22"/>
      <c r="H85" s="62"/>
      <c r="I85" s="22"/>
    </row>
    <row r="86" spans="1:9">
      <c r="A86" s="62" t="s">
        <v>1400</v>
      </c>
      <c r="B86" s="62"/>
      <c r="C86" s="62"/>
      <c r="D86" s="94" t="s">
        <v>2151</v>
      </c>
      <c r="E86" s="113"/>
      <c r="F86" s="113"/>
      <c r="G86" s="22"/>
      <c r="H86" s="62"/>
      <c r="I86" s="22"/>
    </row>
    <row r="87" spans="1:9">
      <c r="A87" s="62" t="s">
        <v>1401</v>
      </c>
      <c r="B87" s="62"/>
      <c r="C87" s="62"/>
      <c r="D87" s="94" t="s">
        <v>2152</v>
      </c>
      <c r="E87" s="113"/>
      <c r="F87" s="113"/>
      <c r="G87" s="22"/>
      <c r="H87" s="62"/>
      <c r="I87" s="22"/>
    </row>
    <row r="88" spans="1:9" ht="25.5">
      <c r="A88" s="62" t="s">
        <v>1402</v>
      </c>
      <c r="B88" s="62"/>
      <c r="C88" s="62"/>
      <c r="D88" s="94" t="s">
        <v>2153</v>
      </c>
      <c r="E88" s="113"/>
      <c r="F88" s="113"/>
      <c r="G88" s="22"/>
      <c r="H88" s="62"/>
      <c r="I88" s="22"/>
    </row>
    <row r="89" spans="1:9" ht="25.5">
      <c r="A89" s="62" t="s">
        <v>1403</v>
      </c>
      <c r="B89" s="62"/>
      <c r="C89" s="62"/>
      <c r="D89" s="94" t="s">
        <v>2154</v>
      </c>
      <c r="E89" s="113"/>
      <c r="F89" s="113"/>
      <c r="G89" s="22"/>
      <c r="H89" s="62"/>
      <c r="I89" s="22"/>
    </row>
    <row r="90" spans="1:9" ht="25.5">
      <c r="A90" s="62" t="s">
        <v>1404</v>
      </c>
      <c r="B90" s="62"/>
      <c r="C90" s="62"/>
      <c r="D90" s="94" t="s">
        <v>2155</v>
      </c>
      <c r="E90" s="113"/>
      <c r="F90" s="113"/>
      <c r="G90" s="22"/>
      <c r="H90" s="62"/>
      <c r="I90" s="22"/>
    </row>
    <row r="91" spans="1:9">
      <c r="A91" s="62" t="s">
        <v>1405</v>
      </c>
      <c r="B91" s="62"/>
      <c r="C91" s="62"/>
      <c r="D91" s="94" t="s">
        <v>2128</v>
      </c>
      <c r="E91" s="113"/>
      <c r="F91" s="113"/>
      <c r="G91" s="22"/>
      <c r="H91" s="62"/>
      <c r="I91" s="22"/>
    </row>
    <row r="92" spans="1:9">
      <c r="A92" s="62" t="s">
        <v>1406</v>
      </c>
      <c r="B92" s="62"/>
      <c r="C92" s="62"/>
      <c r="D92" s="94" t="s">
        <v>2129</v>
      </c>
      <c r="E92" s="113"/>
      <c r="F92" s="113"/>
      <c r="G92" s="22"/>
      <c r="H92" s="62"/>
      <c r="I92" s="22"/>
    </row>
    <row r="93" spans="1:9">
      <c r="A93" s="62" t="s">
        <v>1407</v>
      </c>
      <c r="B93" s="62"/>
      <c r="C93" s="62"/>
      <c r="D93" s="94" t="s">
        <v>2130</v>
      </c>
      <c r="E93" s="113"/>
      <c r="F93" s="113"/>
      <c r="G93" s="22"/>
      <c r="H93" s="62"/>
      <c r="I93" s="22"/>
    </row>
    <row r="94" spans="1:9">
      <c r="A94" s="62" t="s">
        <v>1408</v>
      </c>
      <c r="B94" s="62"/>
      <c r="C94" s="62"/>
      <c r="D94" s="94" t="s">
        <v>2131</v>
      </c>
      <c r="E94" s="113"/>
      <c r="F94" s="113"/>
      <c r="G94" s="22"/>
      <c r="H94" s="62"/>
      <c r="I94" s="22"/>
    </row>
    <row r="95" spans="1:9">
      <c r="A95" s="62" t="s">
        <v>1409</v>
      </c>
      <c r="B95" s="62"/>
      <c r="C95" s="62"/>
      <c r="D95" s="94" t="s">
        <v>2156</v>
      </c>
      <c r="E95" s="113"/>
      <c r="F95" s="113"/>
      <c r="G95" s="22"/>
      <c r="H95" s="62"/>
      <c r="I95" s="22"/>
    </row>
    <row r="96" spans="1:9">
      <c r="A96" s="62" t="s">
        <v>1410</v>
      </c>
      <c r="B96" s="62"/>
      <c r="C96" s="62"/>
      <c r="D96" s="107" t="s">
        <v>2157</v>
      </c>
      <c r="E96" s="114">
        <f>1*E70+-1*E71+1*E72+-1*E73+1*E74+-1*E75+1*E76+-1*E77+1*E78+-1*E79+1*E80+-1*E81+1*E82+-1*E83+-1*E84+1*E85+-1*E86+-1*E87+1*E88+-1*E89+1*E90+1*E91+-1*E92+1*E93+-1*E94+1*E95</f>
        <v>-10790189</v>
      </c>
      <c r="F96" s="114">
        <f>1*F70+-1*F71+1*F72+-1*F73+1*F74+-1*F75+1*F76+-1*F77+1*F78+-1*F79+1*F80+-1*F81+1*F82+-1*F83+-1*F84+1*F85+-1*F86+-1*F87+1*F88+-1*F89+1*F90+1*F91+-1*F92+1*F93+-1*F94+1*F95</f>
        <v>-7627300</v>
      </c>
      <c r="G96" s="22"/>
      <c r="H96" s="62"/>
      <c r="I96" s="22"/>
    </row>
    <row r="97" spans="1:9">
      <c r="A97" s="62" t="s">
        <v>1411</v>
      </c>
      <c r="B97" s="62"/>
      <c r="C97" s="62"/>
      <c r="D97" s="93" t="s">
        <v>2158</v>
      </c>
      <c r="E97" s="92"/>
      <c r="F97" s="92"/>
      <c r="G97" s="22"/>
      <c r="H97" s="62"/>
      <c r="I97" s="22"/>
    </row>
    <row r="98" spans="1:9" ht="25.5">
      <c r="A98" s="62" t="s">
        <v>1412</v>
      </c>
      <c r="B98" s="62"/>
      <c r="C98" s="62"/>
      <c r="D98" s="94" t="s">
        <v>2159</v>
      </c>
      <c r="E98" s="113"/>
      <c r="F98" s="113"/>
      <c r="G98" s="22"/>
      <c r="H98" s="62"/>
      <c r="I98" s="22"/>
    </row>
    <row r="99" spans="1:9" ht="25.5">
      <c r="A99" s="62" t="s">
        <v>1413</v>
      </c>
      <c r="B99" s="62"/>
      <c r="C99" s="62"/>
      <c r="D99" s="94" t="s">
        <v>2160</v>
      </c>
      <c r="E99" s="113"/>
      <c r="F99" s="113"/>
      <c r="G99" s="22"/>
      <c r="H99" s="62"/>
      <c r="I99" s="22"/>
    </row>
    <row r="100" spans="1:9">
      <c r="A100" s="62" t="s">
        <v>1414</v>
      </c>
      <c r="B100" s="62"/>
      <c r="C100" s="62"/>
      <c r="D100" s="94" t="s">
        <v>2161</v>
      </c>
      <c r="E100" s="113"/>
      <c r="F100" s="113"/>
      <c r="G100" s="22"/>
      <c r="H100" s="62"/>
      <c r="I100" s="22"/>
    </row>
    <row r="101" spans="1:9">
      <c r="A101" s="62" t="s">
        <v>1415</v>
      </c>
      <c r="B101" s="62"/>
      <c r="C101" s="62"/>
      <c r="D101" s="94" t="s">
        <v>2162</v>
      </c>
      <c r="E101" s="113"/>
      <c r="F101" s="113"/>
      <c r="G101" s="22"/>
      <c r="H101" s="62"/>
      <c r="I101" s="22"/>
    </row>
    <row r="102" spans="1:9">
      <c r="A102" s="62" t="s">
        <v>1416</v>
      </c>
      <c r="B102" s="62"/>
      <c r="C102" s="62"/>
      <c r="D102" s="94" t="s">
        <v>2163</v>
      </c>
      <c r="E102" s="113"/>
      <c r="F102" s="113"/>
      <c r="G102" s="22"/>
      <c r="H102" s="62"/>
      <c r="I102" s="22"/>
    </row>
    <row r="103" spans="1:9">
      <c r="A103" s="62" t="s">
        <v>1417</v>
      </c>
      <c r="B103" s="62"/>
      <c r="C103" s="62"/>
      <c r="D103" s="94" t="s">
        <v>2164</v>
      </c>
      <c r="E103" s="113"/>
      <c r="F103" s="113"/>
      <c r="G103" s="22"/>
      <c r="H103" s="62"/>
      <c r="I103" s="22"/>
    </row>
    <row r="104" spans="1:9">
      <c r="A104" s="62" t="s">
        <v>1418</v>
      </c>
      <c r="B104" s="62"/>
      <c r="C104" s="62"/>
      <c r="D104" s="94" t="s">
        <v>2165</v>
      </c>
      <c r="E104" s="113"/>
      <c r="F104" s="113"/>
      <c r="G104" s="22"/>
      <c r="H104" s="62"/>
      <c r="I104" s="22"/>
    </row>
    <row r="105" spans="1:9">
      <c r="A105" s="62" t="s">
        <v>1419</v>
      </c>
      <c r="B105" s="62"/>
      <c r="C105" s="62"/>
      <c r="D105" s="94" t="s">
        <v>2166</v>
      </c>
      <c r="E105" s="113"/>
      <c r="F105" s="113">
        <v>1555555</v>
      </c>
      <c r="G105" s="22"/>
      <c r="H105" s="62"/>
      <c r="I105" s="22"/>
    </row>
    <row r="106" spans="1:9">
      <c r="A106" s="62" t="s">
        <v>1420</v>
      </c>
      <c r="B106" s="62"/>
      <c r="C106" s="62"/>
      <c r="D106" s="94" t="s">
        <v>2167</v>
      </c>
      <c r="E106" s="113">
        <v>132000</v>
      </c>
      <c r="F106" s="113">
        <v>121000</v>
      </c>
      <c r="G106" s="22"/>
      <c r="H106" s="62"/>
      <c r="I106" s="22"/>
    </row>
    <row r="107" spans="1:9">
      <c r="A107" s="62" t="s">
        <v>1421</v>
      </c>
      <c r="B107" s="62"/>
      <c r="C107" s="62"/>
      <c r="D107" s="94" t="s">
        <v>2127</v>
      </c>
      <c r="E107" s="113">
        <v>3884848</v>
      </c>
      <c r="F107" s="113">
        <v>1042545</v>
      </c>
      <c r="G107" s="22"/>
      <c r="H107" s="62"/>
      <c r="I107" s="22"/>
    </row>
    <row r="108" spans="1:9">
      <c r="A108" s="62" t="s">
        <v>1422</v>
      </c>
      <c r="B108" s="62"/>
      <c r="C108" s="62"/>
      <c r="D108" s="94" t="s">
        <v>2129</v>
      </c>
      <c r="E108" s="113">
        <v>1764724</v>
      </c>
      <c r="F108" s="113">
        <v>1622982</v>
      </c>
      <c r="G108" s="22"/>
      <c r="H108" s="62"/>
      <c r="I108" s="22"/>
    </row>
    <row r="109" spans="1:9">
      <c r="A109" s="62" t="s">
        <v>1423</v>
      </c>
      <c r="B109" s="62"/>
      <c r="C109" s="62"/>
      <c r="D109" s="94" t="s">
        <v>2131</v>
      </c>
      <c r="E109" s="113"/>
      <c r="F109" s="113"/>
      <c r="G109" s="22"/>
      <c r="H109" s="62"/>
      <c r="I109" s="22"/>
    </row>
    <row r="110" spans="1:9">
      <c r="A110" s="62" t="s">
        <v>1424</v>
      </c>
      <c r="B110" s="62"/>
      <c r="C110" s="62"/>
      <c r="D110" s="94" t="s">
        <v>2132</v>
      </c>
      <c r="E110" s="113"/>
      <c r="F110" s="113"/>
      <c r="G110" s="22"/>
      <c r="H110" s="62"/>
      <c r="I110" s="22"/>
    </row>
    <row r="111" spans="1:9">
      <c r="A111" s="62" t="s">
        <v>1425</v>
      </c>
      <c r="B111" s="62"/>
      <c r="C111" s="62"/>
      <c r="D111" s="107" t="s">
        <v>2168</v>
      </c>
      <c r="E111" s="114">
        <f>1*E98+-1*E99+1*E100+1*E101+-1*E102+-1*E103+1*E104+-1*E105+-1*E106+-1*E107+-1*E108+-1*E109+1*E110</f>
        <v>-5781572</v>
      </c>
      <c r="F111" s="114">
        <f>1*F98+-1*F99+1*F100+1*F101+-1*F102+-1*F103+1*F104+-1*F105+-1*F106+-1*F107+-1*F108+-1*F109+1*F110</f>
        <v>-4342082</v>
      </c>
      <c r="G111" s="22"/>
      <c r="H111" s="62"/>
      <c r="I111" s="22"/>
    </row>
    <row r="112" spans="1:9" ht="25.5">
      <c r="A112" s="62" t="s">
        <v>1426</v>
      </c>
      <c r="B112" s="62"/>
      <c r="C112" s="62"/>
      <c r="D112" s="133" t="s">
        <v>2169</v>
      </c>
      <c r="E112" s="114">
        <f>1*E68+1*E96+1*E111</f>
        <v>-16393722</v>
      </c>
      <c r="F112" s="114">
        <f>1*F68+1*F96+1*F111</f>
        <v>-2010593</v>
      </c>
      <c r="G112" s="22"/>
      <c r="H112" s="62"/>
      <c r="I112" s="22"/>
    </row>
    <row r="113" spans="1:9">
      <c r="A113" s="62" t="s">
        <v>1427</v>
      </c>
      <c r="B113" s="62"/>
      <c r="C113" s="62"/>
      <c r="D113" s="93" t="s">
        <v>2170</v>
      </c>
      <c r="E113" s="92"/>
      <c r="F113" s="92"/>
      <c r="G113" s="22"/>
      <c r="H113" s="62"/>
      <c r="I113" s="22"/>
    </row>
    <row r="114" spans="1:9">
      <c r="A114" s="62" t="s">
        <v>1428</v>
      </c>
      <c r="B114" s="62"/>
      <c r="C114" s="62"/>
      <c r="D114" s="94" t="s">
        <v>2171</v>
      </c>
      <c r="E114" s="113"/>
      <c r="F114" s="113"/>
      <c r="G114" s="22"/>
      <c r="H114" s="62"/>
      <c r="I114" s="22"/>
    </row>
    <row r="115" spans="1:9" ht="15.75" thickBot="1">
      <c r="A115" s="62" t="s">
        <v>1429</v>
      </c>
      <c r="B115" s="62"/>
      <c r="C115" s="62"/>
      <c r="D115" s="133" t="s">
        <v>2172</v>
      </c>
      <c r="E115" s="115">
        <f>1*E112+1*E114</f>
        <v>-16393722</v>
      </c>
      <c r="F115" s="115">
        <f>1*F112+1*F114</f>
        <v>-2010593</v>
      </c>
      <c r="G115" s="22"/>
      <c r="H115" s="62"/>
      <c r="I115" s="22"/>
    </row>
    <row r="116" spans="1:9" ht="15.75" thickTop="1">
      <c r="A116" s="62" t="s">
        <v>1430</v>
      </c>
      <c r="B116" s="62"/>
      <c r="C116" s="62"/>
      <c r="D116" s="134" t="s">
        <v>2173</v>
      </c>
      <c r="E116" s="135">
        <v>-38275989</v>
      </c>
      <c r="F116" s="135">
        <v>-37239168</v>
      </c>
      <c r="G116" s="22"/>
      <c r="H116" s="62"/>
      <c r="I116" s="22"/>
    </row>
    <row r="117" spans="1:9">
      <c r="A117" s="62" t="s">
        <v>1431</v>
      </c>
      <c r="B117" s="62"/>
      <c r="C117" s="62"/>
      <c r="D117" s="134" t="s">
        <v>2174</v>
      </c>
      <c r="E117" s="113">
        <v>-54669711</v>
      </c>
      <c r="F117" s="113">
        <v>-39249761</v>
      </c>
      <c r="G117" s="22"/>
      <c r="H117" s="62"/>
      <c r="I117" s="22"/>
    </row>
    <row r="118" spans="1:9" hidden="1">
      <c r="A118" s="62"/>
      <c r="B118" s="62"/>
      <c r="C118" s="62" t="s">
        <v>437</v>
      </c>
      <c r="D118" s="22"/>
      <c r="E118" s="22"/>
      <c r="F118" s="22"/>
      <c r="G118" s="22"/>
      <c r="H118" s="62"/>
      <c r="I118" s="22"/>
    </row>
    <row r="119" spans="1:9" hidden="1">
      <c r="A119" s="62"/>
      <c r="B119" s="62"/>
      <c r="C119" s="62" t="s">
        <v>457</v>
      </c>
      <c r="D119" s="62"/>
      <c r="E119" s="62"/>
      <c r="F119" s="62"/>
      <c r="G119" s="62"/>
      <c r="H119" s="62" t="s">
        <v>458</v>
      </c>
      <c r="I119" s="22"/>
    </row>
    <row r="120" spans="1:9">
      <c r="A120" s="22"/>
      <c r="B120" s="22"/>
      <c r="C120" s="22"/>
      <c r="D120" s="22"/>
      <c r="E120" s="22"/>
      <c r="F120" s="22"/>
      <c r="G120" s="22"/>
      <c r="H120" s="22"/>
    </row>
    <row r="121" spans="1:9">
      <c r="A121" s="22"/>
      <c r="B121" s="22"/>
      <c r="C121" s="22"/>
      <c r="D121" s="22"/>
      <c r="E121" s="22"/>
      <c r="F121" s="22"/>
      <c r="G121" s="22"/>
      <c r="H121" s="22"/>
    </row>
    <row r="122" spans="1:9" ht="24.95" hidden="1" customHeight="1">
      <c r="A122" s="62"/>
      <c r="B122" s="62"/>
      <c r="C122" s="51" t="s">
        <v>1432</v>
      </c>
      <c r="D122" s="62"/>
      <c r="E122" s="62"/>
      <c r="F122" s="62"/>
      <c r="G122" s="62"/>
      <c r="H122" s="62"/>
    </row>
    <row r="123" spans="1:9" hidden="1">
      <c r="A123" s="62"/>
      <c r="B123" s="62"/>
      <c r="C123" s="62"/>
      <c r="D123" s="62"/>
      <c r="E123" s="62"/>
      <c r="F123" s="62"/>
      <c r="G123" s="62"/>
      <c r="H123" s="62"/>
    </row>
    <row r="124" spans="1:9" hidden="1">
      <c r="A124" s="62"/>
      <c r="B124" s="62"/>
      <c r="C124" s="62"/>
      <c r="D124" s="62"/>
      <c r="E124" s="62" t="s">
        <v>1436</v>
      </c>
      <c r="F124" s="62" t="s">
        <v>1437</v>
      </c>
      <c r="G124" s="62"/>
      <c r="H124" s="62"/>
    </row>
    <row r="125" spans="1:9" hidden="1">
      <c r="A125" s="62"/>
      <c r="B125" s="62"/>
      <c r="C125" s="62" t="s">
        <v>435</v>
      </c>
      <c r="D125" s="62" t="s">
        <v>436</v>
      </c>
      <c r="E125" s="62"/>
      <c r="F125" s="62"/>
      <c r="G125" s="62" t="s">
        <v>437</v>
      </c>
      <c r="H125" s="62" t="s">
        <v>438</v>
      </c>
    </row>
    <row r="126" spans="1:9" ht="50.1" customHeight="1">
      <c r="A126" s="62"/>
      <c r="B126" s="62" t="s">
        <v>1438</v>
      </c>
      <c r="C126" s="62" t="s">
        <v>472</v>
      </c>
      <c r="D126" s="104"/>
      <c r="E126" s="63" t="s">
        <v>1901</v>
      </c>
      <c r="F126" s="63" t="s">
        <v>1902</v>
      </c>
      <c r="G126" s="22"/>
      <c r="H126" s="62"/>
    </row>
    <row r="127" spans="1:9" ht="25.5" customHeight="1">
      <c r="A127" s="62"/>
      <c r="B127" s="62"/>
      <c r="C127" s="62" t="s">
        <v>440</v>
      </c>
      <c r="D127" s="64"/>
      <c r="E127" s="65" t="str">
        <f>TEXT(DATE(MID(E128,7,4),MID(E128,4,2),MID(E128,1,2)),"dd/MM/yyyy")&amp;" - "&amp;TEXT(DATE(MID(E129,7,4),MID(E129,4,2),MID(E129,1,2)),"dd/MM/yyyy")</f>
        <v>01/04/2021 - 30/06/2021</v>
      </c>
      <c r="F127" s="65" t="str">
        <f>TEXT(DATE(MID(F128,7,4),MID(F128,4,2),MID(F128,1,2)),"dd/MM/yyyy")&amp;" - "&amp;TEXT(DATE(MID(F129,7,4),MID(F129,4,2),MID(F129,1,2)),"dd/MM/yyyy")</f>
        <v>01/04/2021 - 30/06/2021</v>
      </c>
      <c r="G127" s="22"/>
      <c r="H127" s="62"/>
    </row>
    <row r="128" spans="1:9" ht="20.100000000000001" hidden="1" customHeight="1">
      <c r="A128" s="62"/>
      <c r="B128" s="62"/>
      <c r="C128" s="62" t="s">
        <v>442</v>
      </c>
      <c r="D128" s="105"/>
      <c r="E128" s="66" t="str">
        <f>StartUp!$D$8</f>
        <v>01/04/2021</v>
      </c>
      <c r="F128" s="66" t="str">
        <f>StartUp!$D$8</f>
        <v>01/04/2021</v>
      </c>
      <c r="G128" s="22"/>
      <c r="H128" s="62"/>
    </row>
    <row r="129" spans="1:8" ht="20.100000000000001" hidden="1" customHeight="1">
      <c r="A129" s="62"/>
      <c r="B129" s="62"/>
      <c r="C129" s="62" t="s">
        <v>443</v>
      </c>
      <c r="D129" s="105"/>
      <c r="E129" s="66" t="str">
        <f>StartUp!$D$9</f>
        <v>30/06/2021</v>
      </c>
      <c r="F129" s="66" t="str">
        <f>StartUp!$D$9</f>
        <v>30/06/2021</v>
      </c>
      <c r="G129" s="22"/>
      <c r="H129" s="62"/>
    </row>
    <row r="130" spans="1:8">
      <c r="A130" s="62"/>
      <c r="B130" s="62"/>
      <c r="C130" s="62" t="s">
        <v>437</v>
      </c>
      <c r="D130" s="64"/>
      <c r="E130" s="22"/>
      <c r="F130" s="22"/>
      <c r="G130" s="22"/>
      <c r="H130" s="62"/>
    </row>
    <row r="131" spans="1:8">
      <c r="A131" s="62" t="s">
        <v>1433</v>
      </c>
      <c r="B131" s="62"/>
      <c r="C131" s="62"/>
      <c r="D131" s="92" t="s">
        <v>2084</v>
      </c>
      <c r="E131" s="92"/>
      <c r="F131" s="92"/>
      <c r="G131" s="22"/>
      <c r="H131" s="62"/>
    </row>
    <row r="132" spans="1:8">
      <c r="A132" s="62" t="s">
        <v>1434</v>
      </c>
      <c r="B132" s="62"/>
      <c r="C132" s="62"/>
      <c r="D132" s="93" t="s">
        <v>2085</v>
      </c>
      <c r="E132" s="92"/>
      <c r="F132" s="92"/>
      <c r="G132" s="22"/>
      <c r="H132" s="62"/>
    </row>
    <row r="133" spans="1:8">
      <c r="A133" s="62" t="s">
        <v>1435</v>
      </c>
      <c r="B133" s="62"/>
      <c r="C133" s="62"/>
      <c r="D133" s="94" t="s">
        <v>2084</v>
      </c>
      <c r="E133" s="97"/>
      <c r="F133" s="97"/>
      <c r="G133" s="22"/>
      <c r="H133" s="62"/>
    </row>
    <row r="134" spans="1:8" hidden="1">
      <c r="A134" s="62"/>
      <c r="B134" s="62"/>
      <c r="C134" s="62" t="s">
        <v>437</v>
      </c>
      <c r="D134" s="22"/>
      <c r="E134" s="22"/>
      <c r="F134" s="22"/>
      <c r="G134" s="22"/>
      <c r="H134" s="62"/>
    </row>
    <row r="135" spans="1:8" hidden="1">
      <c r="A135" s="62"/>
      <c r="B135" s="62"/>
      <c r="C135" s="62" t="s">
        <v>457</v>
      </c>
      <c r="D135" s="62"/>
      <c r="E135" s="62"/>
      <c r="F135" s="62"/>
      <c r="G135" s="62"/>
      <c r="H135" s="62" t="s">
        <v>458</v>
      </c>
    </row>
  </sheetData>
  <sheetProtection algorithmName="SHA-512" hashValue="P4/D+TmWGqvgXYaoVDuaXarvVeZ1ZOyBopXXZH3OUCzpYGm+CLMKVNR4UCZOS0Qlh55F/SSLo8Xf2vmnFNYbpw==" saltValue="Uj+4m94bYOtO1GybxveTYA==" spinCount="100000" sheet="1" objects="1" scenarios="1" formatColumns="0" formatRows="0"/>
  <dataValidations count="1">
    <dataValidation type="custom" allowBlank="1" showInputMessage="1" showErrorMessage="1" error="Please enter a numeric value upto 2 decimal places only" sqref="E16:F16 E114:F117 E98:F112 E70:F96 E43:F68 E18:F41">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1575"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575" r:id="rId3" name="LegendBtn"/>
      </mc:Fallback>
    </mc:AlternateContent>
    <mc:AlternateContent xmlns:mc="http://schemas.openxmlformats.org/markup-compatibility/2006">
      <mc:Choice Requires="x14">
        <control shapeId="21574"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574" r:id="rId5" name="HelpBtn"/>
      </mc:Fallback>
    </mc:AlternateContent>
    <mc:AlternateContent xmlns:mc="http://schemas.openxmlformats.org/markup-compatibility/2006">
      <mc:Choice Requires="x14">
        <control shapeId="21573"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573" r:id="rId7" name="ToolboxBtn"/>
      </mc:Fallback>
    </mc:AlternateContent>
    <mc:AlternateContent xmlns:mc="http://schemas.openxmlformats.org/markup-compatibility/2006">
      <mc:Choice Requires="x14">
        <control shapeId="21572"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572"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6"/>
  <sheetViews>
    <sheetView showGridLines="0" rightToLeft="1" topLeftCell="D1" workbookViewId="0">
      <pane ySplit="2" topLeftCell="A3" activePane="bottomLeft" state="frozen"/>
      <selection activeCell="C1" sqref="C1"/>
      <selection pane="bottomLeft" activeCell="G21" sqref="G21"/>
    </sheetView>
  </sheetViews>
  <sheetFormatPr defaultRowHeight="15"/>
  <cols>
    <col min="1" max="2" width="0" hidden="1" customWidth="1"/>
    <col min="3" max="3" width="3.7109375" customWidth="1"/>
    <col min="4" max="4" width="40.7109375" customWidth="1"/>
    <col min="5" max="5" width="22.7109375" hidden="1" customWidth="1"/>
    <col min="6" max="18" width="22.7109375" customWidth="1"/>
    <col min="19" max="19" width="22.7109375" hidden="1" customWidth="1"/>
    <col min="20" max="20" width="22.7109375" customWidth="1"/>
    <col min="21" max="21" width="20.7109375" customWidth="1"/>
  </cols>
  <sheetData>
    <row r="1" spans="1:130" ht="80.099999999999994" customHeight="1">
      <c r="A1" s="48" t="s">
        <v>1127</v>
      </c>
      <c r="B1" s="22"/>
      <c r="C1" s="22"/>
      <c r="D1" s="22"/>
      <c r="E1" s="45"/>
      <c r="F1" s="45"/>
      <c r="G1" s="45"/>
      <c r="H1" s="45"/>
      <c r="I1" s="45"/>
      <c r="J1" s="45"/>
      <c r="K1" s="45"/>
      <c r="L1" s="45"/>
      <c r="M1" s="45"/>
      <c r="N1" s="45"/>
      <c r="O1" s="45"/>
      <c r="P1" s="45"/>
      <c r="Q1" s="45"/>
      <c r="R1" s="45"/>
      <c r="S1" s="45"/>
      <c r="T1" s="45"/>
      <c r="U1" s="22"/>
      <c r="V1" s="22"/>
    </row>
    <row r="2" spans="1:130" ht="24.95" customHeight="1">
      <c r="A2" s="53"/>
      <c r="B2" s="53"/>
      <c r="C2" s="53"/>
      <c r="D2" s="56" t="s">
        <v>1860</v>
      </c>
      <c r="E2" s="54"/>
      <c r="F2" s="54"/>
      <c r="G2" s="54"/>
      <c r="H2" s="54"/>
      <c r="I2" s="54"/>
      <c r="J2" s="54"/>
      <c r="K2" s="54"/>
      <c r="L2" s="54"/>
      <c r="M2" s="54"/>
      <c r="N2" s="54"/>
      <c r="O2" s="54"/>
      <c r="P2" s="54"/>
      <c r="Q2" s="54"/>
      <c r="R2" s="54"/>
      <c r="S2" s="54"/>
      <c r="T2" s="54"/>
      <c r="U2" s="53"/>
      <c r="V2" s="53"/>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45"/>
      <c r="F3" s="45"/>
      <c r="G3" s="45"/>
      <c r="H3" s="45"/>
      <c r="I3" s="45"/>
      <c r="J3" s="45"/>
      <c r="K3" s="45"/>
      <c r="L3" s="45"/>
      <c r="M3" s="45"/>
      <c r="N3" s="45"/>
      <c r="O3" s="45"/>
      <c r="P3" s="45"/>
      <c r="Q3" s="45"/>
      <c r="R3" s="45"/>
      <c r="S3" s="45"/>
      <c r="T3" s="45"/>
      <c r="U3" s="22"/>
      <c r="V3" s="22"/>
    </row>
    <row r="4" spans="1:130">
      <c r="A4" s="22"/>
      <c r="B4" s="22"/>
      <c r="C4" s="22"/>
      <c r="D4" s="22"/>
      <c r="E4" s="45"/>
      <c r="F4" s="45"/>
      <c r="G4" s="45"/>
      <c r="H4" s="45"/>
      <c r="I4" s="45"/>
      <c r="J4" s="45"/>
      <c r="K4" s="45"/>
      <c r="L4" s="45"/>
      <c r="M4" s="45"/>
      <c r="N4" s="45"/>
      <c r="O4" s="45"/>
      <c r="P4" s="45"/>
      <c r="Q4" s="45"/>
      <c r="R4" s="45"/>
      <c r="S4" s="45"/>
      <c r="T4" s="45"/>
      <c r="U4" s="22"/>
      <c r="V4" s="22"/>
    </row>
    <row r="5" spans="1:130" ht="30" customHeight="1">
      <c r="A5" s="23"/>
      <c r="B5" s="23" t="b">
        <v>1</v>
      </c>
      <c r="C5" s="48" t="s">
        <v>1128</v>
      </c>
      <c r="D5" s="23"/>
      <c r="E5" s="46"/>
      <c r="F5" s="46"/>
      <c r="G5" s="46"/>
      <c r="H5" s="46"/>
      <c r="I5" s="46"/>
      <c r="J5" s="46"/>
      <c r="K5" s="46"/>
      <c r="L5" s="46"/>
      <c r="M5" s="46"/>
      <c r="N5" s="46"/>
      <c r="O5" s="46"/>
      <c r="P5" s="46"/>
      <c r="Q5" s="46"/>
      <c r="R5" s="46"/>
      <c r="S5" s="46"/>
      <c r="T5" s="46"/>
      <c r="U5" s="23"/>
      <c r="V5" s="23"/>
    </row>
    <row r="6" spans="1:130" hidden="1">
      <c r="A6" s="23"/>
      <c r="B6" s="23"/>
      <c r="C6" s="23"/>
      <c r="D6" s="23"/>
      <c r="E6" s="46"/>
      <c r="F6" s="46"/>
      <c r="G6" s="46"/>
      <c r="H6" s="46"/>
      <c r="I6" s="46"/>
      <c r="J6" s="46"/>
      <c r="K6" s="46"/>
      <c r="L6" s="46"/>
      <c r="M6" s="46"/>
      <c r="N6" s="46"/>
      <c r="O6" s="46"/>
      <c r="P6" s="46"/>
      <c r="Q6" s="46"/>
      <c r="R6" s="46"/>
      <c r="S6" s="46"/>
      <c r="T6" s="46"/>
      <c r="U6" s="23"/>
      <c r="V6" s="23"/>
    </row>
    <row r="7" spans="1:130" hidden="1">
      <c r="A7" s="23"/>
      <c r="B7" s="23"/>
      <c r="C7" s="23"/>
      <c r="D7" s="33"/>
      <c r="E7" s="39" t="s">
        <v>643</v>
      </c>
      <c r="F7" s="39" t="s">
        <v>644</v>
      </c>
      <c r="G7" s="39" t="s">
        <v>645</v>
      </c>
      <c r="H7" s="39" t="s">
        <v>646</v>
      </c>
      <c r="I7" s="39" t="s">
        <v>647</v>
      </c>
      <c r="J7" s="39" t="s">
        <v>648</v>
      </c>
      <c r="K7" s="39" t="s">
        <v>649</v>
      </c>
      <c r="L7" s="39" t="s">
        <v>650</v>
      </c>
      <c r="M7" s="39" t="s">
        <v>651</v>
      </c>
      <c r="N7" s="39" t="s">
        <v>652</v>
      </c>
      <c r="O7" s="39" t="s">
        <v>653</v>
      </c>
      <c r="P7" s="39" t="s">
        <v>654</v>
      </c>
      <c r="Q7" s="39" t="s">
        <v>655</v>
      </c>
      <c r="R7" s="39" t="s">
        <v>656</v>
      </c>
      <c r="S7" s="39" t="s">
        <v>657</v>
      </c>
      <c r="T7" s="39"/>
      <c r="U7" s="23"/>
      <c r="V7" s="23"/>
    </row>
    <row r="8" spans="1:130">
      <c r="A8" s="23"/>
      <c r="B8" s="23"/>
      <c r="C8" s="23" t="s">
        <v>435</v>
      </c>
      <c r="D8" s="23" t="s">
        <v>436</v>
      </c>
      <c r="E8" s="46"/>
      <c r="F8" s="46"/>
      <c r="G8" s="46"/>
      <c r="H8" s="46"/>
      <c r="I8" s="46"/>
      <c r="J8" s="46"/>
      <c r="K8" s="46"/>
      <c r="L8" s="46"/>
      <c r="M8" s="46"/>
      <c r="N8" s="46"/>
      <c r="O8" s="46"/>
      <c r="P8" s="46"/>
      <c r="Q8" s="46"/>
      <c r="R8" s="46"/>
      <c r="S8" s="46"/>
      <c r="T8" s="46"/>
      <c r="U8" s="23" t="s">
        <v>437</v>
      </c>
      <c r="V8" s="23" t="s">
        <v>438</v>
      </c>
    </row>
    <row r="9" spans="1:130" ht="25.5">
      <c r="A9" s="23"/>
      <c r="B9" s="23"/>
      <c r="C9" s="23" t="s">
        <v>439</v>
      </c>
      <c r="D9" s="25" t="s">
        <v>2206</v>
      </c>
      <c r="E9" s="71" t="s">
        <v>2198</v>
      </c>
      <c r="F9" s="71" t="s">
        <v>1958</v>
      </c>
      <c r="G9" s="71" t="s">
        <v>1959</v>
      </c>
      <c r="H9" s="71" t="s">
        <v>2199</v>
      </c>
      <c r="I9" s="71" t="s">
        <v>2200</v>
      </c>
      <c r="J9" s="71" t="s">
        <v>2201</v>
      </c>
      <c r="K9" s="71" t="s">
        <v>1963</v>
      </c>
      <c r="L9" s="71" t="s">
        <v>1964</v>
      </c>
      <c r="M9" s="71" t="s">
        <v>1965</v>
      </c>
      <c r="N9" s="71" t="s">
        <v>2202</v>
      </c>
      <c r="O9" s="71" t="s">
        <v>2203</v>
      </c>
      <c r="P9" s="71" t="s">
        <v>2204</v>
      </c>
      <c r="Q9" s="71" t="s">
        <v>1969</v>
      </c>
      <c r="R9" s="71" t="s">
        <v>1970</v>
      </c>
      <c r="S9" s="71" t="s">
        <v>1972</v>
      </c>
      <c r="T9" s="71" t="s">
        <v>2205</v>
      </c>
      <c r="U9" s="22"/>
      <c r="V9" s="23"/>
    </row>
    <row r="10" spans="1:130" ht="24.95" customHeight="1">
      <c r="A10" s="26"/>
      <c r="B10" s="26"/>
      <c r="C10" s="26" t="s">
        <v>440</v>
      </c>
      <c r="D10" s="25"/>
      <c r="E10" s="27" t="str">
        <f t="shared" ref="E10:T10" si="0">TEXT(DATE(MID(E12,7,4),MID(E12,4,2),MID(E12,1,2)),"dd/MM/yyyy")&amp;" - "&amp;TEXT(DATE(MID(E13,7,4),MID(E13,4,2),MID(E13,1,2)),"dd/MM/yyyy")</f>
        <v>01/01/2021 - 30/06/2021</v>
      </c>
      <c r="F10" s="27" t="str">
        <f t="shared" si="0"/>
        <v>01/01/2021 - 30/06/2021</v>
      </c>
      <c r="G10" s="27" t="str">
        <f t="shared" si="0"/>
        <v>01/01/2021 - 30/06/2021</v>
      </c>
      <c r="H10" s="27" t="str">
        <f t="shared" si="0"/>
        <v>01/01/2021 - 30/06/2021</v>
      </c>
      <c r="I10" s="27" t="str">
        <f t="shared" si="0"/>
        <v>01/01/2021 - 30/06/2021</v>
      </c>
      <c r="J10" s="27" t="str">
        <f t="shared" si="0"/>
        <v>01/01/2021 - 30/06/2021</v>
      </c>
      <c r="K10" s="27" t="str">
        <f t="shared" si="0"/>
        <v>01/01/2021 - 30/06/2021</v>
      </c>
      <c r="L10" s="27" t="str">
        <f t="shared" si="0"/>
        <v>01/01/2021 - 30/06/2021</v>
      </c>
      <c r="M10" s="27" t="str">
        <f t="shared" si="0"/>
        <v>01/01/2021 - 30/06/2021</v>
      </c>
      <c r="N10" s="27" t="str">
        <f t="shared" si="0"/>
        <v>01/01/2021 - 30/06/2021</v>
      </c>
      <c r="O10" s="27" t="str">
        <f t="shared" si="0"/>
        <v>01/01/2021 - 30/06/2021</v>
      </c>
      <c r="P10" s="27" t="str">
        <f t="shared" si="0"/>
        <v>01/01/2021 - 30/06/2021</v>
      </c>
      <c r="Q10" s="27" t="str">
        <f t="shared" si="0"/>
        <v>01/01/2021 - 30/06/2021</v>
      </c>
      <c r="R10" s="27" t="str">
        <f t="shared" si="0"/>
        <v>01/01/2021 - 30/06/2021</v>
      </c>
      <c r="S10" s="27" t="str">
        <f t="shared" si="0"/>
        <v>01/01/2021 - 30/06/2021</v>
      </c>
      <c r="T10" s="27" t="str">
        <f t="shared" si="0"/>
        <v>01/01/2021 - 30/06/2021</v>
      </c>
      <c r="U10" s="28"/>
      <c r="V10" s="26"/>
    </row>
    <row r="11" spans="1:130" ht="24.95" customHeight="1">
      <c r="A11" s="26"/>
      <c r="B11" s="26"/>
      <c r="C11" s="26" t="s">
        <v>441</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7" t="str">
        <f>StartUp!$E$8</f>
        <v>JOD</v>
      </c>
      <c r="T11" s="27" t="str">
        <f>StartUp!$E$8</f>
        <v>JOD</v>
      </c>
      <c r="U11" s="28"/>
      <c r="V11" s="26"/>
    </row>
    <row r="12" spans="1:130" ht="24.95" hidden="1" customHeight="1">
      <c r="A12" s="26"/>
      <c r="B12" s="26"/>
      <c r="C12" s="26" t="s">
        <v>442</v>
      </c>
      <c r="D12" s="29"/>
      <c r="E12" s="30" t="s">
        <v>1850</v>
      </c>
      <c r="F12" s="30" t="s">
        <v>1850</v>
      </c>
      <c r="G12" s="30" t="s">
        <v>1850</v>
      </c>
      <c r="H12" s="30" t="s">
        <v>1850</v>
      </c>
      <c r="I12" s="30" t="s">
        <v>1850</v>
      </c>
      <c r="J12" s="30" t="s">
        <v>1850</v>
      </c>
      <c r="K12" s="30" t="s">
        <v>1850</v>
      </c>
      <c r="L12" s="30" t="s">
        <v>1850</v>
      </c>
      <c r="M12" s="30" t="s">
        <v>1850</v>
      </c>
      <c r="N12" s="30" t="s">
        <v>1850</v>
      </c>
      <c r="O12" s="30" t="s">
        <v>1850</v>
      </c>
      <c r="P12" s="30" t="s">
        <v>1850</v>
      </c>
      <c r="Q12" s="30" t="s">
        <v>1850</v>
      </c>
      <c r="R12" s="30" t="s">
        <v>1850</v>
      </c>
      <c r="S12" s="30" t="s">
        <v>1850</v>
      </c>
      <c r="T12" s="30" t="s">
        <v>1850</v>
      </c>
      <c r="U12" s="28"/>
      <c r="V12" s="26"/>
    </row>
    <row r="13" spans="1:130" ht="24.95" hidden="1" customHeight="1">
      <c r="A13" s="26"/>
      <c r="B13" s="26"/>
      <c r="C13" s="26" t="s">
        <v>443</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30" t="s">
        <v>1811</v>
      </c>
      <c r="T13" s="30" t="s">
        <v>1811</v>
      </c>
      <c r="U13" s="28"/>
      <c r="V13" s="26"/>
    </row>
    <row r="14" spans="1:130">
      <c r="A14" s="23"/>
      <c r="B14" s="23"/>
      <c r="C14" s="23" t="s">
        <v>437</v>
      </c>
      <c r="D14" s="74"/>
      <c r="E14" s="45"/>
      <c r="F14" s="45"/>
      <c r="G14" s="45"/>
      <c r="H14" s="45"/>
      <c r="I14" s="45"/>
      <c r="J14" s="45"/>
      <c r="K14" s="45"/>
      <c r="L14" s="45"/>
      <c r="M14" s="45"/>
      <c r="N14" s="45"/>
      <c r="O14" s="45"/>
      <c r="P14" s="45"/>
      <c r="Q14" s="45"/>
      <c r="R14" s="45"/>
      <c r="S14" s="45"/>
      <c r="T14" s="45"/>
      <c r="U14" s="22"/>
      <c r="V14" s="23"/>
    </row>
    <row r="15" spans="1:130">
      <c r="A15" s="23"/>
      <c r="B15" s="23"/>
      <c r="C15" s="23"/>
      <c r="D15" s="81" t="s">
        <v>1860</v>
      </c>
      <c r="E15" s="141"/>
      <c r="F15" s="142"/>
      <c r="G15" s="142"/>
      <c r="H15" s="142"/>
      <c r="I15" s="142"/>
      <c r="J15" s="142"/>
      <c r="K15" s="142"/>
      <c r="L15" s="142"/>
      <c r="M15" s="142"/>
      <c r="N15" s="142"/>
      <c r="O15" s="142"/>
      <c r="P15" s="142"/>
      <c r="Q15" s="86"/>
      <c r="R15" s="142"/>
      <c r="S15" s="141"/>
      <c r="T15" s="142"/>
      <c r="U15" s="22"/>
      <c r="V15" s="23"/>
    </row>
    <row r="16" spans="1:130">
      <c r="A16" s="23" t="s">
        <v>658</v>
      </c>
      <c r="B16" s="23"/>
      <c r="C16" s="23"/>
      <c r="D16" s="136" t="s">
        <v>2175</v>
      </c>
      <c r="E16" s="143">
        <f>F16+G16+H16-I16-J16+K16+L16+M16+N16+O16+P16+Q16+R16</f>
        <v>19534817</v>
      </c>
      <c r="F16" s="144">
        <v>8000000</v>
      </c>
      <c r="G16" s="145">
        <v>8685775</v>
      </c>
      <c r="H16" s="145"/>
      <c r="I16" s="145"/>
      <c r="J16" s="145"/>
      <c r="K16" s="145"/>
      <c r="L16" s="145">
        <v>2210264</v>
      </c>
      <c r="M16" s="145">
        <v>638778</v>
      </c>
      <c r="N16" s="145"/>
      <c r="O16" s="145"/>
      <c r="P16" s="145"/>
      <c r="Q16" s="146"/>
      <c r="R16" s="147"/>
      <c r="S16" s="148"/>
      <c r="T16" s="149">
        <f>F16+G16+H16-I16-J16+K16+L16+M16+N16+O16+P16+Q16+R16+S16</f>
        <v>19534817</v>
      </c>
      <c r="U16" s="22"/>
      <c r="V16" s="23"/>
    </row>
    <row r="17" spans="1:22">
      <c r="A17" s="23"/>
      <c r="B17" s="23"/>
      <c r="C17" s="23"/>
      <c r="D17" s="137" t="s">
        <v>2176</v>
      </c>
      <c r="E17" s="150"/>
      <c r="F17" s="142"/>
      <c r="G17" s="142"/>
      <c r="H17" s="142"/>
      <c r="I17" s="142"/>
      <c r="J17" s="142"/>
      <c r="K17" s="142"/>
      <c r="L17" s="142"/>
      <c r="M17" s="142"/>
      <c r="N17" s="142"/>
      <c r="O17" s="142"/>
      <c r="P17" s="142"/>
      <c r="Q17" s="86"/>
      <c r="R17" s="142"/>
      <c r="S17" s="150"/>
      <c r="T17" s="142"/>
      <c r="U17" s="22"/>
      <c r="V17" s="23"/>
    </row>
    <row r="18" spans="1:22">
      <c r="A18" s="23"/>
      <c r="B18" s="23"/>
      <c r="C18" s="23"/>
      <c r="D18" s="138" t="s">
        <v>2177</v>
      </c>
      <c r="E18" s="142"/>
      <c r="F18" s="142"/>
      <c r="G18" s="142"/>
      <c r="H18" s="142"/>
      <c r="I18" s="142"/>
      <c r="J18" s="142"/>
      <c r="K18" s="142"/>
      <c r="L18" s="142"/>
      <c r="M18" s="142"/>
      <c r="N18" s="142"/>
      <c r="O18" s="142"/>
      <c r="P18" s="142"/>
      <c r="Q18" s="86"/>
      <c r="R18" s="142"/>
      <c r="S18" s="142"/>
      <c r="T18" s="142"/>
      <c r="U18" s="22"/>
      <c r="V18" s="23"/>
    </row>
    <row r="19" spans="1:22">
      <c r="A19" s="23" t="s">
        <v>659</v>
      </c>
      <c r="B19" s="23"/>
      <c r="C19" s="23"/>
      <c r="D19" s="139" t="s">
        <v>2021</v>
      </c>
      <c r="E19" s="151">
        <f t="shared" ref="E19:E42" si="1">F19+G19+H19-I19-J19+K19+L19+M19+N19+O19+P19+Q19+R19</f>
        <v>1599610</v>
      </c>
      <c r="F19" s="145"/>
      <c r="G19" s="145">
        <v>1599610</v>
      </c>
      <c r="H19" s="145"/>
      <c r="I19" s="145"/>
      <c r="J19" s="145"/>
      <c r="K19" s="145"/>
      <c r="L19" s="145"/>
      <c r="M19" s="145"/>
      <c r="N19" s="145"/>
      <c r="O19" s="145"/>
      <c r="P19" s="145"/>
      <c r="Q19" s="146"/>
      <c r="R19" s="145"/>
      <c r="S19" s="145"/>
      <c r="T19" s="151">
        <f t="shared" ref="T19:T42" si="2">F19+G19+H19-I19-J19+K19+L19+M19+N19+O19+P19+Q19+R19+S19</f>
        <v>1599610</v>
      </c>
      <c r="U19" s="22"/>
      <c r="V19" s="23"/>
    </row>
    <row r="20" spans="1:22">
      <c r="A20" s="23" t="s">
        <v>660</v>
      </c>
      <c r="B20" s="23"/>
      <c r="C20" s="23"/>
      <c r="D20" s="139" t="s">
        <v>2178</v>
      </c>
      <c r="E20" s="151">
        <f t="shared" si="1"/>
        <v>0</v>
      </c>
      <c r="F20" s="145"/>
      <c r="G20" s="145"/>
      <c r="H20" s="145"/>
      <c r="I20" s="145"/>
      <c r="J20" s="145"/>
      <c r="K20" s="145"/>
      <c r="L20" s="145"/>
      <c r="M20" s="145"/>
      <c r="N20" s="145"/>
      <c r="O20" s="145"/>
      <c r="P20" s="145"/>
      <c r="Q20" s="146"/>
      <c r="R20" s="145"/>
      <c r="S20" s="145"/>
      <c r="T20" s="151">
        <f t="shared" si="2"/>
        <v>0</v>
      </c>
      <c r="U20" s="22"/>
      <c r="V20" s="23"/>
    </row>
    <row r="21" spans="1:22">
      <c r="A21" s="23" t="s">
        <v>661</v>
      </c>
      <c r="B21" s="23"/>
      <c r="C21" s="23"/>
      <c r="D21" s="139" t="s">
        <v>2080</v>
      </c>
      <c r="E21" s="151">
        <f t="shared" si="1"/>
        <v>1599610</v>
      </c>
      <c r="F21" s="151">
        <f t="shared" ref="F21:S21" si="3">F19+F20</f>
        <v>0</v>
      </c>
      <c r="G21" s="151">
        <f t="shared" si="3"/>
        <v>1599610</v>
      </c>
      <c r="H21" s="151">
        <f t="shared" si="3"/>
        <v>0</v>
      </c>
      <c r="I21" s="151">
        <f t="shared" si="3"/>
        <v>0</v>
      </c>
      <c r="J21" s="151">
        <f t="shared" si="3"/>
        <v>0</v>
      </c>
      <c r="K21" s="151">
        <f t="shared" si="3"/>
        <v>0</v>
      </c>
      <c r="L21" s="151">
        <f t="shared" si="3"/>
        <v>0</v>
      </c>
      <c r="M21" s="151">
        <f t="shared" si="3"/>
        <v>0</v>
      </c>
      <c r="N21" s="151">
        <f t="shared" si="3"/>
        <v>0</v>
      </c>
      <c r="O21" s="151">
        <f t="shared" si="3"/>
        <v>0</v>
      </c>
      <c r="P21" s="151">
        <f t="shared" si="3"/>
        <v>0</v>
      </c>
      <c r="Q21" s="151">
        <f t="shared" si="3"/>
        <v>0</v>
      </c>
      <c r="R21" s="151">
        <f t="shared" si="3"/>
        <v>0</v>
      </c>
      <c r="S21" s="151">
        <f t="shared" si="3"/>
        <v>0</v>
      </c>
      <c r="T21" s="151">
        <f t="shared" si="2"/>
        <v>1599610</v>
      </c>
      <c r="U21" s="22"/>
      <c r="V21" s="23"/>
    </row>
    <row r="22" spans="1:22">
      <c r="A22" s="23" t="s">
        <v>662</v>
      </c>
      <c r="B22" s="23"/>
      <c r="C22" s="23"/>
      <c r="D22" s="140" t="s">
        <v>2179</v>
      </c>
      <c r="E22" s="151">
        <f t="shared" si="1"/>
        <v>0</v>
      </c>
      <c r="F22" s="145"/>
      <c r="G22" s="145"/>
      <c r="H22" s="145"/>
      <c r="I22" s="145"/>
      <c r="J22" s="145"/>
      <c r="K22" s="145"/>
      <c r="L22" s="145"/>
      <c r="M22" s="145"/>
      <c r="N22" s="145"/>
      <c r="O22" s="145"/>
      <c r="P22" s="145"/>
      <c r="Q22" s="146"/>
      <c r="R22" s="145"/>
      <c r="S22" s="145"/>
      <c r="T22" s="151">
        <f t="shared" si="2"/>
        <v>0</v>
      </c>
      <c r="U22" s="22"/>
      <c r="V22" s="23"/>
    </row>
    <row r="23" spans="1:22">
      <c r="A23" s="23" t="s">
        <v>663</v>
      </c>
      <c r="B23" s="23"/>
      <c r="C23" s="23"/>
      <c r="D23" s="140" t="s">
        <v>2180</v>
      </c>
      <c r="E23" s="151">
        <f t="shared" si="1"/>
        <v>0</v>
      </c>
      <c r="F23" s="145"/>
      <c r="G23" s="145"/>
      <c r="H23" s="145"/>
      <c r="I23" s="145"/>
      <c r="J23" s="145"/>
      <c r="K23" s="145"/>
      <c r="L23" s="145"/>
      <c r="M23" s="145"/>
      <c r="N23" s="145"/>
      <c r="O23" s="145"/>
      <c r="P23" s="145"/>
      <c r="Q23" s="146"/>
      <c r="R23" s="145"/>
      <c r="S23" s="145"/>
      <c r="T23" s="151">
        <f t="shared" si="2"/>
        <v>0</v>
      </c>
      <c r="U23" s="22"/>
      <c r="V23" s="23"/>
    </row>
    <row r="24" spans="1:22">
      <c r="A24" s="43" t="s">
        <v>664</v>
      </c>
      <c r="B24" s="23"/>
      <c r="C24" s="23"/>
      <c r="D24" s="140" t="s">
        <v>2181</v>
      </c>
      <c r="E24" s="151">
        <f t="shared" si="1"/>
        <v>0</v>
      </c>
      <c r="F24" s="145"/>
      <c r="G24" s="145"/>
      <c r="H24" s="145"/>
      <c r="I24" s="145"/>
      <c r="J24" s="145"/>
      <c r="K24" s="145"/>
      <c r="L24" s="145"/>
      <c r="M24" s="145"/>
      <c r="N24" s="145"/>
      <c r="O24" s="145"/>
      <c r="P24" s="145"/>
      <c r="Q24" s="146"/>
      <c r="R24" s="145"/>
      <c r="S24" s="145"/>
      <c r="T24" s="151">
        <f t="shared" si="2"/>
        <v>0</v>
      </c>
      <c r="U24" s="22"/>
      <c r="V24" s="23"/>
    </row>
    <row r="25" spans="1:22">
      <c r="A25" s="23" t="s">
        <v>665</v>
      </c>
      <c r="B25" s="23"/>
      <c r="C25" s="23"/>
      <c r="D25" s="140" t="s">
        <v>2182</v>
      </c>
      <c r="E25" s="151">
        <f t="shared" si="1"/>
        <v>0</v>
      </c>
      <c r="F25" s="145"/>
      <c r="G25" s="145"/>
      <c r="H25" s="145"/>
      <c r="I25" s="145"/>
      <c r="J25" s="145"/>
      <c r="K25" s="145"/>
      <c r="L25" s="145"/>
      <c r="M25" s="145"/>
      <c r="N25" s="145"/>
      <c r="O25" s="145"/>
      <c r="P25" s="145"/>
      <c r="Q25" s="146"/>
      <c r="R25" s="145"/>
      <c r="S25" s="145"/>
      <c r="T25" s="151">
        <f t="shared" si="2"/>
        <v>0</v>
      </c>
      <c r="U25" s="22"/>
      <c r="V25" s="23"/>
    </row>
    <row r="26" spans="1:22">
      <c r="A26" s="23" t="s">
        <v>666</v>
      </c>
      <c r="B26" s="23"/>
      <c r="C26" s="23"/>
      <c r="D26" s="140" t="s">
        <v>2183</v>
      </c>
      <c r="E26" s="151">
        <f t="shared" si="1"/>
        <v>0</v>
      </c>
      <c r="F26" s="145"/>
      <c r="G26" s="145"/>
      <c r="H26" s="145"/>
      <c r="I26" s="145"/>
      <c r="J26" s="145"/>
      <c r="K26" s="145"/>
      <c r="L26" s="145"/>
      <c r="M26" s="145"/>
      <c r="N26" s="145"/>
      <c r="O26" s="145"/>
      <c r="P26" s="145"/>
      <c r="Q26" s="146"/>
      <c r="R26" s="145"/>
      <c r="S26" s="145"/>
      <c r="T26" s="151">
        <f t="shared" si="2"/>
        <v>0</v>
      </c>
      <c r="U26" s="22"/>
      <c r="V26" s="23"/>
    </row>
    <row r="27" spans="1:22">
      <c r="A27" s="23" t="s">
        <v>667</v>
      </c>
      <c r="B27" s="23"/>
      <c r="C27" s="23"/>
      <c r="D27" s="140" t="s">
        <v>2127</v>
      </c>
      <c r="E27" s="151">
        <f t="shared" si="1"/>
        <v>0</v>
      </c>
      <c r="F27" s="145"/>
      <c r="G27" s="145"/>
      <c r="H27" s="145"/>
      <c r="I27" s="145"/>
      <c r="J27" s="145"/>
      <c r="K27" s="145"/>
      <c r="L27" s="145"/>
      <c r="M27" s="145"/>
      <c r="N27" s="145"/>
      <c r="O27" s="145"/>
      <c r="P27" s="145"/>
      <c r="Q27" s="146"/>
      <c r="R27" s="145"/>
      <c r="S27" s="145"/>
      <c r="T27" s="151">
        <f t="shared" si="2"/>
        <v>0</v>
      </c>
      <c r="U27" s="22"/>
      <c r="V27" s="23"/>
    </row>
    <row r="28" spans="1:22">
      <c r="A28" s="23" t="s">
        <v>668</v>
      </c>
      <c r="B28" s="23"/>
      <c r="C28" s="23"/>
      <c r="D28" s="140" t="s">
        <v>2184</v>
      </c>
      <c r="E28" s="151">
        <f t="shared" si="1"/>
        <v>0</v>
      </c>
      <c r="F28" s="145"/>
      <c r="G28" s="145"/>
      <c r="H28" s="145"/>
      <c r="I28" s="145"/>
      <c r="J28" s="145"/>
      <c r="K28" s="145"/>
      <c r="L28" s="145"/>
      <c r="M28" s="145"/>
      <c r="N28" s="145"/>
      <c r="O28" s="145"/>
      <c r="P28" s="145"/>
      <c r="Q28" s="146"/>
      <c r="R28" s="145"/>
      <c r="S28" s="145"/>
      <c r="T28" s="151">
        <f t="shared" si="2"/>
        <v>0</v>
      </c>
      <c r="U28" s="22"/>
      <c r="V28" s="23"/>
    </row>
    <row r="29" spans="1:22">
      <c r="A29" s="23" t="s">
        <v>669</v>
      </c>
      <c r="B29" s="23"/>
      <c r="C29" s="23"/>
      <c r="D29" s="140" t="s">
        <v>2185</v>
      </c>
      <c r="E29" s="151">
        <f t="shared" si="1"/>
        <v>4000000</v>
      </c>
      <c r="F29" s="145"/>
      <c r="G29" s="145">
        <v>4000000</v>
      </c>
      <c r="H29" s="145"/>
      <c r="I29" s="145"/>
      <c r="J29" s="145"/>
      <c r="K29" s="145"/>
      <c r="L29" s="145"/>
      <c r="M29" s="145"/>
      <c r="N29" s="145"/>
      <c r="O29" s="145"/>
      <c r="P29" s="145"/>
      <c r="Q29" s="146"/>
      <c r="R29" s="145"/>
      <c r="S29" s="145"/>
      <c r="T29" s="151">
        <f t="shared" si="2"/>
        <v>4000000</v>
      </c>
      <c r="U29" s="22"/>
      <c r="V29" s="23"/>
    </row>
    <row r="30" spans="1:22" ht="25.5">
      <c r="A30" s="23" t="s">
        <v>670</v>
      </c>
      <c r="B30" s="23"/>
      <c r="C30" s="23"/>
      <c r="D30" s="140" t="s">
        <v>2186</v>
      </c>
      <c r="E30" s="151">
        <f t="shared" si="1"/>
        <v>0</v>
      </c>
      <c r="F30" s="145"/>
      <c r="G30" s="145"/>
      <c r="H30" s="145"/>
      <c r="I30" s="145"/>
      <c r="J30" s="145"/>
      <c r="K30" s="145"/>
      <c r="L30" s="145"/>
      <c r="M30" s="145"/>
      <c r="N30" s="145"/>
      <c r="O30" s="145"/>
      <c r="P30" s="145"/>
      <c r="Q30" s="146"/>
      <c r="R30" s="145"/>
      <c r="S30" s="145"/>
      <c r="T30" s="151">
        <f t="shared" si="2"/>
        <v>0</v>
      </c>
      <c r="U30" s="22"/>
      <c r="V30" s="23"/>
    </row>
    <row r="31" spans="1:22" ht="25.5">
      <c r="A31" s="23" t="s">
        <v>671</v>
      </c>
      <c r="B31" s="23"/>
      <c r="C31" s="23"/>
      <c r="D31" s="140" t="s">
        <v>2187</v>
      </c>
      <c r="E31" s="151">
        <f t="shared" si="1"/>
        <v>0</v>
      </c>
      <c r="F31" s="145"/>
      <c r="G31" s="145"/>
      <c r="H31" s="145"/>
      <c r="I31" s="145"/>
      <c r="J31" s="145"/>
      <c r="K31" s="145"/>
      <c r="L31" s="145"/>
      <c r="M31" s="145"/>
      <c r="N31" s="145"/>
      <c r="O31" s="145"/>
      <c r="P31" s="145"/>
      <c r="Q31" s="146"/>
      <c r="R31" s="145"/>
      <c r="S31" s="145"/>
      <c r="T31" s="151">
        <f t="shared" si="2"/>
        <v>0</v>
      </c>
      <c r="U31" s="22"/>
      <c r="V31" s="23"/>
    </row>
    <row r="32" spans="1:22">
      <c r="A32" s="23" t="s">
        <v>672</v>
      </c>
      <c r="B32" s="23"/>
      <c r="C32" s="23"/>
      <c r="D32" s="140" t="s">
        <v>2188</v>
      </c>
      <c r="E32" s="151">
        <f t="shared" si="1"/>
        <v>0</v>
      </c>
      <c r="F32" s="145"/>
      <c r="G32" s="145"/>
      <c r="H32" s="145"/>
      <c r="I32" s="145"/>
      <c r="J32" s="145"/>
      <c r="K32" s="145"/>
      <c r="L32" s="145"/>
      <c r="M32" s="145"/>
      <c r="N32" s="145"/>
      <c r="O32" s="145"/>
      <c r="P32" s="145"/>
      <c r="Q32" s="146"/>
      <c r="R32" s="145"/>
      <c r="S32" s="145"/>
      <c r="T32" s="151">
        <f t="shared" si="2"/>
        <v>0</v>
      </c>
      <c r="U32" s="22"/>
      <c r="V32" s="23"/>
    </row>
    <row r="33" spans="1:22" ht="25.5">
      <c r="A33" s="23" t="s">
        <v>673</v>
      </c>
      <c r="B33" s="23"/>
      <c r="C33" s="23"/>
      <c r="D33" s="140" t="s">
        <v>2189</v>
      </c>
      <c r="E33" s="151">
        <f t="shared" si="1"/>
        <v>0</v>
      </c>
      <c r="F33" s="145"/>
      <c r="G33" s="145"/>
      <c r="H33" s="145"/>
      <c r="I33" s="145"/>
      <c r="J33" s="145"/>
      <c r="K33" s="145"/>
      <c r="L33" s="145"/>
      <c r="M33" s="145"/>
      <c r="N33" s="145"/>
      <c r="O33" s="145"/>
      <c r="P33" s="145"/>
      <c r="Q33" s="146"/>
      <c r="R33" s="145"/>
      <c r="S33" s="145"/>
      <c r="T33" s="151">
        <f t="shared" si="2"/>
        <v>0</v>
      </c>
      <c r="U33" s="22"/>
      <c r="V33" s="23"/>
    </row>
    <row r="34" spans="1:22" ht="25.5">
      <c r="A34" s="23" t="s">
        <v>674</v>
      </c>
      <c r="B34" s="23"/>
      <c r="C34" s="23"/>
      <c r="D34" s="140" t="s">
        <v>2190</v>
      </c>
      <c r="E34" s="151">
        <f t="shared" si="1"/>
        <v>0</v>
      </c>
      <c r="F34" s="145"/>
      <c r="G34" s="145"/>
      <c r="H34" s="145"/>
      <c r="I34" s="145"/>
      <c r="J34" s="145"/>
      <c r="K34" s="145"/>
      <c r="L34" s="145"/>
      <c r="M34" s="145"/>
      <c r="N34" s="145"/>
      <c r="O34" s="145"/>
      <c r="P34" s="145"/>
      <c r="Q34" s="146"/>
      <c r="R34" s="145"/>
      <c r="S34" s="145"/>
      <c r="T34" s="151">
        <f t="shared" si="2"/>
        <v>0</v>
      </c>
      <c r="U34" s="22"/>
      <c r="V34" s="23"/>
    </row>
    <row r="35" spans="1:22" ht="25.5">
      <c r="A35" s="23" t="s">
        <v>675</v>
      </c>
      <c r="B35" s="23"/>
      <c r="C35" s="23"/>
      <c r="D35" s="140" t="s">
        <v>2191</v>
      </c>
      <c r="E35" s="151">
        <f t="shared" si="1"/>
        <v>0</v>
      </c>
      <c r="F35" s="145"/>
      <c r="G35" s="145"/>
      <c r="H35" s="145"/>
      <c r="I35" s="145"/>
      <c r="J35" s="145"/>
      <c r="K35" s="145"/>
      <c r="L35" s="145"/>
      <c r="M35" s="145"/>
      <c r="N35" s="145"/>
      <c r="O35" s="145"/>
      <c r="P35" s="145"/>
      <c r="Q35" s="146"/>
      <c r="R35" s="145"/>
      <c r="S35" s="145"/>
      <c r="T35" s="151">
        <f t="shared" si="2"/>
        <v>0</v>
      </c>
      <c r="U35" s="22"/>
      <c r="V35" s="23"/>
    </row>
    <row r="36" spans="1:22" ht="51">
      <c r="A36" s="23" t="s">
        <v>676</v>
      </c>
      <c r="B36" s="23"/>
      <c r="C36" s="23"/>
      <c r="D36" s="140" t="s">
        <v>2192</v>
      </c>
      <c r="E36" s="151">
        <f t="shared" si="1"/>
        <v>0</v>
      </c>
      <c r="F36" s="145"/>
      <c r="G36" s="145"/>
      <c r="H36" s="145"/>
      <c r="I36" s="145"/>
      <c r="J36" s="145"/>
      <c r="K36" s="145"/>
      <c r="L36" s="145"/>
      <c r="M36" s="145"/>
      <c r="N36" s="145"/>
      <c r="O36" s="145"/>
      <c r="P36" s="145"/>
      <c r="Q36" s="146"/>
      <c r="R36" s="145"/>
      <c r="S36" s="145"/>
      <c r="T36" s="151">
        <f t="shared" si="2"/>
        <v>0</v>
      </c>
      <c r="U36" s="22"/>
      <c r="V36" s="23"/>
    </row>
    <row r="37" spans="1:22" ht="51">
      <c r="A37" s="23" t="s">
        <v>677</v>
      </c>
      <c r="B37" s="23"/>
      <c r="C37" s="23"/>
      <c r="D37" s="140" t="s">
        <v>2193</v>
      </c>
      <c r="E37" s="151">
        <f t="shared" si="1"/>
        <v>0</v>
      </c>
      <c r="F37" s="145"/>
      <c r="G37" s="145"/>
      <c r="H37" s="145"/>
      <c r="I37" s="145"/>
      <c r="J37" s="145"/>
      <c r="K37" s="145"/>
      <c r="L37" s="145"/>
      <c r="M37" s="145"/>
      <c r="N37" s="145"/>
      <c r="O37" s="145"/>
      <c r="P37" s="145"/>
      <c r="Q37" s="146"/>
      <c r="R37" s="145"/>
      <c r="S37" s="145"/>
      <c r="T37" s="151">
        <f t="shared" si="2"/>
        <v>0</v>
      </c>
      <c r="U37" s="22"/>
      <c r="V37" s="23"/>
    </row>
    <row r="38" spans="1:22" ht="51">
      <c r="A38" s="23" t="s">
        <v>678</v>
      </c>
      <c r="B38" s="23"/>
      <c r="C38" s="23"/>
      <c r="D38" s="140" t="s">
        <v>2194</v>
      </c>
      <c r="E38" s="151">
        <f t="shared" si="1"/>
        <v>0</v>
      </c>
      <c r="F38" s="145"/>
      <c r="G38" s="145"/>
      <c r="H38" s="145"/>
      <c r="I38" s="145"/>
      <c r="J38" s="145"/>
      <c r="K38" s="145"/>
      <c r="L38" s="145"/>
      <c r="M38" s="145"/>
      <c r="N38" s="145"/>
      <c r="O38" s="145"/>
      <c r="P38" s="145"/>
      <c r="Q38" s="146"/>
      <c r="R38" s="145"/>
      <c r="S38" s="145"/>
      <c r="T38" s="151">
        <f t="shared" si="2"/>
        <v>0</v>
      </c>
      <c r="U38" s="22"/>
      <c r="V38" s="23"/>
    </row>
    <row r="39" spans="1:22" ht="51">
      <c r="A39" s="23" t="s">
        <v>679</v>
      </c>
      <c r="B39" s="23"/>
      <c r="C39" s="23"/>
      <c r="D39" s="140" t="s">
        <v>2195</v>
      </c>
      <c r="E39" s="151">
        <f t="shared" si="1"/>
        <v>0</v>
      </c>
      <c r="F39" s="145"/>
      <c r="G39" s="145"/>
      <c r="H39" s="145"/>
      <c r="I39" s="145"/>
      <c r="J39" s="145"/>
      <c r="K39" s="145"/>
      <c r="L39" s="145"/>
      <c r="M39" s="145"/>
      <c r="N39" s="145"/>
      <c r="O39" s="145"/>
      <c r="P39" s="145"/>
      <c r="Q39" s="146"/>
      <c r="R39" s="145"/>
      <c r="S39" s="145"/>
      <c r="T39" s="151">
        <f t="shared" si="2"/>
        <v>0</v>
      </c>
      <c r="U39" s="22"/>
      <c r="V39" s="23"/>
    </row>
    <row r="40" spans="1:22">
      <c r="A40" s="23" t="s">
        <v>680</v>
      </c>
      <c r="B40" s="23"/>
      <c r="C40" s="23"/>
      <c r="D40" s="140" t="s">
        <v>2078</v>
      </c>
      <c r="E40" s="151">
        <f t="shared" si="1"/>
        <v>0</v>
      </c>
      <c r="F40" s="145"/>
      <c r="G40" s="145"/>
      <c r="H40" s="145"/>
      <c r="I40" s="145"/>
      <c r="J40" s="145"/>
      <c r="K40" s="145"/>
      <c r="L40" s="145"/>
      <c r="M40" s="145"/>
      <c r="N40" s="145"/>
      <c r="O40" s="145"/>
      <c r="P40" s="145"/>
      <c r="Q40" s="146"/>
      <c r="R40" s="145"/>
      <c r="S40" s="145"/>
      <c r="T40" s="151">
        <f t="shared" si="2"/>
        <v>0</v>
      </c>
      <c r="U40" s="22"/>
      <c r="V40" s="23"/>
    </row>
    <row r="41" spans="1:22">
      <c r="A41" s="23" t="s">
        <v>681</v>
      </c>
      <c r="B41" s="23"/>
      <c r="C41" s="23"/>
      <c r="D41" s="140" t="s">
        <v>2196</v>
      </c>
      <c r="E41" s="151">
        <f t="shared" si="1"/>
        <v>-2400390</v>
      </c>
      <c r="F41" s="151">
        <f t="shared" ref="F41:S41" si="4">F21+F22+F23-F24+F25-F26-F27-F28-F29+F30-F31+F32+F33+F34+F35-F36-F37-F38-F39+F40</f>
        <v>0</v>
      </c>
      <c r="G41" s="151">
        <f t="shared" si="4"/>
        <v>-2400390</v>
      </c>
      <c r="H41" s="151">
        <f t="shared" si="4"/>
        <v>0</v>
      </c>
      <c r="I41" s="151">
        <f t="shared" si="4"/>
        <v>0</v>
      </c>
      <c r="J41" s="151">
        <f t="shared" si="4"/>
        <v>0</v>
      </c>
      <c r="K41" s="151">
        <f t="shared" si="4"/>
        <v>0</v>
      </c>
      <c r="L41" s="151">
        <f t="shared" si="4"/>
        <v>0</v>
      </c>
      <c r="M41" s="151">
        <f t="shared" si="4"/>
        <v>0</v>
      </c>
      <c r="N41" s="151">
        <f t="shared" si="4"/>
        <v>0</v>
      </c>
      <c r="O41" s="151">
        <f t="shared" si="4"/>
        <v>0</v>
      </c>
      <c r="P41" s="151">
        <f t="shared" si="4"/>
        <v>0</v>
      </c>
      <c r="Q41" s="151">
        <f t="shared" si="4"/>
        <v>0</v>
      </c>
      <c r="R41" s="151">
        <f t="shared" si="4"/>
        <v>0</v>
      </c>
      <c r="S41" s="151">
        <f t="shared" si="4"/>
        <v>0</v>
      </c>
      <c r="T41" s="151">
        <f t="shared" si="2"/>
        <v>-2400390</v>
      </c>
      <c r="U41" s="22"/>
      <c r="V41" s="23"/>
    </row>
    <row r="42" spans="1:22">
      <c r="A42" s="23" t="s">
        <v>682</v>
      </c>
      <c r="B42" s="23"/>
      <c r="C42" s="23"/>
      <c r="D42" s="140" t="s">
        <v>2197</v>
      </c>
      <c r="E42" s="151">
        <f t="shared" si="1"/>
        <v>17134427</v>
      </c>
      <c r="F42" s="151">
        <f t="shared" ref="F42:S42" si="5">F16+F41</f>
        <v>8000000</v>
      </c>
      <c r="G42" s="151">
        <f t="shared" si="5"/>
        <v>6285385</v>
      </c>
      <c r="H42" s="151">
        <f t="shared" si="5"/>
        <v>0</v>
      </c>
      <c r="I42" s="151">
        <f t="shared" si="5"/>
        <v>0</v>
      </c>
      <c r="J42" s="151">
        <f t="shared" si="5"/>
        <v>0</v>
      </c>
      <c r="K42" s="151">
        <f t="shared" si="5"/>
        <v>0</v>
      </c>
      <c r="L42" s="151">
        <f t="shared" si="5"/>
        <v>2210264</v>
      </c>
      <c r="M42" s="151">
        <f t="shared" si="5"/>
        <v>638778</v>
      </c>
      <c r="N42" s="151">
        <f t="shared" si="5"/>
        <v>0</v>
      </c>
      <c r="O42" s="151">
        <f t="shared" si="5"/>
        <v>0</v>
      </c>
      <c r="P42" s="151">
        <f t="shared" si="5"/>
        <v>0</v>
      </c>
      <c r="Q42" s="151">
        <f t="shared" si="5"/>
        <v>0</v>
      </c>
      <c r="R42" s="151">
        <f t="shared" si="5"/>
        <v>0</v>
      </c>
      <c r="S42" s="151">
        <f t="shared" si="5"/>
        <v>0</v>
      </c>
      <c r="T42" s="151">
        <f t="shared" si="2"/>
        <v>17134427</v>
      </c>
      <c r="U42" s="22"/>
      <c r="V42" s="23"/>
    </row>
    <row r="43" spans="1:22">
      <c r="A43" s="23"/>
      <c r="B43" s="23"/>
      <c r="C43" s="23" t="s">
        <v>437</v>
      </c>
      <c r="D43" s="22"/>
      <c r="E43" s="45"/>
      <c r="F43" s="45"/>
      <c r="G43" s="45"/>
      <c r="H43" s="45"/>
      <c r="I43" s="45"/>
      <c r="J43" s="45"/>
      <c r="K43" s="45"/>
      <c r="L43" s="45"/>
      <c r="M43" s="45"/>
      <c r="N43" s="45"/>
      <c r="O43" s="45"/>
      <c r="P43" s="45"/>
      <c r="Q43" s="45"/>
      <c r="R43" s="45"/>
      <c r="S43" s="45"/>
      <c r="T43" s="45"/>
      <c r="U43" s="22"/>
      <c r="V43" s="23"/>
    </row>
    <row r="44" spans="1:22">
      <c r="A44" s="23"/>
      <c r="B44" s="23"/>
      <c r="C44" s="23" t="s">
        <v>457</v>
      </c>
      <c r="D44" s="23"/>
      <c r="E44" s="46"/>
      <c r="F44" s="46"/>
      <c r="G44" s="46"/>
      <c r="H44" s="46"/>
      <c r="I44" s="46"/>
      <c r="J44" s="46"/>
      <c r="K44" s="46"/>
      <c r="L44" s="46"/>
      <c r="M44" s="46"/>
      <c r="N44" s="46"/>
      <c r="O44" s="46"/>
      <c r="P44" s="46"/>
      <c r="Q44" s="46"/>
      <c r="R44" s="46"/>
      <c r="S44" s="46"/>
      <c r="T44" s="46"/>
      <c r="U44" s="23"/>
      <c r="V44" s="23" t="s">
        <v>458</v>
      </c>
    </row>
    <row r="47" spans="1:22" ht="24.95" customHeight="1">
      <c r="A47" s="23"/>
      <c r="B47" s="23" t="b">
        <v>1</v>
      </c>
      <c r="C47" s="48" t="s">
        <v>1769</v>
      </c>
      <c r="D47" s="23"/>
      <c r="E47" s="46"/>
      <c r="F47" s="46"/>
      <c r="G47" s="46"/>
      <c r="H47" s="46"/>
      <c r="I47" s="46"/>
      <c r="J47" s="46"/>
      <c r="K47" s="46"/>
      <c r="L47" s="46"/>
      <c r="M47" s="46"/>
      <c r="N47" s="46"/>
      <c r="O47" s="46"/>
      <c r="P47" s="46"/>
      <c r="Q47" s="46"/>
      <c r="R47" s="46"/>
      <c r="S47" s="46"/>
      <c r="T47" s="46"/>
      <c r="U47" s="23"/>
      <c r="V47" s="23"/>
    </row>
    <row r="48" spans="1:22" hidden="1">
      <c r="A48" s="23"/>
      <c r="B48" s="23"/>
      <c r="C48" s="23"/>
      <c r="D48" s="23"/>
      <c r="E48" s="46"/>
      <c r="F48" s="46"/>
      <c r="G48" s="46"/>
      <c r="H48" s="46"/>
      <c r="I48" s="46"/>
      <c r="J48" s="46"/>
      <c r="K48" s="46"/>
      <c r="L48" s="46"/>
      <c r="M48" s="46"/>
      <c r="N48" s="46"/>
      <c r="O48" s="46"/>
      <c r="P48" s="46"/>
      <c r="Q48" s="46"/>
      <c r="R48" s="46"/>
      <c r="S48" s="46"/>
      <c r="T48" s="46"/>
      <c r="U48" s="23"/>
      <c r="V48" s="23"/>
    </row>
    <row r="49" spans="1:22" hidden="1">
      <c r="A49" s="23"/>
      <c r="B49" s="23"/>
      <c r="C49" s="23"/>
      <c r="D49" s="33"/>
      <c r="E49" s="39" t="s">
        <v>643</v>
      </c>
      <c r="F49" s="39" t="s">
        <v>644</v>
      </c>
      <c r="G49" s="39" t="s">
        <v>645</v>
      </c>
      <c r="H49" s="39" t="s">
        <v>646</v>
      </c>
      <c r="I49" s="39" t="s">
        <v>647</v>
      </c>
      <c r="J49" s="39" t="s">
        <v>648</v>
      </c>
      <c r="K49" s="39" t="s">
        <v>649</v>
      </c>
      <c r="L49" s="39" t="s">
        <v>650</v>
      </c>
      <c r="M49" s="39" t="s">
        <v>651</v>
      </c>
      <c r="N49" s="39" t="s">
        <v>652</v>
      </c>
      <c r="O49" s="39" t="s">
        <v>653</v>
      </c>
      <c r="P49" s="39" t="s">
        <v>654</v>
      </c>
      <c r="Q49" s="39" t="s">
        <v>655</v>
      </c>
      <c r="R49" s="39" t="s">
        <v>656</v>
      </c>
      <c r="S49" s="39" t="s">
        <v>657</v>
      </c>
      <c r="T49" s="39"/>
      <c r="U49" s="23"/>
      <c r="V49" s="23"/>
    </row>
    <row r="50" spans="1:22">
      <c r="A50" s="23"/>
      <c r="B50" s="23"/>
      <c r="C50" s="23" t="s">
        <v>435</v>
      </c>
      <c r="D50" s="23" t="s">
        <v>436</v>
      </c>
      <c r="E50" s="46"/>
      <c r="F50" s="46"/>
      <c r="G50" s="46"/>
      <c r="H50" s="46"/>
      <c r="I50" s="46"/>
      <c r="J50" s="46"/>
      <c r="K50" s="46"/>
      <c r="L50" s="46"/>
      <c r="M50" s="46"/>
      <c r="N50" s="46"/>
      <c r="O50" s="46"/>
      <c r="P50" s="46"/>
      <c r="Q50" s="46"/>
      <c r="R50" s="46"/>
      <c r="S50" s="46"/>
      <c r="T50" s="46"/>
      <c r="U50" s="23" t="s">
        <v>437</v>
      </c>
      <c r="V50" s="23" t="s">
        <v>438</v>
      </c>
    </row>
    <row r="51" spans="1:22" ht="25.5">
      <c r="A51" s="23"/>
      <c r="B51" s="23"/>
      <c r="C51" s="23" t="s">
        <v>439</v>
      </c>
      <c r="D51" s="25" t="s">
        <v>2206</v>
      </c>
      <c r="E51" s="71" t="s">
        <v>2198</v>
      </c>
      <c r="F51" s="71" t="s">
        <v>1958</v>
      </c>
      <c r="G51" s="71" t="s">
        <v>1959</v>
      </c>
      <c r="H51" s="71" t="s">
        <v>2199</v>
      </c>
      <c r="I51" s="71" t="s">
        <v>2200</v>
      </c>
      <c r="J51" s="71" t="s">
        <v>2201</v>
      </c>
      <c r="K51" s="71" t="s">
        <v>1963</v>
      </c>
      <c r="L51" s="71" t="s">
        <v>1964</v>
      </c>
      <c r="M51" s="71" t="s">
        <v>1965</v>
      </c>
      <c r="N51" s="71" t="s">
        <v>2202</v>
      </c>
      <c r="O51" s="71" t="s">
        <v>2203</v>
      </c>
      <c r="P51" s="71" t="s">
        <v>2204</v>
      </c>
      <c r="Q51" s="71" t="s">
        <v>1969</v>
      </c>
      <c r="R51" s="71" t="s">
        <v>1970</v>
      </c>
      <c r="S51" s="71" t="s">
        <v>1972</v>
      </c>
      <c r="T51" s="71" t="s">
        <v>2205</v>
      </c>
      <c r="U51" s="22"/>
      <c r="V51" s="23"/>
    </row>
    <row r="52" spans="1:22" ht="24.95" customHeight="1">
      <c r="A52" s="26"/>
      <c r="B52" s="26"/>
      <c r="C52" s="26" t="s">
        <v>440</v>
      </c>
      <c r="D52" s="25"/>
      <c r="E52" s="27" t="str">
        <f t="shared" ref="E52:T52" si="6">TEXT(DATE(MID(E54,7,4),MID(E54,4,2),MID(E54,1,2)),"dd/MM/yyyy")&amp;" - "&amp;TEXT(DATE(MID(E55,7,4),MID(E55,4,2),MID(E55,1,2)),"dd/MM/yyyy")</f>
        <v>01/01/2020 - 30/06/2020</v>
      </c>
      <c r="F52" s="27" t="str">
        <f t="shared" si="6"/>
        <v>01/01/2020 - 30/06/2020</v>
      </c>
      <c r="G52" s="27" t="str">
        <f t="shared" si="6"/>
        <v>01/01/2020 - 30/06/2020</v>
      </c>
      <c r="H52" s="27" t="str">
        <f t="shared" si="6"/>
        <v>01/01/2020 - 30/06/2020</v>
      </c>
      <c r="I52" s="27" t="str">
        <f t="shared" si="6"/>
        <v>01/01/2020 - 30/06/2020</v>
      </c>
      <c r="J52" s="27" t="str">
        <f t="shared" si="6"/>
        <v>01/01/2020 - 30/06/2020</v>
      </c>
      <c r="K52" s="27" t="str">
        <f t="shared" si="6"/>
        <v>01/01/2020 - 30/06/2020</v>
      </c>
      <c r="L52" s="27" t="str">
        <f t="shared" si="6"/>
        <v>01/01/2020 - 30/06/2020</v>
      </c>
      <c r="M52" s="27" t="str">
        <f t="shared" si="6"/>
        <v>01/01/2020 - 30/06/2020</v>
      </c>
      <c r="N52" s="27" t="str">
        <f t="shared" si="6"/>
        <v>01/01/2020 - 30/06/2020</v>
      </c>
      <c r="O52" s="27" t="str">
        <f t="shared" si="6"/>
        <v>01/01/2020 - 30/06/2020</v>
      </c>
      <c r="P52" s="27" t="str">
        <f t="shared" si="6"/>
        <v>01/01/2020 - 30/06/2020</v>
      </c>
      <c r="Q52" s="27" t="str">
        <f t="shared" si="6"/>
        <v>01/01/2020 - 30/06/2020</v>
      </c>
      <c r="R52" s="27" t="str">
        <f t="shared" si="6"/>
        <v>01/01/2020 - 30/06/2020</v>
      </c>
      <c r="S52" s="27" t="str">
        <f t="shared" si="6"/>
        <v>01/01/2020 - 30/06/2020</v>
      </c>
      <c r="T52" s="27" t="str">
        <f t="shared" si="6"/>
        <v>01/01/2020 - 30/06/2020</v>
      </c>
      <c r="U52" s="28"/>
      <c r="V52" s="26"/>
    </row>
    <row r="53" spans="1:22" ht="24.95" customHeight="1">
      <c r="A53" s="26"/>
      <c r="B53" s="26"/>
      <c r="C53" s="26" t="s">
        <v>441</v>
      </c>
      <c r="D53" s="25"/>
      <c r="E53" s="27" t="str">
        <f>StartUp!$E$8</f>
        <v>JOD</v>
      </c>
      <c r="F53" s="27" t="str">
        <f>StartUp!$E$8</f>
        <v>JOD</v>
      </c>
      <c r="G53" s="27" t="str">
        <f>StartUp!$E$8</f>
        <v>JOD</v>
      </c>
      <c r="H53" s="27" t="str">
        <f>StartUp!$E$8</f>
        <v>JOD</v>
      </c>
      <c r="I53" s="27" t="str">
        <f>StartUp!$E$8</f>
        <v>JOD</v>
      </c>
      <c r="J53" s="27" t="str">
        <f>StartUp!$E$8</f>
        <v>JOD</v>
      </c>
      <c r="K53" s="27" t="str">
        <f>StartUp!$E$8</f>
        <v>JOD</v>
      </c>
      <c r="L53" s="27" t="str">
        <f>StartUp!$E$8</f>
        <v>JOD</v>
      </c>
      <c r="M53" s="27" t="str">
        <f>StartUp!$E$8</f>
        <v>JOD</v>
      </c>
      <c r="N53" s="27" t="str">
        <f>StartUp!$E$8</f>
        <v>JOD</v>
      </c>
      <c r="O53" s="27" t="str">
        <f>StartUp!$E$8</f>
        <v>JOD</v>
      </c>
      <c r="P53" s="27" t="str">
        <f>StartUp!$E$8</f>
        <v>JOD</v>
      </c>
      <c r="Q53" s="27" t="str">
        <f>StartUp!$E$8</f>
        <v>JOD</v>
      </c>
      <c r="R53" s="27" t="str">
        <f>StartUp!$E$8</f>
        <v>JOD</v>
      </c>
      <c r="S53" s="27" t="str">
        <f>StartUp!$E$8</f>
        <v>JOD</v>
      </c>
      <c r="T53" s="27" t="str">
        <f>StartUp!$E$8</f>
        <v>JOD</v>
      </c>
      <c r="U53" s="28"/>
      <c r="V53" s="26"/>
    </row>
    <row r="54" spans="1:22" ht="24.95" hidden="1" customHeight="1">
      <c r="A54" s="26"/>
      <c r="B54" s="26"/>
      <c r="C54" s="26" t="s">
        <v>442</v>
      </c>
      <c r="D54" s="29"/>
      <c r="E54" s="30" t="s">
        <v>1876</v>
      </c>
      <c r="F54" s="30" t="s">
        <v>1876</v>
      </c>
      <c r="G54" s="30" t="s">
        <v>1876</v>
      </c>
      <c r="H54" s="30" t="s">
        <v>1876</v>
      </c>
      <c r="I54" s="30" t="s">
        <v>1876</v>
      </c>
      <c r="J54" s="30" t="s">
        <v>1876</v>
      </c>
      <c r="K54" s="30" t="s">
        <v>1876</v>
      </c>
      <c r="L54" s="30" t="s">
        <v>1876</v>
      </c>
      <c r="M54" s="30" t="s">
        <v>1876</v>
      </c>
      <c r="N54" s="30" t="s">
        <v>1876</v>
      </c>
      <c r="O54" s="30" t="s">
        <v>1876</v>
      </c>
      <c r="P54" s="30" t="s">
        <v>1876</v>
      </c>
      <c r="Q54" s="30" t="s">
        <v>1876</v>
      </c>
      <c r="R54" s="30" t="s">
        <v>1876</v>
      </c>
      <c r="S54" s="30" t="s">
        <v>1876</v>
      </c>
      <c r="T54" s="30" t="s">
        <v>1876</v>
      </c>
      <c r="U54" s="28"/>
      <c r="V54" s="26"/>
    </row>
    <row r="55" spans="1:22" ht="24.95" hidden="1" customHeight="1">
      <c r="A55" s="26"/>
      <c r="B55" s="26"/>
      <c r="C55" s="26" t="s">
        <v>443</v>
      </c>
      <c r="D55" s="29"/>
      <c r="E55" s="30" t="s">
        <v>1852</v>
      </c>
      <c r="F55" s="30" t="s">
        <v>1852</v>
      </c>
      <c r="G55" s="30" t="s">
        <v>1852</v>
      </c>
      <c r="H55" s="30" t="s">
        <v>1852</v>
      </c>
      <c r="I55" s="30" t="s">
        <v>1852</v>
      </c>
      <c r="J55" s="30" t="s">
        <v>1852</v>
      </c>
      <c r="K55" s="30" t="s">
        <v>1852</v>
      </c>
      <c r="L55" s="30" t="s">
        <v>1852</v>
      </c>
      <c r="M55" s="30" t="s">
        <v>1852</v>
      </c>
      <c r="N55" s="30" t="s">
        <v>1852</v>
      </c>
      <c r="O55" s="30" t="s">
        <v>1852</v>
      </c>
      <c r="P55" s="30" t="s">
        <v>1852</v>
      </c>
      <c r="Q55" s="30" t="s">
        <v>1852</v>
      </c>
      <c r="R55" s="30" t="s">
        <v>1852</v>
      </c>
      <c r="S55" s="30" t="s">
        <v>1852</v>
      </c>
      <c r="T55" s="30" t="s">
        <v>1852</v>
      </c>
      <c r="U55" s="28"/>
      <c r="V55" s="26"/>
    </row>
    <row r="56" spans="1:22">
      <c r="A56" s="23"/>
      <c r="B56" s="23"/>
      <c r="C56" s="23" t="s">
        <v>437</v>
      </c>
      <c r="D56" s="74"/>
      <c r="E56" s="45"/>
      <c r="F56" s="45"/>
      <c r="G56" s="45"/>
      <c r="H56" s="45"/>
      <c r="I56" s="45"/>
      <c r="J56" s="45"/>
      <c r="K56" s="45"/>
      <c r="L56" s="45"/>
      <c r="M56" s="45"/>
      <c r="N56" s="45"/>
      <c r="O56" s="45"/>
      <c r="P56" s="45"/>
      <c r="Q56" s="45"/>
      <c r="R56" s="45"/>
      <c r="S56" s="45"/>
      <c r="T56" s="45"/>
      <c r="U56" s="22"/>
      <c r="V56" s="23"/>
    </row>
    <row r="57" spans="1:22">
      <c r="A57" s="23"/>
      <c r="B57" s="23"/>
      <c r="C57" s="23"/>
      <c r="D57" s="81" t="s">
        <v>1860</v>
      </c>
      <c r="E57" s="141"/>
      <c r="F57" s="142"/>
      <c r="G57" s="142"/>
      <c r="H57" s="142"/>
      <c r="I57" s="142"/>
      <c r="J57" s="142"/>
      <c r="K57" s="142"/>
      <c r="L57" s="142"/>
      <c r="M57" s="142"/>
      <c r="N57" s="142"/>
      <c r="O57" s="142"/>
      <c r="P57" s="142"/>
      <c r="Q57" s="86"/>
      <c r="R57" s="142"/>
      <c r="S57" s="141"/>
      <c r="T57" s="142"/>
      <c r="U57" s="22"/>
      <c r="V57" s="23"/>
    </row>
    <row r="58" spans="1:22">
      <c r="A58" s="23" t="s">
        <v>658</v>
      </c>
      <c r="B58" s="23"/>
      <c r="C58" s="23"/>
      <c r="D58" s="136" t="s">
        <v>2175</v>
      </c>
      <c r="E58" s="143">
        <f>F58+G58+H58-I58-J58+K58+L58+M58+N58+O58+P58+Q58+R58</f>
        <v>15379581</v>
      </c>
      <c r="F58" s="144">
        <v>8000000</v>
      </c>
      <c r="G58" s="145">
        <v>4530539</v>
      </c>
      <c r="H58" s="145"/>
      <c r="I58" s="145"/>
      <c r="J58" s="145"/>
      <c r="K58" s="145"/>
      <c r="L58" s="145">
        <v>2210264</v>
      </c>
      <c r="M58" s="145">
        <v>638778</v>
      </c>
      <c r="N58" s="145"/>
      <c r="O58" s="145"/>
      <c r="P58" s="145"/>
      <c r="Q58" s="146"/>
      <c r="R58" s="147"/>
      <c r="S58" s="148"/>
      <c r="T58" s="149">
        <f>F58+G58+H58-I58-J58+K58+L58+M58+N58+O58+P58+Q58+R58+S58</f>
        <v>15379581</v>
      </c>
      <c r="U58" s="22"/>
      <c r="V58" s="23"/>
    </row>
    <row r="59" spans="1:22">
      <c r="A59" s="23"/>
      <c r="B59" s="23"/>
      <c r="C59" s="23"/>
      <c r="D59" s="137" t="s">
        <v>2176</v>
      </c>
      <c r="E59" s="150"/>
      <c r="F59" s="142"/>
      <c r="G59" s="142"/>
      <c r="H59" s="142"/>
      <c r="I59" s="142"/>
      <c r="J59" s="142"/>
      <c r="K59" s="142"/>
      <c r="L59" s="142"/>
      <c r="M59" s="142"/>
      <c r="N59" s="142"/>
      <c r="O59" s="142"/>
      <c r="P59" s="142"/>
      <c r="Q59" s="86"/>
      <c r="R59" s="142"/>
      <c r="S59" s="150"/>
      <c r="T59" s="142"/>
      <c r="U59" s="22"/>
      <c r="V59" s="23"/>
    </row>
    <row r="60" spans="1:22">
      <c r="A60" s="23"/>
      <c r="B60" s="23"/>
      <c r="C60" s="23"/>
      <c r="D60" s="138" t="s">
        <v>2177</v>
      </c>
      <c r="E60" s="142"/>
      <c r="F60" s="142"/>
      <c r="G60" s="142"/>
      <c r="H60" s="142"/>
      <c r="I60" s="142"/>
      <c r="J60" s="142"/>
      <c r="K60" s="142"/>
      <c r="L60" s="142"/>
      <c r="M60" s="142"/>
      <c r="N60" s="142"/>
      <c r="O60" s="142"/>
      <c r="P60" s="142"/>
      <c r="Q60" s="86"/>
      <c r="R60" s="142"/>
      <c r="S60" s="142"/>
      <c r="T60" s="142"/>
      <c r="U60" s="22"/>
      <c r="V60" s="23"/>
    </row>
    <row r="61" spans="1:22">
      <c r="A61" s="23" t="s">
        <v>659</v>
      </c>
      <c r="B61" s="23"/>
      <c r="C61" s="23"/>
      <c r="D61" s="139" t="s">
        <v>2021</v>
      </c>
      <c r="E61" s="151">
        <f t="shared" ref="E61:E84" si="7">F61+G61+H61-I61-J61+K61+L61+M61+N61+O61+P61+Q61+R61</f>
        <v>-2013678</v>
      </c>
      <c r="F61" s="145"/>
      <c r="G61" s="145">
        <v>-2013678</v>
      </c>
      <c r="H61" s="145"/>
      <c r="I61" s="145"/>
      <c r="J61" s="145"/>
      <c r="K61" s="145"/>
      <c r="L61" s="145"/>
      <c r="M61" s="145"/>
      <c r="N61" s="145"/>
      <c r="O61" s="145"/>
      <c r="P61" s="145"/>
      <c r="Q61" s="146"/>
      <c r="R61" s="145"/>
      <c r="S61" s="145"/>
      <c r="T61" s="151">
        <f t="shared" ref="T61:T84" si="8">F61+G61+H61-I61-J61+K61+L61+M61+N61+O61+P61+Q61+R61+S61</f>
        <v>-2013678</v>
      </c>
      <c r="U61" s="22"/>
      <c r="V61" s="23"/>
    </row>
    <row r="62" spans="1:22">
      <c r="A62" s="23" t="s">
        <v>660</v>
      </c>
      <c r="B62" s="23"/>
      <c r="C62" s="23"/>
      <c r="D62" s="139" t="s">
        <v>2178</v>
      </c>
      <c r="E62" s="151">
        <f t="shared" si="7"/>
        <v>0</v>
      </c>
      <c r="F62" s="145"/>
      <c r="G62" s="145"/>
      <c r="H62" s="145"/>
      <c r="I62" s="145"/>
      <c r="J62" s="145"/>
      <c r="K62" s="145"/>
      <c r="L62" s="145"/>
      <c r="M62" s="145"/>
      <c r="N62" s="145"/>
      <c r="O62" s="145"/>
      <c r="P62" s="145"/>
      <c r="Q62" s="146"/>
      <c r="R62" s="145"/>
      <c r="S62" s="145"/>
      <c r="T62" s="151">
        <f t="shared" si="8"/>
        <v>0</v>
      </c>
      <c r="U62" s="22"/>
      <c r="V62" s="23"/>
    </row>
    <row r="63" spans="1:22">
      <c r="A63" s="23" t="s">
        <v>661</v>
      </c>
      <c r="B63" s="23"/>
      <c r="C63" s="23"/>
      <c r="D63" s="139" t="s">
        <v>2080</v>
      </c>
      <c r="E63" s="151">
        <f t="shared" si="7"/>
        <v>-2013678</v>
      </c>
      <c r="F63" s="151">
        <f t="shared" ref="F63:S63" si="9">F61+F62</f>
        <v>0</v>
      </c>
      <c r="G63" s="151">
        <f t="shared" si="9"/>
        <v>-2013678</v>
      </c>
      <c r="H63" s="151">
        <f t="shared" si="9"/>
        <v>0</v>
      </c>
      <c r="I63" s="151">
        <f t="shared" si="9"/>
        <v>0</v>
      </c>
      <c r="J63" s="151">
        <f t="shared" si="9"/>
        <v>0</v>
      </c>
      <c r="K63" s="151">
        <f t="shared" si="9"/>
        <v>0</v>
      </c>
      <c r="L63" s="151">
        <f t="shared" si="9"/>
        <v>0</v>
      </c>
      <c r="M63" s="151">
        <f t="shared" si="9"/>
        <v>0</v>
      </c>
      <c r="N63" s="151">
        <f t="shared" si="9"/>
        <v>0</v>
      </c>
      <c r="O63" s="151">
        <f t="shared" si="9"/>
        <v>0</v>
      </c>
      <c r="P63" s="151">
        <f t="shared" si="9"/>
        <v>0</v>
      </c>
      <c r="Q63" s="151">
        <f t="shared" si="9"/>
        <v>0</v>
      </c>
      <c r="R63" s="151">
        <f t="shared" si="9"/>
        <v>0</v>
      </c>
      <c r="S63" s="151">
        <f t="shared" si="9"/>
        <v>0</v>
      </c>
      <c r="T63" s="151">
        <f t="shared" si="8"/>
        <v>-2013678</v>
      </c>
      <c r="U63" s="22"/>
      <c r="V63" s="23"/>
    </row>
    <row r="64" spans="1:22">
      <c r="A64" s="23" t="s">
        <v>662</v>
      </c>
      <c r="B64" s="23"/>
      <c r="C64" s="23"/>
      <c r="D64" s="140" t="s">
        <v>2179</v>
      </c>
      <c r="E64" s="151">
        <f t="shared" si="7"/>
        <v>0</v>
      </c>
      <c r="F64" s="145"/>
      <c r="G64" s="145"/>
      <c r="H64" s="145"/>
      <c r="I64" s="145"/>
      <c r="J64" s="145"/>
      <c r="K64" s="145"/>
      <c r="L64" s="145"/>
      <c r="M64" s="145"/>
      <c r="N64" s="145"/>
      <c r="O64" s="145"/>
      <c r="P64" s="145"/>
      <c r="Q64" s="146"/>
      <c r="R64" s="145"/>
      <c r="S64" s="145"/>
      <c r="T64" s="151">
        <f t="shared" si="8"/>
        <v>0</v>
      </c>
      <c r="U64" s="22"/>
      <c r="V64" s="23"/>
    </row>
    <row r="65" spans="1:22">
      <c r="A65" s="23" t="s">
        <v>663</v>
      </c>
      <c r="B65" s="23"/>
      <c r="C65" s="23"/>
      <c r="D65" s="140" t="s">
        <v>2180</v>
      </c>
      <c r="E65" s="151">
        <f t="shared" si="7"/>
        <v>0</v>
      </c>
      <c r="F65" s="145"/>
      <c r="G65" s="145"/>
      <c r="H65" s="145"/>
      <c r="I65" s="145"/>
      <c r="J65" s="145"/>
      <c r="K65" s="145"/>
      <c r="L65" s="145"/>
      <c r="M65" s="145"/>
      <c r="N65" s="145"/>
      <c r="O65" s="145"/>
      <c r="P65" s="145"/>
      <c r="Q65" s="146"/>
      <c r="R65" s="145"/>
      <c r="S65" s="145"/>
      <c r="T65" s="151">
        <f t="shared" si="8"/>
        <v>0</v>
      </c>
      <c r="U65" s="22"/>
      <c r="V65" s="23"/>
    </row>
    <row r="66" spans="1:22">
      <c r="A66" s="43" t="s">
        <v>664</v>
      </c>
      <c r="B66" s="23"/>
      <c r="C66" s="23"/>
      <c r="D66" s="140" t="s">
        <v>2181</v>
      </c>
      <c r="E66" s="151">
        <f t="shared" si="7"/>
        <v>0</v>
      </c>
      <c r="F66" s="145"/>
      <c r="G66" s="145"/>
      <c r="H66" s="145"/>
      <c r="I66" s="145"/>
      <c r="J66" s="145"/>
      <c r="K66" s="145"/>
      <c r="L66" s="145"/>
      <c r="M66" s="145"/>
      <c r="N66" s="145"/>
      <c r="O66" s="145"/>
      <c r="P66" s="145"/>
      <c r="Q66" s="146"/>
      <c r="R66" s="145"/>
      <c r="S66" s="145"/>
      <c r="T66" s="151">
        <f t="shared" si="8"/>
        <v>0</v>
      </c>
      <c r="U66" s="22"/>
      <c r="V66" s="23"/>
    </row>
    <row r="67" spans="1:22">
      <c r="A67" s="23" t="s">
        <v>665</v>
      </c>
      <c r="B67" s="23"/>
      <c r="C67" s="23"/>
      <c r="D67" s="140" t="s">
        <v>2182</v>
      </c>
      <c r="E67" s="151">
        <f t="shared" si="7"/>
        <v>0</v>
      </c>
      <c r="F67" s="145"/>
      <c r="G67" s="145"/>
      <c r="H67" s="145"/>
      <c r="I67" s="145"/>
      <c r="J67" s="145"/>
      <c r="K67" s="145"/>
      <c r="L67" s="145"/>
      <c r="M67" s="145"/>
      <c r="N67" s="145"/>
      <c r="O67" s="145"/>
      <c r="P67" s="145"/>
      <c r="Q67" s="146"/>
      <c r="R67" s="145"/>
      <c r="S67" s="145"/>
      <c r="T67" s="151">
        <f t="shared" si="8"/>
        <v>0</v>
      </c>
      <c r="U67" s="22"/>
      <c r="V67" s="23"/>
    </row>
    <row r="68" spans="1:22">
      <c r="A68" s="23" t="s">
        <v>666</v>
      </c>
      <c r="B68" s="23"/>
      <c r="C68" s="23"/>
      <c r="D68" s="140" t="s">
        <v>2183</v>
      </c>
      <c r="E68" s="151">
        <f t="shared" si="7"/>
        <v>0</v>
      </c>
      <c r="F68" s="145"/>
      <c r="G68" s="145"/>
      <c r="H68" s="145"/>
      <c r="I68" s="145"/>
      <c r="J68" s="145"/>
      <c r="K68" s="145"/>
      <c r="L68" s="145"/>
      <c r="M68" s="145"/>
      <c r="N68" s="145"/>
      <c r="O68" s="145"/>
      <c r="P68" s="145"/>
      <c r="Q68" s="146"/>
      <c r="R68" s="145"/>
      <c r="S68" s="145"/>
      <c r="T68" s="151">
        <f t="shared" si="8"/>
        <v>0</v>
      </c>
      <c r="U68" s="22"/>
      <c r="V68" s="23"/>
    </row>
    <row r="69" spans="1:22">
      <c r="A69" s="23" t="s">
        <v>667</v>
      </c>
      <c r="B69" s="23"/>
      <c r="C69" s="23"/>
      <c r="D69" s="140" t="s">
        <v>2127</v>
      </c>
      <c r="E69" s="151">
        <f t="shared" si="7"/>
        <v>0</v>
      </c>
      <c r="F69" s="145"/>
      <c r="G69" s="145"/>
      <c r="H69" s="145"/>
      <c r="I69" s="145"/>
      <c r="J69" s="145"/>
      <c r="K69" s="145"/>
      <c r="L69" s="145"/>
      <c r="M69" s="145"/>
      <c r="N69" s="145"/>
      <c r="O69" s="145"/>
      <c r="P69" s="145"/>
      <c r="Q69" s="146"/>
      <c r="R69" s="145"/>
      <c r="S69" s="145"/>
      <c r="T69" s="151">
        <f t="shared" si="8"/>
        <v>0</v>
      </c>
      <c r="U69" s="22"/>
      <c r="V69" s="23"/>
    </row>
    <row r="70" spans="1:22">
      <c r="A70" s="23" t="s">
        <v>668</v>
      </c>
      <c r="B70" s="23"/>
      <c r="C70" s="23"/>
      <c r="D70" s="140" t="s">
        <v>2184</v>
      </c>
      <c r="E70" s="151">
        <f t="shared" si="7"/>
        <v>0</v>
      </c>
      <c r="F70" s="145"/>
      <c r="G70" s="145"/>
      <c r="H70" s="145"/>
      <c r="I70" s="145"/>
      <c r="J70" s="145"/>
      <c r="K70" s="145"/>
      <c r="L70" s="145"/>
      <c r="M70" s="145"/>
      <c r="N70" s="145"/>
      <c r="O70" s="145"/>
      <c r="P70" s="145"/>
      <c r="Q70" s="146"/>
      <c r="R70" s="145"/>
      <c r="S70" s="145"/>
      <c r="T70" s="151">
        <f t="shared" si="8"/>
        <v>0</v>
      </c>
      <c r="U70" s="22"/>
      <c r="V70" s="23"/>
    </row>
    <row r="71" spans="1:22">
      <c r="A71" s="23" t="s">
        <v>669</v>
      </c>
      <c r="B71" s="23"/>
      <c r="C71" s="23"/>
      <c r="D71" s="140" t="s">
        <v>2185</v>
      </c>
      <c r="E71" s="151">
        <f t="shared" si="7"/>
        <v>3600000</v>
      </c>
      <c r="F71" s="145"/>
      <c r="G71" s="145">
        <v>3600000</v>
      </c>
      <c r="H71" s="145"/>
      <c r="I71" s="145"/>
      <c r="J71" s="145"/>
      <c r="K71" s="145"/>
      <c r="L71" s="145"/>
      <c r="M71" s="145"/>
      <c r="N71" s="145"/>
      <c r="O71" s="145"/>
      <c r="P71" s="145"/>
      <c r="Q71" s="146"/>
      <c r="R71" s="145"/>
      <c r="S71" s="145"/>
      <c r="T71" s="151">
        <f t="shared" si="8"/>
        <v>3600000</v>
      </c>
      <c r="U71" s="22"/>
      <c r="V71" s="23"/>
    </row>
    <row r="72" spans="1:22" ht="25.5">
      <c r="A72" s="23" t="s">
        <v>670</v>
      </c>
      <c r="B72" s="23"/>
      <c r="C72" s="23"/>
      <c r="D72" s="140" t="s">
        <v>2186</v>
      </c>
      <c r="E72" s="151">
        <f t="shared" si="7"/>
        <v>0</v>
      </c>
      <c r="F72" s="145"/>
      <c r="G72" s="145"/>
      <c r="H72" s="145"/>
      <c r="I72" s="145"/>
      <c r="J72" s="145"/>
      <c r="K72" s="145"/>
      <c r="L72" s="145"/>
      <c r="M72" s="145"/>
      <c r="N72" s="145"/>
      <c r="O72" s="145"/>
      <c r="P72" s="145"/>
      <c r="Q72" s="146"/>
      <c r="R72" s="145"/>
      <c r="S72" s="145"/>
      <c r="T72" s="151">
        <f t="shared" si="8"/>
        <v>0</v>
      </c>
      <c r="U72" s="22"/>
      <c r="V72" s="23"/>
    </row>
    <row r="73" spans="1:22" ht="25.5">
      <c r="A73" s="23" t="s">
        <v>671</v>
      </c>
      <c r="B73" s="23"/>
      <c r="C73" s="23"/>
      <c r="D73" s="140" t="s">
        <v>2187</v>
      </c>
      <c r="E73" s="151">
        <f t="shared" si="7"/>
        <v>0</v>
      </c>
      <c r="F73" s="145"/>
      <c r="G73" s="145"/>
      <c r="H73" s="145"/>
      <c r="I73" s="145"/>
      <c r="J73" s="145"/>
      <c r="K73" s="145"/>
      <c r="L73" s="145"/>
      <c r="M73" s="145"/>
      <c r="N73" s="145"/>
      <c r="O73" s="145"/>
      <c r="P73" s="145"/>
      <c r="Q73" s="146"/>
      <c r="R73" s="145"/>
      <c r="S73" s="145"/>
      <c r="T73" s="151">
        <f t="shared" si="8"/>
        <v>0</v>
      </c>
      <c r="U73" s="22"/>
      <c r="V73" s="23"/>
    </row>
    <row r="74" spans="1:22">
      <c r="A74" s="23" t="s">
        <v>672</v>
      </c>
      <c r="B74" s="23"/>
      <c r="C74" s="23"/>
      <c r="D74" s="140" t="s">
        <v>2188</v>
      </c>
      <c r="E74" s="151">
        <f t="shared" si="7"/>
        <v>0</v>
      </c>
      <c r="F74" s="145"/>
      <c r="G74" s="145"/>
      <c r="H74" s="145"/>
      <c r="I74" s="145"/>
      <c r="J74" s="145"/>
      <c r="K74" s="145"/>
      <c r="L74" s="145"/>
      <c r="M74" s="145"/>
      <c r="N74" s="145"/>
      <c r="O74" s="145"/>
      <c r="P74" s="145"/>
      <c r="Q74" s="146"/>
      <c r="R74" s="145"/>
      <c r="S74" s="145"/>
      <c r="T74" s="151">
        <f t="shared" si="8"/>
        <v>0</v>
      </c>
      <c r="U74" s="22"/>
      <c r="V74" s="23"/>
    </row>
    <row r="75" spans="1:22" ht="25.5">
      <c r="A75" s="23" t="s">
        <v>673</v>
      </c>
      <c r="B75" s="23"/>
      <c r="C75" s="23"/>
      <c r="D75" s="140" t="s">
        <v>2189</v>
      </c>
      <c r="E75" s="151">
        <f t="shared" si="7"/>
        <v>0</v>
      </c>
      <c r="F75" s="145"/>
      <c r="G75" s="145"/>
      <c r="H75" s="145"/>
      <c r="I75" s="145"/>
      <c r="J75" s="145"/>
      <c r="K75" s="145"/>
      <c r="L75" s="145"/>
      <c r="M75" s="145"/>
      <c r="N75" s="145"/>
      <c r="O75" s="145"/>
      <c r="P75" s="145"/>
      <c r="Q75" s="146"/>
      <c r="R75" s="145"/>
      <c r="S75" s="145"/>
      <c r="T75" s="151">
        <f t="shared" si="8"/>
        <v>0</v>
      </c>
      <c r="U75" s="22"/>
      <c r="V75" s="23"/>
    </row>
    <row r="76" spans="1:22" ht="25.5">
      <c r="A76" s="23" t="s">
        <v>674</v>
      </c>
      <c r="B76" s="23"/>
      <c r="C76" s="23"/>
      <c r="D76" s="140" t="s">
        <v>2190</v>
      </c>
      <c r="E76" s="151">
        <f t="shared" si="7"/>
        <v>0</v>
      </c>
      <c r="F76" s="145"/>
      <c r="G76" s="145"/>
      <c r="H76" s="145"/>
      <c r="I76" s="145"/>
      <c r="J76" s="145"/>
      <c r="K76" s="145"/>
      <c r="L76" s="145"/>
      <c r="M76" s="145"/>
      <c r="N76" s="145"/>
      <c r="O76" s="145"/>
      <c r="P76" s="145"/>
      <c r="Q76" s="146"/>
      <c r="R76" s="145"/>
      <c r="S76" s="145"/>
      <c r="T76" s="151">
        <f t="shared" si="8"/>
        <v>0</v>
      </c>
      <c r="U76" s="22"/>
      <c r="V76" s="23"/>
    </row>
    <row r="77" spans="1:22" ht="25.5">
      <c r="A77" s="23" t="s">
        <v>675</v>
      </c>
      <c r="B77" s="23"/>
      <c r="C77" s="23"/>
      <c r="D77" s="140" t="s">
        <v>2191</v>
      </c>
      <c r="E77" s="151">
        <f t="shared" si="7"/>
        <v>0</v>
      </c>
      <c r="F77" s="145"/>
      <c r="G77" s="145"/>
      <c r="H77" s="145"/>
      <c r="I77" s="145"/>
      <c r="J77" s="145"/>
      <c r="K77" s="145"/>
      <c r="L77" s="145"/>
      <c r="M77" s="145"/>
      <c r="N77" s="145"/>
      <c r="O77" s="145"/>
      <c r="P77" s="145"/>
      <c r="Q77" s="146"/>
      <c r="R77" s="145"/>
      <c r="S77" s="145"/>
      <c r="T77" s="151">
        <f t="shared" si="8"/>
        <v>0</v>
      </c>
      <c r="U77" s="22"/>
      <c r="V77" s="23"/>
    </row>
    <row r="78" spans="1:22" ht="51">
      <c r="A78" s="23" t="s">
        <v>676</v>
      </c>
      <c r="B78" s="23"/>
      <c r="C78" s="23"/>
      <c r="D78" s="140" t="s">
        <v>2192</v>
      </c>
      <c r="E78" s="151">
        <f t="shared" si="7"/>
        <v>0</v>
      </c>
      <c r="F78" s="145"/>
      <c r="G78" s="145"/>
      <c r="H78" s="145"/>
      <c r="I78" s="145"/>
      <c r="J78" s="145"/>
      <c r="K78" s="145"/>
      <c r="L78" s="145"/>
      <c r="M78" s="145"/>
      <c r="N78" s="145"/>
      <c r="O78" s="145"/>
      <c r="P78" s="145"/>
      <c r="Q78" s="146"/>
      <c r="R78" s="145"/>
      <c r="S78" s="145"/>
      <c r="T78" s="151">
        <f t="shared" si="8"/>
        <v>0</v>
      </c>
      <c r="U78" s="22"/>
      <c r="V78" s="23"/>
    </row>
    <row r="79" spans="1:22" ht="51">
      <c r="A79" s="23" t="s">
        <v>677</v>
      </c>
      <c r="B79" s="23"/>
      <c r="C79" s="23"/>
      <c r="D79" s="140" t="s">
        <v>2193</v>
      </c>
      <c r="E79" s="151">
        <f t="shared" si="7"/>
        <v>0</v>
      </c>
      <c r="F79" s="145"/>
      <c r="G79" s="145"/>
      <c r="H79" s="145"/>
      <c r="I79" s="145"/>
      <c r="J79" s="145"/>
      <c r="K79" s="145"/>
      <c r="L79" s="145"/>
      <c r="M79" s="145"/>
      <c r="N79" s="145"/>
      <c r="O79" s="145"/>
      <c r="P79" s="145"/>
      <c r="Q79" s="146"/>
      <c r="R79" s="145"/>
      <c r="S79" s="145"/>
      <c r="T79" s="151">
        <f t="shared" si="8"/>
        <v>0</v>
      </c>
      <c r="U79" s="22"/>
      <c r="V79" s="23"/>
    </row>
    <row r="80" spans="1:22" ht="51">
      <c r="A80" s="23" t="s">
        <v>678</v>
      </c>
      <c r="B80" s="23"/>
      <c r="C80" s="23"/>
      <c r="D80" s="140" t="s">
        <v>2194</v>
      </c>
      <c r="E80" s="151">
        <f t="shared" si="7"/>
        <v>0</v>
      </c>
      <c r="F80" s="145"/>
      <c r="G80" s="145"/>
      <c r="H80" s="145"/>
      <c r="I80" s="145"/>
      <c r="J80" s="145"/>
      <c r="K80" s="145"/>
      <c r="L80" s="145"/>
      <c r="M80" s="145"/>
      <c r="N80" s="145"/>
      <c r="O80" s="145"/>
      <c r="P80" s="145"/>
      <c r="Q80" s="146"/>
      <c r="R80" s="145"/>
      <c r="S80" s="145"/>
      <c r="T80" s="151">
        <f t="shared" si="8"/>
        <v>0</v>
      </c>
      <c r="U80" s="22"/>
      <c r="V80" s="23"/>
    </row>
    <row r="81" spans="1:22" ht="51">
      <c r="A81" s="23" t="s">
        <v>679</v>
      </c>
      <c r="B81" s="23"/>
      <c r="C81" s="23"/>
      <c r="D81" s="140" t="s">
        <v>2195</v>
      </c>
      <c r="E81" s="151">
        <f t="shared" si="7"/>
        <v>0</v>
      </c>
      <c r="F81" s="145"/>
      <c r="G81" s="145"/>
      <c r="H81" s="145"/>
      <c r="I81" s="145"/>
      <c r="J81" s="145"/>
      <c r="K81" s="145"/>
      <c r="L81" s="145"/>
      <c r="M81" s="145"/>
      <c r="N81" s="145"/>
      <c r="O81" s="145"/>
      <c r="P81" s="145"/>
      <c r="Q81" s="146"/>
      <c r="R81" s="145"/>
      <c r="S81" s="145"/>
      <c r="T81" s="151">
        <f t="shared" si="8"/>
        <v>0</v>
      </c>
      <c r="U81" s="22"/>
      <c r="V81" s="23"/>
    </row>
    <row r="82" spans="1:22">
      <c r="A82" s="23" t="s">
        <v>680</v>
      </c>
      <c r="B82" s="23"/>
      <c r="C82" s="23"/>
      <c r="D82" s="140" t="s">
        <v>2078</v>
      </c>
      <c r="E82" s="151">
        <f t="shared" si="7"/>
        <v>0</v>
      </c>
      <c r="F82" s="145"/>
      <c r="G82" s="145"/>
      <c r="H82" s="145"/>
      <c r="I82" s="145"/>
      <c r="J82" s="145"/>
      <c r="K82" s="145"/>
      <c r="L82" s="145"/>
      <c r="M82" s="145"/>
      <c r="N82" s="145"/>
      <c r="O82" s="145"/>
      <c r="P82" s="145"/>
      <c r="Q82" s="146"/>
      <c r="R82" s="145"/>
      <c r="S82" s="145"/>
      <c r="T82" s="151">
        <f t="shared" si="8"/>
        <v>0</v>
      </c>
      <c r="U82" s="22"/>
      <c r="V82" s="23"/>
    </row>
    <row r="83" spans="1:22">
      <c r="A83" s="23" t="s">
        <v>681</v>
      </c>
      <c r="B83" s="23"/>
      <c r="C83" s="23"/>
      <c r="D83" s="140" t="s">
        <v>2196</v>
      </c>
      <c r="E83" s="151">
        <f t="shared" si="7"/>
        <v>-5613678</v>
      </c>
      <c r="F83" s="151">
        <f t="shared" ref="F83:S83" si="10">F63+F64+F65-F66+F67-F68-F69-F70-F71+F72-F73+F74+F75+F76+F77-F78-F79-F80-F81+F82</f>
        <v>0</v>
      </c>
      <c r="G83" s="151">
        <f t="shared" si="10"/>
        <v>-5613678</v>
      </c>
      <c r="H83" s="151">
        <f t="shared" si="10"/>
        <v>0</v>
      </c>
      <c r="I83" s="151">
        <f t="shared" si="10"/>
        <v>0</v>
      </c>
      <c r="J83" s="151">
        <f t="shared" si="10"/>
        <v>0</v>
      </c>
      <c r="K83" s="151">
        <f t="shared" si="10"/>
        <v>0</v>
      </c>
      <c r="L83" s="151">
        <f t="shared" si="10"/>
        <v>0</v>
      </c>
      <c r="M83" s="151">
        <f t="shared" si="10"/>
        <v>0</v>
      </c>
      <c r="N83" s="151">
        <f t="shared" si="10"/>
        <v>0</v>
      </c>
      <c r="O83" s="151">
        <f t="shared" si="10"/>
        <v>0</v>
      </c>
      <c r="P83" s="151">
        <f t="shared" si="10"/>
        <v>0</v>
      </c>
      <c r="Q83" s="151">
        <f t="shared" si="10"/>
        <v>0</v>
      </c>
      <c r="R83" s="151">
        <f t="shared" si="10"/>
        <v>0</v>
      </c>
      <c r="S83" s="151">
        <f t="shared" si="10"/>
        <v>0</v>
      </c>
      <c r="T83" s="151">
        <f t="shared" si="8"/>
        <v>-5613678</v>
      </c>
      <c r="U83" s="22"/>
      <c r="V83" s="23"/>
    </row>
    <row r="84" spans="1:22">
      <c r="A84" s="23" t="s">
        <v>682</v>
      </c>
      <c r="B84" s="23"/>
      <c r="C84" s="23"/>
      <c r="D84" s="140" t="s">
        <v>2197</v>
      </c>
      <c r="E84" s="151">
        <f t="shared" si="7"/>
        <v>9765903</v>
      </c>
      <c r="F84" s="151">
        <f t="shared" ref="F84:S84" si="11">F58+F83</f>
        <v>8000000</v>
      </c>
      <c r="G84" s="151">
        <f t="shared" si="11"/>
        <v>-1083139</v>
      </c>
      <c r="H84" s="151">
        <f t="shared" si="11"/>
        <v>0</v>
      </c>
      <c r="I84" s="151">
        <f t="shared" si="11"/>
        <v>0</v>
      </c>
      <c r="J84" s="151">
        <f t="shared" si="11"/>
        <v>0</v>
      </c>
      <c r="K84" s="151">
        <f t="shared" si="11"/>
        <v>0</v>
      </c>
      <c r="L84" s="151">
        <f t="shared" si="11"/>
        <v>2210264</v>
      </c>
      <c r="M84" s="151">
        <f t="shared" si="11"/>
        <v>638778</v>
      </c>
      <c r="N84" s="151">
        <f t="shared" si="11"/>
        <v>0</v>
      </c>
      <c r="O84" s="151">
        <f t="shared" si="11"/>
        <v>0</v>
      </c>
      <c r="P84" s="151">
        <f t="shared" si="11"/>
        <v>0</v>
      </c>
      <c r="Q84" s="151">
        <f t="shared" si="11"/>
        <v>0</v>
      </c>
      <c r="R84" s="151">
        <f t="shared" si="11"/>
        <v>0</v>
      </c>
      <c r="S84" s="151">
        <f t="shared" si="11"/>
        <v>0</v>
      </c>
      <c r="T84" s="151">
        <f t="shared" si="8"/>
        <v>9765903</v>
      </c>
      <c r="U84" s="22"/>
      <c r="V84" s="23"/>
    </row>
    <row r="85" spans="1:22">
      <c r="A85" s="23"/>
      <c r="B85" s="23"/>
      <c r="C85" s="23" t="s">
        <v>437</v>
      </c>
      <c r="D85" s="22"/>
      <c r="E85" s="45"/>
      <c r="F85" s="45"/>
      <c r="G85" s="45"/>
      <c r="H85" s="45"/>
      <c r="I85" s="45"/>
      <c r="J85" s="45"/>
      <c r="K85" s="45"/>
      <c r="L85" s="45"/>
      <c r="M85" s="45"/>
      <c r="N85" s="45"/>
      <c r="O85" s="45"/>
      <c r="P85" s="45"/>
      <c r="Q85" s="45"/>
      <c r="R85" s="45"/>
      <c r="S85" s="45"/>
      <c r="T85" s="45"/>
      <c r="U85" s="22"/>
      <c r="V85" s="23"/>
    </row>
    <row r="86" spans="1:22">
      <c r="A86" s="23"/>
      <c r="B86" s="23"/>
      <c r="C86" s="23" t="s">
        <v>457</v>
      </c>
      <c r="D86" s="23"/>
      <c r="E86" s="46"/>
      <c r="F86" s="46"/>
      <c r="G86" s="46"/>
      <c r="H86" s="46"/>
      <c r="I86" s="46"/>
      <c r="J86" s="46"/>
      <c r="K86" s="46"/>
      <c r="L86" s="46"/>
      <c r="M86" s="46"/>
      <c r="N86" s="46"/>
      <c r="O86" s="46"/>
      <c r="P86" s="46"/>
      <c r="Q86" s="46"/>
      <c r="R86" s="46"/>
      <c r="S86" s="46"/>
      <c r="T86" s="46"/>
      <c r="U86" s="23"/>
      <c r="V86" s="23" t="s">
        <v>458</v>
      </c>
    </row>
  </sheetData>
  <sheetProtection algorithmName="SHA-512" hashValue="SHCCFV4ddU6O7l6GGMLH9zzs9Uhn12PrjUmx2AAFWMcf7hp0zDJUIkw05a6VL78IpkPc4A74GUGPZI4DuRazlg==" saltValue="EWH+Fs1PWsqF/qIfxDPPLQ==" spinCount="100000" sheet="1" objects="1" scenarios="1" formatColumns="0" formatRows="0"/>
  <dataValidations count="1">
    <dataValidation type="custom" allowBlank="1" showInputMessage="1" showErrorMessage="1" error="Please enter a numeric value upto 2 decimal places only" sqref="E19:T42 E16:T16 E61:T84 E58:T58">
      <formula1>AND(ISNUMBER(E16),IF(ISERR(FIND(".",E16)),TRUE,IF(LEN(E16)-FIND(".",E16)&lt;=2,TRUE,FALSE)))</formula1>
    </dataValidation>
  </dataValidations>
  <hyperlinks>
    <hyperlink ref="A16" r:id="rId1"/>
    <hyperlink ref="A21" r:id="rId2" display="full_ifrs-cor_2017-03-09.xsd#ifrs-full_ComprehensiveIncome@http://www.xbrl.org/2003/role/totalLabel"/>
    <hyperlink ref="A24" r:id="rId3" display="full_ifrs-cor_2017-03-09.xsd#ifrs-full_ReductionOfIssuedCapital@http://www.jsc.gov.jo/xbrl/2017-12-31/lab-rol_ens/ReportingLabel"/>
    <hyperlink ref="A58" r:id="rId4"/>
    <hyperlink ref="A63" r:id="rId5" display="full_ifrs-cor_2017-03-09.xsd#ifrs-full_ComprehensiveIncome@http://www.xbrl.org/2003/role/totalLabel"/>
    <hyperlink ref="A66" r:id="rId6" display="full_ifrs-cor_2017-03-09.xsd#ifrs-full_ReductionOfIssuedCapital@http://www.jsc.gov.jo/xbrl/2017-12-31/lab-rol_ens/ReportingLabel"/>
  </hyperlinks>
  <pageMargins left="0.7" right="0.7" top="0.75" bottom="0.75" header="0.3" footer="0.3"/>
  <pageSetup paperSize="9" orientation="portrait" r:id="rId7"/>
  <drawing r:id="rId8"/>
  <legacyDrawing r:id="rId9"/>
  <controls>
    <mc:AlternateContent xmlns:mc="http://schemas.openxmlformats.org/markup-compatibility/2006">
      <mc:Choice Requires="x14">
        <control shapeId="14416" r:id="rId10" name="LegendBtn">
          <controlPr defaultSize="0" autoLine="0" r:id="rId11">
            <anchor>
              <from>
                <xdr:col>6</xdr:col>
                <xdr:colOff>476250</xdr:colOff>
                <xdr:row>0</xdr:row>
                <xdr:rowOff>123825</xdr:rowOff>
              </from>
              <to>
                <xdr:col>6</xdr:col>
                <xdr:colOff>1104900</xdr:colOff>
                <xdr:row>0</xdr:row>
                <xdr:rowOff>762000</xdr:rowOff>
              </to>
            </anchor>
          </controlPr>
        </control>
      </mc:Choice>
      <mc:Fallback>
        <control shapeId="14416" r:id="rId10" name="LegendBtn"/>
      </mc:Fallback>
    </mc:AlternateContent>
    <mc:AlternateContent xmlns:mc="http://schemas.openxmlformats.org/markup-compatibility/2006">
      <mc:Choice Requires="x14">
        <control shapeId="14415" r:id="rId12" name="HelpBtn">
          <controlPr defaultSize="0" autoLine="0" r:id="rId13">
            <anchor>
              <from>
                <xdr:col>5</xdr:col>
                <xdr:colOff>1162050</xdr:colOff>
                <xdr:row>0</xdr:row>
                <xdr:rowOff>123825</xdr:rowOff>
              </from>
              <to>
                <xdr:col>6</xdr:col>
                <xdr:colOff>285750</xdr:colOff>
                <xdr:row>0</xdr:row>
                <xdr:rowOff>762000</xdr:rowOff>
              </to>
            </anchor>
          </controlPr>
        </control>
      </mc:Choice>
      <mc:Fallback>
        <control shapeId="14415" r:id="rId12" name="HelpBtn"/>
      </mc:Fallback>
    </mc:AlternateContent>
    <mc:AlternateContent xmlns:mc="http://schemas.openxmlformats.org/markup-compatibility/2006">
      <mc:Choice Requires="x14">
        <control shapeId="14414" r:id="rId14" name="ToolboxBtn">
          <controlPr defaultSize="0" autoLine="0" r:id="rId15">
            <anchor>
              <from>
                <xdr:col>5</xdr:col>
                <xdr:colOff>333375</xdr:colOff>
                <xdr:row>0</xdr:row>
                <xdr:rowOff>123825</xdr:rowOff>
              </from>
              <to>
                <xdr:col>5</xdr:col>
                <xdr:colOff>971550</xdr:colOff>
                <xdr:row>0</xdr:row>
                <xdr:rowOff>762000</xdr:rowOff>
              </to>
            </anchor>
          </controlPr>
        </control>
      </mc:Choice>
      <mc:Fallback>
        <control shapeId="14414" r:id="rId14" name="ToolboxBtn"/>
      </mc:Fallback>
    </mc:AlternateContent>
    <mc:AlternateContent xmlns:mc="http://schemas.openxmlformats.org/markup-compatibility/2006">
      <mc:Choice Requires="x14">
        <control shapeId="14413" r:id="rId16" name="HomeBtn">
          <controlPr defaultSize="0" autoLine="0" r:id="rId17">
            <anchor>
              <from>
                <xdr:col>3</xdr:col>
                <xdr:colOff>2228850</xdr:colOff>
                <xdr:row>0</xdr:row>
                <xdr:rowOff>123825</xdr:rowOff>
              </from>
              <to>
                <xdr:col>5</xdr:col>
                <xdr:colOff>142875</xdr:colOff>
                <xdr:row>0</xdr:row>
                <xdr:rowOff>762000</xdr:rowOff>
              </to>
            </anchor>
          </controlPr>
        </control>
      </mc:Choice>
      <mc:Fallback>
        <control shapeId="14413" r:id="rId16"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368"/>
  <sheetViews>
    <sheetView showGridLines="0" rightToLeft="1" topLeftCell="C1" workbookViewId="0">
      <pane ySplit="2" topLeftCell="A150" activePane="bottomLeft" state="frozen"/>
      <selection activeCell="C1" sqref="C1"/>
      <selection pane="bottomLeft" activeCell="G167" sqref="G167"/>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s>
  <sheetData>
    <row r="1" spans="1:130" ht="80.099999999999994" customHeight="1">
      <c r="A1" s="48" t="s">
        <v>1137</v>
      </c>
      <c r="B1" s="22"/>
      <c r="C1" s="22"/>
      <c r="D1" s="22"/>
      <c r="E1" s="22"/>
      <c r="F1" s="22"/>
      <c r="G1" s="22"/>
      <c r="H1" s="22"/>
      <c r="I1" s="22"/>
      <c r="J1" s="22"/>
    </row>
    <row r="2" spans="1:130" ht="24.95" customHeight="1">
      <c r="A2" s="53"/>
      <c r="B2" s="53"/>
      <c r="C2" s="53"/>
      <c r="D2" s="56" t="s">
        <v>1861</v>
      </c>
      <c r="E2" s="53"/>
      <c r="F2" s="53"/>
      <c r="G2" s="53"/>
      <c r="H2" s="53"/>
      <c r="I2" s="53"/>
      <c r="J2" s="53"/>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48" t="s">
        <v>1138</v>
      </c>
      <c r="D5" s="23"/>
      <c r="E5" s="23"/>
      <c r="F5" s="23"/>
      <c r="G5" s="23"/>
      <c r="H5" s="23"/>
      <c r="I5" s="23"/>
      <c r="J5" s="23"/>
    </row>
    <row r="6" spans="1:130" hidden="1">
      <c r="A6" s="23"/>
      <c r="B6" s="23"/>
      <c r="C6" s="23"/>
      <c r="D6" s="23"/>
      <c r="E6" s="23"/>
      <c r="F6" s="23"/>
      <c r="G6" s="23"/>
      <c r="H6" s="23"/>
      <c r="I6" s="23"/>
      <c r="J6" s="23"/>
    </row>
    <row r="7" spans="1:130" hidden="1">
      <c r="A7" s="23"/>
      <c r="B7" s="23"/>
      <c r="C7" s="23"/>
      <c r="D7" s="23"/>
      <c r="E7" s="23" t="s">
        <v>566</v>
      </c>
      <c r="F7" s="23" t="s">
        <v>567</v>
      </c>
      <c r="G7" s="23" t="s">
        <v>568</v>
      </c>
      <c r="H7" s="24"/>
      <c r="I7" s="23"/>
      <c r="J7" s="23"/>
    </row>
    <row r="8" spans="1:130">
      <c r="A8" s="23"/>
      <c r="B8" s="23"/>
      <c r="C8" s="23" t="s">
        <v>435</v>
      </c>
      <c r="D8" s="23" t="s">
        <v>436</v>
      </c>
      <c r="E8" s="23"/>
      <c r="F8" s="23"/>
      <c r="G8" s="23"/>
      <c r="H8" s="23"/>
      <c r="I8" s="23" t="s">
        <v>437</v>
      </c>
      <c r="J8" s="23" t="s">
        <v>438</v>
      </c>
    </row>
    <row r="9" spans="1:130" ht="25.5">
      <c r="A9" s="23"/>
      <c r="B9" s="23"/>
      <c r="C9" s="23" t="s">
        <v>439</v>
      </c>
      <c r="D9" s="172" t="s">
        <v>2206</v>
      </c>
      <c r="E9" s="173" t="s">
        <v>2284</v>
      </c>
      <c r="F9" s="174"/>
      <c r="G9" s="71" t="s">
        <v>2285</v>
      </c>
      <c r="H9" s="175" t="s">
        <v>2286</v>
      </c>
      <c r="I9" s="22"/>
      <c r="J9" s="23"/>
    </row>
    <row r="10" spans="1:130" ht="24.95" customHeight="1">
      <c r="A10" s="23"/>
      <c r="B10" s="23"/>
      <c r="C10" s="23" t="s">
        <v>439</v>
      </c>
      <c r="D10" s="172"/>
      <c r="E10" s="71" t="s">
        <v>2287</v>
      </c>
      <c r="F10" s="71" t="s">
        <v>2288</v>
      </c>
      <c r="G10" s="71" t="s">
        <v>2288</v>
      </c>
      <c r="H10" s="176"/>
      <c r="I10" s="22"/>
      <c r="J10" s="23"/>
    </row>
    <row r="11" spans="1:130" ht="24.95" customHeight="1">
      <c r="A11" s="26"/>
      <c r="B11" s="26"/>
      <c r="C11" s="26" t="s">
        <v>440</v>
      </c>
      <c r="D11" s="25"/>
      <c r="E11" s="27" t="str">
        <f>TEXT(DATE(MID(E13,7,4),MID(E13,4,2),MID(E13,1,2)),"dd/MM/yyyy")&amp;" - "&amp;TEXT(DATE(MID(E14,7,4),MID(E14,4,2),MID(E14,1,2)),"dd/MM/yyyy")</f>
        <v>01/01/2021 - 30/06/2021</v>
      </c>
      <c r="F11" s="27" t="str">
        <f>TEXT(DATE(MID(F13,7,4),MID(F13,4,2),MID(F13,1,2)),"dd/MM/yyyy")&amp;" - "&amp;TEXT(DATE(MID(F14,7,4),MID(F14,4,2),MID(F14,1,2)),"dd/MM/yyyy")</f>
        <v>01/01/2021 - 30/06/2021</v>
      </c>
      <c r="G11" s="27" t="str">
        <f>TEXT(DATE(MID(G13,7,4),MID(G13,4,2),MID(G13,1,2)),"dd/MM/yyyy")&amp;" - "&amp;TEXT(DATE(MID(G14,7,4),MID(G14,4,2),MID(G14,1,2)),"dd/MM/yyyy")</f>
        <v>01/01/2021 - 30/06/2021</v>
      </c>
      <c r="H11" s="27" t="str">
        <f>TEXT(DATE(MID(H13,7,4),MID(H13,4,2),MID(H13,1,2)),"dd/MM/yyyy")&amp;" - "&amp;TEXT(DATE(MID(H14,7,4),MID(H14,4,2),MID(H14,1,2)),"dd/MM/yyyy")</f>
        <v>01/01/2021 - 30/06/2021</v>
      </c>
      <c r="I11" s="28"/>
      <c r="J11" s="26"/>
    </row>
    <row r="12" spans="1:130" ht="24.95" customHeight="1">
      <c r="A12" s="26"/>
      <c r="B12" s="26"/>
      <c r="C12" s="26" t="s">
        <v>441</v>
      </c>
      <c r="D12" s="25"/>
      <c r="E12" s="27" t="str">
        <f>StartUp!$E$8</f>
        <v>JOD</v>
      </c>
      <c r="F12" s="27" t="str">
        <f>StartUp!$E$8</f>
        <v>JOD</v>
      </c>
      <c r="G12" s="27" t="str">
        <f>StartUp!$E$8</f>
        <v>JOD</v>
      </c>
      <c r="H12" s="27" t="str">
        <f>StartUp!$E$8</f>
        <v>JOD</v>
      </c>
      <c r="I12" s="28"/>
      <c r="J12" s="26"/>
    </row>
    <row r="13" spans="1:130" ht="24.95" hidden="1" customHeight="1">
      <c r="A13" s="26"/>
      <c r="B13" s="26"/>
      <c r="C13" s="26" t="s">
        <v>442</v>
      </c>
      <c r="D13" s="29"/>
      <c r="E13" s="30" t="s">
        <v>1850</v>
      </c>
      <c r="F13" s="30" t="s">
        <v>1850</v>
      </c>
      <c r="G13" s="30" t="s">
        <v>1850</v>
      </c>
      <c r="H13" s="30" t="s">
        <v>1850</v>
      </c>
      <c r="I13" s="28"/>
      <c r="J13" s="26"/>
    </row>
    <row r="14" spans="1:130" ht="24.95" hidden="1" customHeight="1">
      <c r="A14" s="26"/>
      <c r="B14" s="26"/>
      <c r="C14" s="26" t="s">
        <v>443</v>
      </c>
      <c r="D14" s="29"/>
      <c r="E14" s="30" t="s">
        <v>1811</v>
      </c>
      <c r="F14" s="30" t="s">
        <v>1811</v>
      </c>
      <c r="G14" s="30" t="s">
        <v>1811</v>
      </c>
      <c r="H14" s="30" t="s">
        <v>1811</v>
      </c>
      <c r="I14" s="28"/>
      <c r="J14" s="26"/>
    </row>
    <row r="15" spans="1:130">
      <c r="A15" s="23"/>
      <c r="B15" s="23"/>
      <c r="C15" s="23" t="s">
        <v>437</v>
      </c>
      <c r="D15" s="74"/>
      <c r="E15" s="22"/>
      <c r="F15" s="22"/>
      <c r="G15" s="22"/>
      <c r="H15" s="22"/>
      <c r="I15" s="22"/>
      <c r="J15" s="23"/>
    </row>
    <row r="16" spans="1:130">
      <c r="A16" s="23"/>
      <c r="B16" s="23"/>
      <c r="C16" s="23"/>
      <c r="D16" s="81" t="s">
        <v>1927</v>
      </c>
      <c r="E16" s="86"/>
      <c r="F16" s="86"/>
      <c r="G16" s="86"/>
      <c r="H16" s="86"/>
      <c r="I16" s="22"/>
      <c r="J16" s="23"/>
    </row>
    <row r="17" spans="1:10">
      <c r="A17" s="23"/>
      <c r="B17" s="23"/>
      <c r="C17" s="23"/>
      <c r="D17" s="137" t="s">
        <v>2276</v>
      </c>
      <c r="E17" s="86"/>
      <c r="F17" s="86"/>
      <c r="G17" s="86"/>
      <c r="H17" s="86"/>
      <c r="I17" s="22"/>
      <c r="J17" s="23"/>
    </row>
    <row r="18" spans="1:10">
      <c r="A18" s="23" t="s">
        <v>569</v>
      </c>
      <c r="B18" s="23" t="s">
        <v>503</v>
      </c>
      <c r="C18" s="23"/>
      <c r="D18" s="84" t="s">
        <v>2239</v>
      </c>
      <c r="E18" s="146"/>
      <c r="F18" s="146"/>
      <c r="G18" s="146"/>
      <c r="H18" s="151">
        <f t="shared" ref="H18:H24" si="0">SUM(E18+F18+G18)</f>
        <v>0</v>
      </c>
      <c r="I18" s="22"/>
      <c r="J18" s="23"/>
    </row>
    <row r="19" spans="1:10">
      <c r="A19" s="23" t="s">
        <v>570</v>
      </c>
      <c r="B19" s="23" t="s">
        <v>503</v>
      </c>
      <c r="C19" s="23"/>
      <c r="D19" s="84" t="s">
        <v>2277</v>
      </c>
      <c r="E19" s="146"/>
      <c r="F19" s="146"/>
      <c r="G19" s="146"/>
      <c r="H19" s="151">
        <f t="shared" si="0"/>
        <v>0</v>
      </c>
      <c r="I19" s="22"/>
      <c r="J19" s="23"/>
    </row>
    <row r="20" spans="1:10">
      <c r="A20" s="43" t="s">
        <v>571</v>
      </c>
      <c r="B20" s="23" t="s">
        <v>503</v>
      </c>
      <c r="C20" s="23"/>
      <c r="D20" s="84" t="s">
        <v>2278</v>
      </c>
      <c r="E20" s="146"/>
      <c r="F20" s="146"/>
      <c r="G20" s="146"/>
      <c r="H20" s="151">
        <f t="shared" si="0"/>
        <v>0</v>
      </c>
      <c r="I20" s="22"/>
      <c r="J20" s="23"/>
    </row>
    <row r="21" spans="1:10">
      <c r="A21" s="23" t="s">
        <v>572</v>
      </c>
      <c r="B21" s="23" t="s">
        <v>503</v>
      </c>
      <c r="C21" s="23"/>
      <c r="D21" s="84" t="s">
        <v>2279</v>
      </c>
      <c r="E21" s="146"/>
      <c r="F21" s="146"/>
      <c r="G21" s="146"/>
      <c r="H21" s="151">
        <f t="shared" si="0"/>
        <v>0</v>
      </c>
      <c r="I21" s="22"/>
      <c r="J21" s="23"/>
    </row>
    <row r="22" spans="1:10">
      <c r="A22" s="23" t="s">
        <v>573</v>
      </c>
      <c r="B22" s="23" t="s">
        <v>503</v>
      </c>
      <c r="C22" s="23"/>
      <c r="D22" s="84" t="s">
        <v>2280</v>
      </c>
      <c r="E22" s="146"/>
      <c r="F22" s="146"/>
      <c r="G22" s="146"/>
      <c r="H22" s="151">
        <f t="shared" si="0"/>
        <v>0</v>
      </c>
      <c r="I22" s="22"/>
      <c r="J22" s="23"/>
    </row>
    <row r="23" spans="1:10">
      <c r="A23" s="23" t="s">
        <v>574</v>
      </c>
      <c r="B23" s="23" t="s">
        <v>503</v>
      </c>
      <c r="C23" s="23"/>
      <c r="D23" s="84" t="s">
        <v>2078</v>
      </c>
      <c r="E23" s="146"/>
      <c r="F23" s="146"/>
      <c r="G23" s="146"/>
      <c r="H23" s="151">
        <f t="shared" si="0"/>
        <v>0</v>
      </c>
      <c r="I23" s="22"/>
      <c r="J23" s="23"/>
    </row>
    <row r="24" spans="1:10">
      <c r="A24" s="23" t="s">
        <v>575</v>
      </c>
      <c r="B24" s="23" t="s">
        <v>503</v>
      </c>
      <c r="C24" s="23"/>
      <c r="D24" s="84" t="s">
        <v>2243</v>
      </c>
      <c r="E24" s="151">
        <f>E18+E19-E20+E21-E22+E23</f>
        <v>0</v>
      </c>
      <c r="F24" s="151">
        <f>F18+F19-F20+F21-F22+F23</f>
        <v>0</v>
      </c>
      <c r="G24" s="151">
        <f>G18+G19-G20+G21-G22+G23</f>
        <v>0</v>
      </c>
      <c r="H24" s="151">
        <f t="shared" si="0"/>
        <v>0</v>
      </c>
      <c r="I24" s="22"/>
      <c r="J24" s="23"/>
    </row>
    <row r="25" spans="1:10">
      <c r="A25" s="23"/>
      <c r="B25" s="23"/>
      <c r="C25" s="23"/>
      <c r="D25" s="137" t="s">
        <v>2274</v>
      </c>
      <c r="E25" s="86"/>
      <c r="F25" s="86"/>
      <c r="G25" s="86"/>
      <c r="H25" s="86"/>
      <c r="I25" s="22"/>
      <c r="J25" s="23"/>
    </row>
    <row r="26" spans="1:10">
      <c r="A26" s="23" t="s">
        <v>569</v>
      </c>
      <c r="B26" s="23" t="s">
        <v>576</v>
      </c>
      <c r="C26" s="23"/>
      <c r="D26" s="84" t="s">
        <v>2239</v>
      </c>
      <c r="E26" s="146"/>
      <c r="F26" s="146"/>
      <c r="G26" s="146"/>
      <c r="H26" s="151">
        <f t="shared" ref="H26:H34" si="1">SUM(E26+F26+G26)</f>
        <v>0</v>
      </c>
      <c r="I26" s="22"/>
      <c r="J26" s="23"/>
    </row>
    <row r="27" spans="1:10">
      <c r="A27" s="23" t="s">
        <v>570</v>
      </c>
      <c r="B27" s="23" t="s">
        <v>576</v>
      </c>
      <c r="C27" s="23"/>
      <c r="D27" s="84" t="s">
        <v>2277</v>
      </c>
      <c r="E27" s="146"/>
      <c r="F27" s="146"/>
      <c r="G27" s="146"/>
      <c r="H27" s="151">
        <f t="shared" si="1"/>
        <v>0</v>
      </c>
      <c r="I27" s="22"/>
      <c r="J27" s="23"/>
    </row>
    <row r="28" spans="1:10">
      <c r="A28" s="23" t="s">
        <v>571</v>
      </c>
      <c r="B28" s="23" t="s">
        <v>576</v>
      </c>
      <c r="C28" s="23"/>
      <c r="D28" s="84" t="s">
        <v>2278</v>
      </c>
      <c r="E28" s="146"/>
      <c r="F28" s="146"/>
      <c r="G28" s="146"/>
      <c r="H28" s="151">
        <f t="shared" si="1"/>
        <v>0</v>
      </c>
      <c r="I28" s="22"/>
      <c r="J28" s="23"/>
    </row>
    <row r="29" spans="1:10">
      <c r="A29" s="23" t="s">
        <v>572</v>
      </c>
      <c r="B29" s="23" t="s">
        <v>576</v>
      </c>
      <c r="C29" s="23"/>
      <c r="D29" s="84" t="s">
        <v>2279</v>
      </c>
      <c r="E29" s="146"/>
      <c r="F29" s="146"/>
      <c r="G29" s="146"/>
      <c r="H29" s="151">
        <f t="shared" si="1"/>
        <v>0</v>
      </c>
      <c r="I29" s="22"/>
      <c r="J29" s="23"/>
    </row>
    <row r="30" spans="1:10">
      <c r="A30" s="23" t="s">
        <v>573</v>
      </c>
      <c r="B30" s="23" t="s">
        <v>576</v>
      </c>
      <c r="C30" s="23"/>
      <c r="D30" s="84" t="s">
        <v>2280</v>
      </c>
      <c r="E30" s="146"/>
      <c r="F30" s="146"/>
      <c r="G30" s="146"/>
      <c r="H30" s="151">
        <f t="shared" si="1"/>
        <v>0</v>
      </c>
      <c r="I30" s="22"/>
      <c r="J30" s="23"/>
    </row>
    <row r="31" spans="1:10">
      <c r="A31" s="23" t="s">
        <v>577</v>
      </c>
      <c r="B31" s="23" t="s">
        <v>576</v>
      </c>
      <c r="C31" s="23"/>
      <c r="D31" s="84" t="s">
        <v>2281</v>
      </c>
      <c r="E31" s="146"/>
      <c r="F31" s="146"/>
      <c r="G31" s="146"/>
      <c r="H31" s="151">
        <f t="shared" si="1"/>
        <v>0</v>
      </c>
      <c r="I31" s="22"/>
      <c r="J31" s="23"/>
    </row>
    <row r="32" spans="1:10">
      <c r="A32" s="23" t="s">
        <v>574</v>
      </c>
      <c r="B32" s="23" t="s">
        <v>576</v>
      </c>
      <c r="C32" s="23"/>
      <c r="D32" s="84" t="s">
        <v>2078</v>
      </c>
      <c r="E32" s="146"/>
      <c r="F32" s="146"/>
      <c r="G32" s="146"/>
      <c r="H32" s="151">
        <f t="shared" si="1"/>
        <v>0</v>
      </c>
      <c r="I32" s="22"/>
      <c r="J32" s="23"/>
    </row>
    <row r="33" spans="1:10">
      <c r="A33" s="23" t="s">
        <v>575</v>
      </c>
      <c r="B33" s="23" t="s">
        <v>576</v>
      </c>
      <c r="C33" s="23"/>
      <c r="D33" s="84" t="s">
        <v>2243</v>
      </c>
      <c r="E33" s="151">
        <f>E26+E27-E28+E29-E30+E31+E32</f>
        <v>0</v>
      </c>
      <c r="F33" s="151">
        <f>F26+F27-F28+F29-F30+F31+F32</f>
        <v>0</v>
      </c>
      <c r="G33" s="151">
        <f>G26+G27-G28+G29-G30+G31+G32</f>
        <v>0</v>
      </c>
      <c r="H33" s="151">
        <f t="shared" si="1"/>
        <v>0</v>
      </c>
      <c r="I33" s="22"/>
      <c r="J33" s="23"/>
    </row>
    <row r="34" spans="1:10">
      <c r="A34" s="23" t="s">
        <v>578</v>
      </c>
      <c r="B34" s="23"/>
      <c r="C34" s="23"/>
      <c r="D34" s="152" t="s">
        <v>2282</v>
      </c>
      <c r="E34" s="146"/>
      <c r="F34" s="146"/>
      <c r="G34" s="146"/>
      <c r="H34" s="151">
        <f t="shared" si="1"/>
        <v>0</v>
      </c>
      <c r="J34" s="23"/>
    </row>
    <row r="35" spans="1:10">
      <c r="A35" s="23" t="s">
        <v>579</v>
      </c>
      <c r="B35" s="23"/>
      <c r="C35" s="23"/>
      <c r="D35" s="152" t="s">
        <v>2283</v>
      </c>
      <c r="E35" s="151">
        <f>E24-E33+E34</f>
        <v>0</v>
      </c>
      <c r="F35" s="151">
        <f>F24-F33+F34</f>
        <v>0</v>
      </c>
      <c r="G35" s="151">
        <f>G24-G33+G34</f>
        <v>0</v>
      </c>
      <c r="H35" s="151">
        <f>H24-H33+H34</f>
        <v>0</v>
      </c>
      <c r="I35" s="57" t="s">
        <v>1922</v>
      </c>
      <c r="J35" s="23"/>
    </row>
    <row r="36" spans="1:10" hidden="1">
      <c r="A36" s="23"/>
      <c r="B36" s="23"/>
      <c r="C36" s="23" t="s">
        <v>437</v>
      </c>
      <c r="D36" s="22"/>
      <c r="E36" s="22"/>
      <c r="F36" s="22"/>
      <c r="G36" s="22"/>
      <c r="H36" s="22"/>
      <c r="I36" s="22"/>
      <c r="J36" s="23"/>
    </row>
    <row r="37" spans="1:10" hidden="1">
      <c r="A37" s="23"/>
      <c r="B37" s="23"/>
      <c r="C37" s="23" t="s">
        <v>457</v>
      </c>
      <c r="D37" s="23"/>
      <c r="E37" s="23"/>
      <c r="F37" s="23"/>
      <c r="G37" s="23"/>
      <c r="H37" s="23"/>
      <c r="I37" s="23"/>
      <c r="J37" s="23" t="s">
        <v>458</v>
      </c>
    </row>
    <row r="38" spans="1:10" hidden="1">
      <c r="A38" s="22"/>
      <c r="B38" s="22"/>
      <c r="C38" s="22"/>
      <c r="D38" s="22"/>
      <c r="E38" s="22"/>
      <c r="F38" s="22"/>
      <c r="G38" s="22"/>
      <c r="H38" s="22"/>
      <c r="I38" s="22"/>
      <c r="J38" s="22"/>
    </row>
    <row r="39" spans="1:10" hidden="1">
      <c r="A39" s="22"/>
      <c r="B39" s="22"/>
      <c r="C39" s="22"/>
      <c r="D39" s="22"/>
      <c r="E39" s="22"/>
      <c r="F39" s="22"/>
      <c r="G39" s="22"/>
      <c r="H39" s="22"/>
      <c r="I39" s="22"/>
      <c r="J39" s="22"/>
    </row>
    <row r="40" spans="1:10" ht="24.95" customHeight="1">
      <c r="A40" s="23"/>
      <c r="B40" s="23" t="b">
        <v>1</v>
      </c>
      <c r="C40" s="48" t="s">
        <v>1780</v>
      </c>
      <c r="D40" s="23"/>
      <c r="E40" s="23"/>
      <c r="F40" s="23"/>
      <c r="G40" s="23"/>
      <c r="H40" s="23"/>
      <c r="I40" s="23"/>
      <c r="J40" s="23"/>
    </row>
    <row r="41" spans="1:10" hidden="1">
      <c r="A41" s="23"/>
      <c r="B41" s="23"/>
      <c r="C41" s="23"/>
      <c r="D41" s="23"/>
      <c r="E41" s="23"/>
      <c r="F41" s="23"/>
      <c r="G41" s="23"/>
      <c r="H41" s="23"/>
      <c r="I41" s="23"/>
      <c r="J41" s="23"/>
    </row>
    <row r="42" spans="1:10" hidden="1">
      <c r="A42" s="23"/>
      <c r="B42" s="23"/>
      <c r="C42" s="23"/>
      <c r="D42" s="23"/>
      <c r="E42" s="23" t="s">
        <v>566</v>
      </c>
      <c r="F42" s="23" t="s">
        <v>567</v>
      </c>
      <c r="G42" s="23" t="s">
        <v>568</v>
      </c>
      <c r="H42" s="24"/>
      <c r="I42" s="23"/>
      <c r="J42" s="23"/>
    </row>
    <row r="43" spans="1:10">
      <c r="A43" s="23"/>
      <c r="B43" s="23"/>
      <c r="C43" s="23" t="s">
        <v>435</v>
      </c>
      <c r="D43" s="23" t="s">
        <v>436</v>
      </c>
      <c r="E43" s="23"/>
      <c r="F43" s="23"/>
      <c r="G43" s="23"/>
      <c r="H43" s="23"/>
      <c r="I43" s="23" t="s">
        <v>437</v>
      </c>
      <c r="J43" s="23" t="s">
        <v>438</v>
      </c>
    </row>
    <row r="44" spans="1:10" ht="25.5">
      <c r="A44" s="23"/>
      <c r="B44" s="23"/>
      <c r="C44" s="23" t="s">
        <v>439</v>
      </c>
      <c r="D44" s="172" t="s">
        <v>2206</v>
      </c>
      <c r="E44" s="173" t="s">
        <v>2284</v>
      </c>
      <c r="F44" s="174"/>
      <c r="G44" s="71" t="s">
        <v>2285</v>
      </c>
      <c r="H44" s="175" t="s">
        <v>2286</v>
      </c>
      <c r="I44" s="22"/>
      <c r="J44" s="23"/>
    </row>
    <row r="45" spans="1:10" ht="24.95" customHeight="1">
      <c r="A45" s="23"/>
      <c r="B45" s="23"/>
      <c r="C45" s="23" t="s">
        <v>439</v>
      </c>
      <c r="D45" s="172"/>
      <c r="E45" s="71" t="s">
        <v>2287</v>
      </c>
      <c r="F45" s="71" t="s">
        <v>2288</v>
      </c>
      <c r="G45" s="71" t="s">
        <v>2288</v>
      </c>
      <c r="H45" s="176"/>
      <c r="I45" s="22"/>
      <c r="J45" s="23"/>
    </row>
    <row r="46" spans="1:10" ht="24.95" customHeight="1">
      <c r="A46" s="26"/>
      <c r="B46" s="26"/>
      <c r="C46" s="26" t="s">
        <v>440</v>
      </c>
      <c r="D46" s="25"/>
      <c r="E46" s="27" t="str">
        <f>TEXT(DATE(MID(E48,7,4),MID(E48,4,2),MID(E48,1,2)),"dd/MM/yyyy")&amp;" - "&amp;TEXT(DATE(MID(E49,7,4),MID(E49,4,2),MID(E49,1,2)),"dd/MM/yyyy")</f>
        <v>01/01/2020 - 31/12/2020</v>
      </c>
      <c r="F46" s="27" t="str">
        <f>TEXT(DATE(MID(F48,7,4),MID(F48,4,2),MID(F48,1,2)),"dd/MM/yyyy")&amp;" - "&amp;TEXT(DATE(MID(F49,7,4),MID(F49,4,2),MID(F49,1,2)),"dd/MM/yyyy")</f>
        <v>01/01/2020 - 31/12/2020</v>
      </c>
      <c r="G46" s="27" t="str">
        <f>TEXT(DATE(MID(G48,7,4),MID(G48,4,2),MID(G48,1,2)),"dd/MM/yyyy")&amp;" - "&amp;TEXT(DATE(MID(G49,7,4),MID(G49,4,2),MID(G49,1,2)),"dd/MM/yyyy")</f>
        <v>01/01/2020 - 31/12/2020</v>
      </c>
      <c r="H46" s="27" t="str">
        <f>TEXT(DATE(MID(H48,7,4),MID(H48,4,2),MID(H48,1,2)),"dd/MM/yyyy")&amp;" - "&amp;TEXT(DATE(MID(H49,7,4),MID(H49,4,2),MID(H49,1,2)),"dd/MM/yyyy")</f>
        <v>01/01/2020 - 31/12/2020</v>
      </c>
      <c r="I46" s="28"/>
      <c r="J46" s="26"/>
    </row>
    <row r="47" spans="1:10" ht="24.95" customHeight="1">
      <c r="A47" s="26"/>
      <c r="B47" s="26"/>
      <c r="C47" s="26" t="s">
        <v>441</v>
      </c>
      <c r="D47" s="25"/>
      <c r="E47" s="27" t="str">
        <f>StartUp!$E$8</f>
        <v>JOD</v>
      </c>
      <c r="F47" s="27" t="str">
        <f>StartUp!$E$8</f>
        <v>JOD</v>
      </c>
      <c r="G47" s="27" t="str">
        <f>StartUp!$E$8</f>
        <v>JOD</v>
      </c>
      <c r="H47" s="27" t="str">
        <f>StartUp!$E$8</f>
        <v>JOD</v>
      </c>
      <c r="I47" s="28"/>
      <c r="J47" s="26"/>
    </row>
    <row r="48" spans="1:10" ht="24.95" hidden="1" customHeight="1">
      <c r="A48" s="26"/>
      <c r="B48" s="26"/>
      <c r="C48" s="26" t="s">
        <v>442</v>
      </c>
      <c r="D48" s="29"/>
      <c r="E48" s="30" t="s">
        <v>1876</v>
      </c>
      <c r="F48" s="30" t="s">
        <v>1876</v>
      </c>
      <c r="G48" s="30" t="s">
        <v>1876</v>
      </c>
      <c r="H48" s="30" t="s">
        <v>1876</v>
      </c>
      <c r="I48" s="28"/>
      <c r="J48" s="26"/>
    </row>
    <row r="49" spans="1:10" ht="24.95" hidden="1" customHeight="1">
      <c r="A49" s="26"/>
      <c r="B49" s="26"/>
      <c r="C49" s="26" t="s">
        <v>443</v>
      </c>
      <c r="D49" s="29"/>
      <c r="E49" s="30" t="s">
        <v>1877</v>
      </c>
      <c r="F49" s="30" t="s">
        <v>1877</v>
      </c>
      <c r="G49" s="30" t="s">
        <v>1877</v>
      </c>
      <c r="H49" s="30" t="s">
        <v>1877</v>
      </c>
      <c r="I49" s="28"/>
      <c r="J49" s="26"/>
    </row>
    <row r="50" spans="1:10">
      <c r="A50" s="23"/>
      <c r="B50" s="23"/>
      <c r="C50" s="23" t="s">
        <v>437</v>
      </c>
      <c r="D50" s="74"/>
      <c r="E50" s="22"/>
      <c r="F50" s="22"/>
      <c r="G50" s="22"/>
      <c r="H50" s="22"/>
      <c r="I50" s="22"/>
      <c r="J50" s="23"/>
    </row>
    <row r="51" spans="1:10">
      <c r="A51" s="23"/>
      <c r="B51" s="23"/>
      <c r="C51" s="23"/>
      <c r="D51" s="81" t="s">
        <v>1927</v>
      </c>
      <c r="E51" s="86"/>
      <c r="F51" s="86"/>
      <c r="G51" s="86"/>
      <c r="H51" s="86"/>
      <c r="I51" s="22"/>
      <c r="J51" s="23"/>
    </row>
    <row r="52" spans="1:10">
      <c r="A52" s="23"/>
      <c r="B52" s="23"/>
      <c r="C52" s="23"/>
      <c r="D52" s="137" t="s">
        <v>2276</v>
      </c>
      <c r="E52" s="86"/>
      <c r="F52" s="86"/>
      <c r="G52" s="86"/>
      <c r="H52" s="86"/>
      <c r="I52" s="22"/>
      <c r="J52" s="23"/>
    </row>
    <row r="53" spans="1:10">
      <c r="A53" s="23" t="s">
        <v>569</v>
      </c>
      <c r="B53" s="23" t="s">
        <v>503</v>
      </c>
      <c r="C53" s="23"/>
      <c r="D53" s="84" t="s">
        <v>2239</v>
      </c>
      <c r="E53" s="146"/>
      <c r="F53" s="146"/>
      <c r="G53" s="146"/>
      <c r="H53" s="151">
        <f t="shared" ref="H53:H59" si="2">SUM(E53+F53+G53)</f>
        <v>0</v>
      </c>
      <c r="I53" s="22"/>
      <c r="J53" s="23"/>
    </row>
    <row r="54" spans="1:10">
      <c r="A54" s="23" t="s">
        <v>570</v>
      </c>
      <c r="B54" s="23" t="s">
        <v>503</v>
      </c>
      <c r="C54" s="23"/>
      <c r="D54" s="84" t="s">
        <v>2277</v>
      </c>
      <c r="E54" s="146"/>
      <c r="F54" s="146"/>
      <c r="G54" s="146"/>
      <c r="H54" s="151">
        <f t="shared" si="2"/>
        <v>0</v>
      </c>
      <c r="I54" s="22"/>
      <c r="J54" s="23"/>
    </row>
    <row r="55" spans="1:10">
      <c r="A55" s="43" t="s">
        <v>571</v>
      </c>
      <c r="B55" s="23" t="s">
        <v>503</v>
      </c>
      <c r="C55" s="23"/>
      <c r="D55" s="84" t="s">
        <v>2278</v>
      </c>
      <c r="E55" s="146"/>
      <c r="F55" s="146"/>
      <c r="G55" s="146"/>
      <c r="H55" s="151">
        <f t="shared" si="2"/>
        <v>0</v>
      </c>
      <c r="I55" s="22"/>
      <c r="J55" s="23"/>
    </row>
    <row r="56" spans="1:10">
      <c r="A56" s="23" t="s">
        <v>572</v>
      </c>
      <c r="B56" s="23" t="s">
        <v>503</v>
      </c>
      <c r="C56" s="23"/>
      <c r="D56" s="84" t="s">
        <v>2279</v>
      </c>
      <c r="E56" s="146"/>
      <c r="F56" s="146"/>
      <c r="G56" s="146"/>
      <c r="H56" s="151">
        <f t="shared" si="2"/>
        <v>0</v>
      </c>
      <c r="I56" s="22"/>
      <c r="J56" s="23"/>
    </row>
    <row r="57" spans="1:10">
      <c r="A57" s="23" t="s">
        <v>573</v>
      </c>
      <c r="B57" s="23" t="s">
        <v>503</v>
      </c>
      <c r="C57" s="23"/>
      <c r="D57" s="84" t="s">
        <v>2280</v>
      </c>
      <c r="E57" s="146"/>
      <c r="F57" s="146"/>
      <c r="G57" s="146"/>
      <c r="H57" s="151">
        <f t="shared" si="2"/>
        <v>0</v>
      </c>
      <c r="I57" s="22"/>
      <c r="J57" s="23"/>
    </row>
    <row r="58" spans="1:10">
      <c r="A58" s="23" t="s">
        <v>574</v>
      </c>
      <c r="B58" s="23" t="s">
        <v>503</v>
      </c>
      <c r="C58" s="23"/>
      <c r="D58" s="84" t="s">
        <v>2078</v>
      </c>
      <c r="E58" s="146"/>
      <c r="F58" s="146"/>
      <c r="G58" s="146"/>
      <c r="H58" s="151">
        <f t="shared" si="2"/>
        <v>0</v>
      </c>
      <c r="I58" s="22"/>
      <c r="J58" s="23"/>
    </row>
    <row r="59" spans="1:10">
      <c r="A59" s="23" t="s">
        <v>575</v>
      </c>
      <c r="B59" s="23" t="s">
        <v>503</v>
      </c>
      <c r="C59" s="23"/>
      <c r="D59" s="84" t="s">
        <v>2243</v>
      </c>
      <c r="E59" s="151">
        <f>E53+E54-E55+E56-E57+E58</f>
        <v>0</v>
      </c>
      <c r="F59" s="151">
        <f>F53+F54-F55+F56-F57+F58</f>
        <v>0</v>
      </c>
      <c r="G59" s="151">
        <f>G53+G54-G55+G56-G57+G58</f>
        <v>0</v>
      </c>
      <c r="H59" s="151">
        <f t="shared" si="2"/>
        <v>0</v>
      </c>
      <c r="I59" s="22"/>
      <c r="J59" s="23"/>
    </row>
    <row r="60" spans="1:10">
      <c r="A60" s="23"/>
      <c r="B60" s="23"/>
      <c r="C60" s="23"/>
      <c r="D60" s="137" t="s">
        <v>2274</v>
      </c>
      <c r="E60" s="86"/>
      <c r="F60" s="86"/>
      <c r="G60" s="86"/>
      <c r="H60" s="86"/>
      <c r="I60" s="22"/>
      <c r="J60" s="23"/>
    </row>
    <row r="61" spans="1:10">
      <c r="A61" s="23" t="s">
        <v>569</v>
      </c>
      <c r="B61" s="23" t="s">
        <v>576</v>
      </c>
      <c r="C61" s="23"/>
      <c r="D61" s="84" t="s">
        <v>2239</v>
      </c>
      <c r="E61" s="146"/>
      <c r="F61" s="146"/>
      <c r="G61" s="146"/>
      <c r="H61" s="151">
        <f t="shared" ref="H61:H69" si="3">SUM(E61+F61+G61)</f>
        <v>0</v>
      </c>
      <c r="I61" s="22"/>
      <c r="J61" s="23"/>
    </row>
    <row r="62" spans="1:10">
      <c r="A62" s="23" t="s">
        <v>570</v>
      </c>
      <c r="B62" s="23" t="s">
        <v>576</v>
      </c>
      <c r="C62" s="23"/>
      <c r="D62" s="84" t="s">
        <v>2277</v>
      </c>
      <c r="E62" s="146"/>
      <c r="F62" s="146"/>
      <c r="G62" s="146"/>
      <c r="H62" s="151">
        <f t="shared" si="3"/>
        <v>0</v>
      </c>
      <c r="I62" s="22"/>
      <c r="J62" s="23"/>
    </row>
    <row r="63" spans="1:10">
      <c r="A63" s="23" t="s">
        <v>571</v>
      </c>
      <c r="B63" s="23" t="s">
        <v>576</v>
      </c>
      <c r="C63" s="23"/>
      <c r="D63" s="84" t="s">
        <v>2278</v>
      </c>
      <c r="E63" s="146"/>
      <c r="F63" s="146"/>
      <c r="G63" s="146"/>
      <c r="H63" s="151">
        <f t="shared" si="3"/>
        <v>0</v>
      </c>
      <c r="I63" s="22"/>
      <c r="J63" s="23"/>
    </row>
    <row r="64" spans="1:10">
      <c r="A64" s="23" t="s">
        <v>572</v>
      </c>
      <c r="B64" s="23" t="s">
        <v>576</v>
      </c>
      <c r="C64" s="23"/>
      <c r="D64" s="84" t="s">
        <v>2279</v>
      </c>
      <c r="E64" s="146"/>
      <c r="F64" s="146"/>
      <c r="G64" s="146"/>
      <c r="H64" s="151">
        <f t="shared" si="3"/>
        <v>0</v>
      </c>
      <c r="I64" s="22"/>
      <c r="J64" s="23"/>
    </row>
    <row r="65" spans="1:11">
      <c r="A65" s="23" t="s">
        <v>573</v>
      </c>
      <c r="B65" s="23" t="s">
        <v>576</v>
      </c>
      <c r="C65" s="23"/>
      <c r="D65" s="84" t="s">
        <v>2280</v>
      </c>
      <c r="E65" s="146"/>
      <c r="F65" s="146"/>
      <c r="G65" s="146"/>
      <c r="H65" s="151">
        <f t="shared" si="3"/>
        <v>0</v>
      </c>
      <c r="I65" s="22"/>
      <c r="J65" s="23"/>
    </row>
    <row r="66" spans="1:11">
      <c r="A66" s="23" t="s">
        <v>577</v>
      </c>
      <c r="B66" s="23" t="s">
        <v>576</v>
      </c>
      <c r="C66" s="23"/>
      <c r="D66" s="84" t="s">
        <v>2281</v>
      </c>
      <c r="E66" s="146"/>
      <c r="F66" s="146"/>
      <c r="G66" s="146"/>
      <c r="H66" s="151">
        <f t="shared" si="3"/>
        <v>0</v>
      </c>
      <c r="I66" s="22"/>
      <c r="J66" s="23"/>
    </row>
    <row r="67" spans="1:11">
      <c r="A67" s="23" t="s">
        <v>574</v>
      </c>
      <c r="B67" s="23" t="s">
        <v>576</v>
      </c>
      <c r="C67" s="23"/>
      <c r="D67" s="84" t="s">
        <v>2078</v>
      </c>
      <c r="E67" s="146"/>
      <c r="F67" s="146"/>
      <c r="G67" s="146"/>
      <c r="H67" s="151">
        <f t="shared" si="3"/>
        <v>0</v>
      </c>
      <c r="I67" s="22"/>
      <c r="J67" s="23"/>
    </row>
    <row r="68" spans="1:11">
      <c r="A68" s="23" t="s">
        <v>575</v>
      </c>
      <c r="B68" s="23" t="s">
        <v>576</v>
      </c>
      <c r="C68" s="23"/>
      <c r="D68" s="84" t="s">
        <v>2243</v>
      </c>
      <c r="E68" s="151">
        <f>E61+E62-E63+E64-E65+E66+E67</f>
        <v>0</v>
      </c>
      <c r="F68" s="151">
        <f>F61+F62-F63+F64-F65+F66+F67</f>
        <v>0</v>
      </c>
      <c r="G68" s="151">
        <f>G61+G62-G63+G64-G65+G66+G67</f>
        <v>0</v>
      </c>
      <c r="H68" s="151">
        <f t="shared" si="3"/>
        <v>0</v>
      </c>
      <c r="I68" s="22"/>
      <c r="J68" s="23"/>
    </row>
    <row r="69" spans="1:11">
      <c r="A69" s="23" t="s">
        <v>578</v>
      </c>
      <c r="B69" s="23"/>
      <c r="C69" s="23"/>
      <c r="D69" s="152" t="s">
        <v>2282</v>
      </c>
      <c r="E69" s="146"/>
      <c r="F69" s="146"/>
      <c r="G69" s="146"/>
      <c r="H69" s="151">
        <f t="shared" si="3"/>
        <v>0</v>
      </c>
      <c r="J69" s="23"/>
    </row>
    <row r="70" spans="1:11">
      <c r="A70" s="23" t="s">
        <v>579</v>
      </c>
      <c r="B70" s="23"/>
      <c r="C70" s="23"/>
      <c r="D70" s="152" t="s">
        <v>2283</v>
      </c>
      <c r="E70" s="151">
        <f>E59-E68+E69</f>
        <v>0</v>
      </c>
      <c r="F70" s="151">
        <f>F59-F68+F69</f>
        <v>0</v>
      </c>
      <c r="G70" s="151">
        <f>G59-G68+G69</f>
        <v>0</v>
      </c>
      <c r="H70" s="151">
        <f>H59-H68+H69</f>
        <v>0</v>
      </c>
      <c r="I70" s="57" t="s">
        <v>1922</v>
      </c>
      <c r="J70" s="23"/>
    </row>
    <row r="71" spans="1:11" hidden="1">
      <c r="A71" s="23"/>
      <c r="B71" s="23"/>
      <c r="C71" s="23" t="s">
        <v>437</v>
      </c>
      <c r="D71" s="22"/>
      <c r="E71" s="22"/>
      <c r="F71" s="22"/>
      <c r="G71" s="22"/>
      <c r="H71" s="22"/>
      <c r="I71" s="22"/>
      <c r="J71" s="23"/>
    </row>
    <row r="72" spans="1:11" hidden="1">
      <c r="A72" s="23"/>
      <c r="B72" s="23"/>
      <c r="C72" s="23" t="s">
        <v>457</v>
      </c>
      <c r="D72" s="23"/>
      <c r="E72" s="23"/>
      <c r="F72" s="23"/>
      <c r="G72" s="23"/>
      <c r="H72" s="23"/>
      <c r="I72" s="23"/>
      <c r="J72" s="23" t="s">
        <v>458</v>
      </c>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idden="1">
      <c r="A75" s="22"/>
      <c r="B75" s="22"/>
      <c r="C75" s="22"/>
      <c r="D75" s="22"/>
      <c r="E75" s="22"/>
      <c r="F75" s="22"/>
      <c r="G75" s="22"/>
      <c r="H75" s="22"/>
      <c r="I75" s="22"/>
      <c r="J75" s="22"/>
    </row>
    <row r="76" spans="1:11" ht="24.95" customHeight="1">
      <c r="A76" s="23"/>
      <c r="B76" s="23" t="b">
        <v>1</v>
      </c>
      <c r="C76" s="48" t="s">
        <v>1779</v>
      </c>
      <c r="D76" s="23"/>
      <c r="E76" s="23"/>
      <c r="F76" s="23"/>
      <c r="G76" s="23"/>
      <c r="H76" s="23"/>
      <c r="I76" s="22"/>
      <c r="J76" s="22"/>
      <c r="K76" s="22"/>
    </row>
    <row r="77" spans="1:11" hidden="1">
      <c r="A77" s="23"/>
      <c r="B77" s="23"/>
      <c r="C77" s="23"/>
      <c r="D77" s="23"/>
      <c r="E77" s="23"/>
      <c r="F77" s="23"/>
      <c r="G77" s="23"/>
      <c r="H77" s="23"/>
      <c r="I77" s="22"/>
      <c r="J77" s="22"/>
      <c r="K77" s="22"/>
    </row>
    <row r="78" spans="1:11" hidden="1">
      <c r="A78" s="23"/>
      <c r="B78" s="23"/>
      <c r="C78" s="23"/>
      <c r="D78" s="23"/>
      <c r="E78" s="23"/>
      <c r="F78" s="23"/>
      <c r="G78" s="23"/>
      <c r="H78" s="23"/>
      <c r="I78" s="22"/>
      <c r="J78" s="22"/>
      <c r="K78" s="22"/>
    </row>
    <row r="79" spans="1:11">
      <c r="A79" s="23"/>
      <c r="B79" s="23"/>
      <c r="C79" s="23" t="s">
        <v>435</v>
      </c>
      <c r="D79" s="23" t="s">
        <v>436</v>
      </c>
      <c r="E79" s="23"/>
      <c r="F79" s="23"/>
      <c r="G79" s="23" t="s">
        <v>437</v>
      </c>
      <c r="H79" s="23" t="s">
        <v>438</v>
      </c>
      <c r="I79" s="22"/>
      <c r="J79" s="22"/>
      <c r="K79" s="22"/>
    </row>
    <row r="80" spans="1:11" ht="24.95" customHeight="1">
      <c r="A80" s="23"/>
      <c r="B80" s="23"/>
      <c r="C80" s="23" t="s">
        <v>439</v>
      </c>
      <c r="D80" s="25" t="s">
        <v>2206</v>
      </c>
      <c r="E80" s="71" t="s">
        <v>2215</v>
      </c>
      <c r="F80" s="71" t="s">
        <v>2215</v>
      </c>
      <c r="G80" s="22"/>
      <c r="H80" s="23"/>
      <c r="I80" s="22"/>
      <c r="J80" s="22"/>
      <c r="K80" s="22"/>
    </row>
    <row r="81" spans="1:11" ht="24.95" customHeight="1">
      <c r="A81" s="26"/>
      <c r="B81" s="26"/>
      <c r="C81" s="26" t="s">
        <v>440</v>
      </c>
      <c r="D81" s="25"/>
      <c r="E81" s="27" t="str">
        <f>TEXT(DATE(MID(E83,7,4),MID(E83,4,2),MID(E83,1,2)),"dd/MM/yyyy")&amp;" - "&amp;TEXT(DATE(MID(E84,7,4),MID(E84,4,2),MID(E84,1,2)),"dd/MM/yyyy")</f>
        <v>01/01/2021 - 30/06/2021</v>
      </c>
      <c r="F81" s="27" t="str">
        <f>TEXT(DATE(MID(F83,7,4),MID(F83,4,2),MID(F83,1,2)),"dd/MM/yyyy")&amp;" - "&amp;TEXT(DATE(MID(F84,7,4),MID(F84,4,2),MID(F84,1,2)),"dd/MM/yyyy")</f>
        <v>01/01/2020 - 31/12/2020</v>
      </c>
      <c r="G81" s="28"/>
      <c r="H81" s="26"/>
      <c r="I81" s="28"/>
      <c r="J81" s="28"/>
      <c r="K81" s="28"/>
    </row>
    <row r="82" spans="1:11" ht="24.95" customHeight="1">
      <c r="A82" s="26"/>
      <c r="B82" s="26"/>
      <c r="C82" s="26" t="s">
        <v>441</v>
      </c>
      <c r="D82" s="25"/>
      <c r="E82" s="27" t="str">
        <f>StartUp!$E$8</f>
        <v>JOD</v>
      </c>
      <c r="F82" s="27" t="str">
        <f>StartUp!$E$8</f>
        <v>JOD</v>
      </c>
      <c r="G82" s="28"/>
      <c r="H82" s="26"/>
      <c r="I82" s="28"/>
      <c r="J82" s="28"/>
      <c r="K82" s="28"/>
    </row>
    <row r="83" spans="1:11" ht="24.95" hidden="1" customHeight="1">
      <c r="A83" s="26"/>
      <c r="B83" s="26"/>
      <c r="C83" s="26" t="s">
        <v>442</v>
      </c>
      <c r="D83" s="29"/>
      <c r="E83" s="30" t="s">
        <v>1850</v>
      </c>
      <c r="F83" s="30" t="s">
        <v>1876</v>
      </c>
      <c r="G83" s="28"/>
      <c r="H83" s="26"/>
      <c r="I83" s="28"/>
      <c r="J83" s="28"/>
      <c r="K83" s="28"/>
    </row>
    <row r="84" spans="1:11" ht="24.95" hidden="1" customHeight="1">
      <c r="A84" s="26"/>
      <c r="B84" s="26"/>
      <c r="C84" s="26" t="s">
        <v>443</v>
      </c>
      <c r="D84" s="29"/>
      <c r="E84" s="30" t="s">
        <v>1811</v>
      </c>
      <c r="F84" s="30" t="s">
        <v>1877</v>
      </c>
      <c r="G84" s="28"/>
      <c r="H84" s="26"/>
      <c r="I84" s="28"/>
      <c r="J84" s="28"/>
      <c r="K84" s="28"/>
    </row>
    <row r="85" spans="1:11">
      <c r="A85" s="23"/>
      <c r="B85" s="23"/>
      <c r="C85" s="23" t="s">
        <v>437</v>
      </c>
      <c r="D85" s="74"/>
      <c r="E85" s="22"/>
      <c r="F85" s="22"/>
      <c r="G85" s="22"/>
      <c r="H85" s="23"/>
      <c r="I85" s="22"/>
      <c r="J85" s="22"/>
      <c r="K85" s="22"/>
    </row>
    <row r="86" spans="1:11">
      <c r="A86" s="23"/>
      <c r="B86" s="23"/>
      <c r="C86" s="23"/>
      <c r="D86" s="81" t="s">
        <v>1928</v>
      </c>
      <c r="E86" s="86"/>
      <c r="F86" s="86"/>
      <c r="G86" s="22"/>
      <c r="H86" s="23"/>
      <c r="I86" s="22"/>
      <c r="J86" s="22"/>
      <c r="K86" s="22"/>
    </row>
    <row r="87" spans="1:11">
      <c r="A87" s="23" t="s">
        <v>580</v>
      </c>
      <c r="B87" s="23"/>
      <c r="C87" s="23"/>
      <c r="D87" s="140" t="s">
        <v>2273</v>
      </c>
      <c r="E87" s="146">
        <v>110311453</v>
      </c>
      <c r="F87" s="146">
        <v>107204263</v>
      </c>
      <c r="H87" s="23"/>
      <c r="I87" s="22"/>
      <c r="J87" s="22"/>
      <c r="K87" s="22"/>
    </row>
    <row r="88" spans="1:11">
      <c r="A88" s="23" t="s">
        <v>581</v>
      </c>
      <c r="B88" s="23"/>
      <c r="C88" s="23"/>
      <c r="D88" s="140" t="s">
        <v>2274</v>
      </c>
      <c r="E88" s="146">
        <v>52507077</v>
      </c>
      <c r="F88" s="146">
        <v>50337673</v>
      </c>
      <c r="H88" s="23"/>
      <c r="I88" s="22"/>
      <c r="J88" s="22"/>
      <c r="K88" s="22"/>
    </row>
    <row r="89" spans="1:11">
      <c r="A89" s="43" t="s">
        <v>582</v>
      </c>
      <c r="B89" s="23"/>
      <c r="C89" s="23"/>
      <c r="D89" s="140" t="s">
        <v>2275</v>
      </c>
      <c r="E89" s="151">
        <f>E87-E88</f>
        <v>57804376</v>
      </c>
      <c r="F89" s="151">
        <f>F87-F88</f>
        <v>56866590</v>
      </c>
      <c r="G89" s="57" t="s">
        <v>1922</v>
      </c>
      <c r="H89" s="23"/>
      <c r="I89" s="22"/>
      <c r="J89" s="22"/>
      <c r="K89" s="22"/>
    </row>
    <row r="90" spans="1:11" hidden="1">
      <c r="A90" s="23"/>
      <c r="B90" s="23"/>
      <c r="C90" s="23" t="s">
        <v>437</v>
      </c>
      <c r="D90" s="22"/>
      <c r="E90" s="22"/>
      <c r="F90" s="22"/>
      <c r="G90" s="22"/>
      <c r="H90" s="23"/>
      <c r="I90" s="22"/>
      <c r="J90" s="22"/>
      <c r="K90" s="22"/>
    </row>
    <row r="91" spans="1:11" hidden="1">
      <c r="A91" s="23"/>
      <c r="B91" s="23"/>
      <c r="C91" s="23" t="s">
        <v>457</v>
      </c>
      <c r="D91" s="23"/>
      <c r="E91" s="23"/>
      <c r="F91" s="23"/>
      <c r="G91" s="23"/>
      <c r="H91" s="23" t="s">
        <v>458</v>
      </c>
      <c r="I91" s="22"/>
      <c r="J91" s="22"/>
      <c r="K91" s="22"/>
    </row>
    <row r="92" spans="1:11" hidden="1">
      <c r="A92" s="22"/>
      <c r="B92" s="22"/>
      <c r="C92" s="22"/>
      <c r="D92" s="22"/>
      <c r="E92" s="22"/>
      <c r="F92" s="22"/>
      <c r="G92" s="22"/>
      <c r="H92" s="22"/>
      <c r="I92" s="22"/>
      <c r="J92" s="22"/>
    </row>
    <row r="93" spans="1:11" hidden="1">
      <c r="A93" s="22"/>
      <c r="B93" s="22"/>
      <c r="C93" s="22"/>
      <c r="D93" s="22"/>
      <c r="E93" s="22"/>
      <c r="F93" s="22"/>
      <c r="G93" s="22"/>
      <c r="H93" s="22"/>
      <c r="I93" s="22"/>
      <c r="J93" s="22"/>
    </row>
    <row r="94" spans="1:11" hidden="1">
      <c r="A94" s="22"/>
      <c r="B94" s="22"/>
      <c r="C94" s="22"/>
      <c r="D94" s="22"/>
      <c r="E94" s="22"/>
      <c r="F94" s="22"/>
      <c r="G94" s="22"/>
      <c r="H94" s="22"/>
      <c r="I94" s="22"/>
      <c r="J94" s="22"/>
    </row>
    <row r="95" spans="1:11" ht="24.95" customHeight="1">
      <c r="A95" s="23"/>
      <c r="B95" s="23" t="b">
        <v>1</v>
      </c>
      <c r="C95" s="48" t="s">
        <v>1778</v>
      </c>
      <c r="D95" s="23"/>
      <c r="E95" s="23"/>
      <c r="F95" s="23"/>
      <c r="G95" s="23"/>
      <c r="H95" s="23"/>
      <c r="I95" s="22"/>
      <c r="J95" s="22"/>
      <c r="K95" s="22"/>
    </row>
    <row r="96" spans="1:11" hidden="1">
      <c r="A96" s="23"/>
      <c r="B96" s="23"/>
      <c r="C96" s="23"/>
      <c r="D96" s="23"/>
      <c r="E96" s="23"/>
      <c r="F96" s="23"/>
      <c r="G96" s="23"/>
      <c r="H96" s="23"/>
      <c r="I96" s="22"/>
      <c r="J96" s="22"/>
      <c r="K96" s="22"/>
    </row>
    <row r="97" spans="1:11" hidden="1">
      <c r="A97" s="23"/>
      <c r="B97" s="23"/>
      <c r="C97" s="23"/>
      <c r="D97" s="23"/>
      <c r="E97" s="23"/>
      <c r="F97" s="23"/>
      <c r="G97" s="23"/>
      <c r="H97" s="23"/>
      <c r="I97" s="22"/>
      <c r="J97" s="22"/>
      <c r="K97" s="22"/>
    </row>
    <row r="98" spans="1:11">
      <c r="A98" s="23"/>
      <c r="B98" s="23"/>
      <c r="C98" s="23" t="s">
        <v>435</v>
      </c>
      <c r="D98" s="23" t="s">
        <v>436</v>
      </c>
      <c r="E98" s="23"/>
      <c r="F98" s="23"/>
      <c r="G98" s="23" t="s">
        <v>437</v>
      </c>
      <c r="H98" s="23" t="s">
        <v>438</v>
      </c>
      <c r="I98" s="22"/>
      <c r="J98" s="22"/>
      <c r="K98" s="22"/>
    </row>
    <row r="99" spans="1:11" ht="24.95" customHeight="1">
      <c r="A99" s="23"/>
      <c r="B99" s="23"/>
      <c r="C99" s="23" t="s">
        <v>439</v>
      </c>
      <c r="D99" s="25" t="s">
        <v>2206</v>
      </c>
      <c r="E99" s="71" t="s">
        <v>2215</v>
      </c>
      <c r="F99" s="71" t="s">
        <v>2215</v>
      </c>
      <c r="G99" s="22"/>
      <c r="H99" s="23"/>
      <c r="I99" s="22"/>
      <c r="J99" s="22"/>
      <c r="K99" s="22"/>
    </row>
    <row r="100" spans="1:11" ht="24.95" customHeight="1">
      <c r="A100" s="26"/>
      <c r="B100" s="26"/>
      <c r="C100" s="26" t="s">
        <v>440</v>
      </c>
      <c r="D100" s="25"/>
      <c r="E100" s="27" t="str">
        <f>TEXT(DATE(MID(E102,7,4),MID(E102,4,2),MID(E102,1,2)),"dd/MM/yyyy")&amp;" - "&amp;TEXT(DATE(MID(E103,7,4),MID(E103,4,2),MID(E103,1,2)),"dd/MM/yyyy")</f>
        <v>01/01/2021 - 30/06/2021</v>
      </c>
      <c r="F100" s="27" t="str">
        <f>TEXT(DATE(MID(F102,7,4),MID(F102,4,2),MID(F102,1,2)),"dd/MM/yyyy")&amp;" - "&amp;TEXT(DATE(MID(F103,7,4),MID(F103,4,2),MID(F103,1,2)),"dd/MM/yyyy")</f>
        <v>01/01/2020 - 31/12/2020</v>
      </c>
      <c r="G100" s="28"/>
      <c r="H100" s="26"/>
      <c r="I100" s="28"/>
      <c r="J100" s="28"/>
      <c r="K100" s="28"/>
    </row>
    <row r="101" spans="1:11" ht="24.95" customHeight="1">
      <c r="A101" s="26"/>
      <c r="B101" s="26"/>
      <c r="C101" s="26" t="s">
        <v>441</v>
      </c>
      <c r="D101" s="25"/>
      <c r="E101" s="27" t="str">
        <f>StartUp!$E$8</f>
        <v>JOD</v>
      </c>
      <c r="F101" s="27" t="str">
        <f>StartUp!$E$8</f>
        <v>JOD</v>
      </c>
      <c r="G101" s="28"/>
      <c r="H101" s="26"/>
      <c r="I101" s="28"/>
      <c r="J101" s="28"/>
      <c r="K101" s="28"/>
    </row>
    <row r="102" spans="1:11" ht="24.95" hidden="1" customHeight="1">
      <c r="A102" s="26"/>
      <c r="B102" s="26"/>
      <c r="C102" s="26" t="s">
        <v>442</v>
      </c>
      <c r="D102" s="29"/>
      <c r="E102" s="30" t="s">
        <v>1850</v>
      </c>
      <c r="F102" s="30" t="s">
        <v>1876</v>
      </c>
      <c r="G102" s="28"/>
      <c r="H102" s="26"/>
      <c r="I102" s="28"/>
      <c r="J102" s="28"/>
      <c r="K102" s="28"/>
    </row>
    <row r="103" spans="1:11" ht="24.95" hidden="1" customHeight="1">
      <c r="A103" s="26"/>
      <c r="B103" s="26"/>
      <c r="C103" s="26" t="s">
        <v>443</v>
      </c>
      <c r="D103" s="29"/>
      <c r="E103" s="30" t="s">
        <v>1811</v>
      </c>
      <c r="F103" s="30" t="s">
        <v>1877</v>
      </c>
      <c r="G103" s="28"/>
      <c r="H103" s="26"/>
      <c r="I103" s="28"/>
      <c r="J103" s="28"/>
      <c r="K103" s="28"/>
    </row>
    <row r="104" spans="1:11">
      <c r="A104" s="23"/>
      <c r="B104" s="23"/>
      <c r="C104" s="23" t="s">
        <v>437</v>
      </c>
      <c r="D104" s="74"/>
      <c r="E104" s="22"/>
      <c r="F104" s="22"/>
      <c r="G104" s="22"/>
      <c r="H104" s="23"/>
      <c r="I104" s="22"/>
      <c r="J104" s="22"/>
      <c r="K104" s="22"/>
    </row>
    <row r="105" spans="1:11">
      <c r="A105" s="23"/>
      <c r="B105" s="23"/>
      <c r="C105" s="23"/>
      <c r="D105" s="81" t="s">
        <v>1929</v>
      </c>
      <c r="E105" s="86"/>
      <c r="F105" s="86"/>
      <c r="G105" s="22"/>
      <c r="H105" s="23"/>
      <c r="I105" s="22"/>
      <c r="J105" s="22"/>
      <c r="K105" s="22"/>
    </row>
    <row r="106" spans="1:11">
      <c r="A106" s="23" t="s">
        <v>583</v>
      </c>
      <c r="B106" s="23"/>
      <c r="C106" s="23"/>
      <c r="D106" s="140" t="s">
        <v>2273</v>
      </c>
      <c r="E106" s="146">
        <v>54438740</v>
      </c>
      <c r="F106" s="146">
        <v>53076201</v>
      </c>
      <c r="H106" s="23"/>
      <c r="I106" s="22"/>
      <c r="J106" s="22"/>
      <c r="K106" s="22"/>
    </row>
    <row r="107" spans="1:11">
      <c r="A107" s="23" t="s">
        <v>584</v>
      </c>
      <c r="B107" s="23"/>
      <c r="C107" s="23"/>
      <c r="D107" s="140" t="s">
        <v>2274</v>
      </c>
      <c r="E107" s="146">
        <v>25243466</v>
      </c>
      <c r="F107" s="146">
        <v>24167980</v>
      </c>
      <c r="H107" s="23"/>
      <c r="I107" s="22"/>
      <c r="J107" s="22"/>
      <c r="K107" s="22"/>
    </row>
    <row r="108" spans="1:11">
      <c r="A108" s="23" t="s">
        <v>585</v>
      </c>
      <c r="B108" s="23"/>
      <c r="C108" s="23"/>
      <c r="D108" s="140" t="s">
        <v>2275</v>
      </c>
      <c r="E108" s="151">
        <f>E106-E107</f>
        <v>29195274</v>
      </c>
      <c r="F108" s="151">
        <f>F106-F107</f>
        <v>28908221</v>
      </c>
      <c r="G108" s="57" t="s">
        <v>1922</v>
      </c>
      <c r="H108" s="23"/>
      <c r="I108" s="22"/>
      <c r="J108" s="22"/>
      <c r="K108" s="22"/>
    </row>
    <row r="109" spans="1:11" hidden="1">
      <c r="A109" s="23"/>
      <c r="B109" s="23"/>
      <c r="C109" s="23" t="s">
        <v>437</v>
      </c>
      <c r="D109" s="22"/>
      <c r="E109" s="22"/>
      <c r="F109" s="22"/>
      <c r="G109" s="22"/>
      <c r="H109" s="23"/>
      <c r="I109" s="22"/>
      <c r="J109" s="22"/>
      <c r="K109" s="22"/>
    </row>
    <row r="110" spans="1:11" hidden="1">
      <c r="A110" s="23"/>
      <c r="B110" s="23"/>
      <c r="C110" s="23" t="s">
        <v>457</v>
      </c>
      <c r="D110" s="23"/>
      <c r="E110" s="23"/>
      <c r="F110" s="23"/>
      <c r="G110" s="23"/>
      <c r="H110" s="23" t="s">
        <v>458</v>
      </c>
      <c r="I110" s="22"/>
      <c r="J110" s="22"/>
      <c r="K110" s="22"/>
    </row>
    <row r="111" spans="1:11" hidden="1">
      <c r="A111" s="22"/>
      <c r="B111" s="22"/>
      <c r="C111" s="22"/>
      <c r="D111" s="22"/>
      <c r="E111" s="22"/>
      <c r="F111" s="22"/>
      <c r="G111" s="22"/>
      <c r="H111" s="22"/>
      <c r="I111" s="22"/>
      <c r="J111" s="22"/>
    </row>
    <row r="112" spans="1:11" hidden="1">
      <c r="A112" s="22"/>
      <c r="B112" s="22"/>
      <c r="C112" s="22"/>
      <c r="D112" s="22"/>
      <c r="E112" s="22"/>
      <c r="F112" s="22"/>
      <c r="G112" s="22"/>
      <c r="H112" s="22"/>
      <c r="I112" s="22"/>
      <c r="J112" s="22"/>
    </row>
    <row r="113" spans="1:11" hidden="1">
      <c r="A113" s="22"/>
      <c r="B113" s="22"/>
      <c r="C113" s="22"/>
      <c r="D113" s="22"/>
      <c r="E113" s="22"/>
      <c r="F113" s="22"/>
      <c r="G113" s="22"/>
      <c r="H113" s="22"/>
      <c r="I113" s="22"/>
      <c r="J113" s="22"/>
    </row>
    <row r="114" spans="1:11" ht="24.95" customHeight="1">
      <c r="A114" s="23"/>
      <c r="B114" s="23" t="b">
        <v>1</v>
      </c>
      <c r="C114" s="48" t="s">
        <v>1777</v>
      </c>
      <c r="D114" s="23"/>
      <c r="E114" s="23"/>
      <c r="F114" s="23"/>
      <c r="G114" s="23"/>
      <c r="H114" s="23"/>
      <c r="I114" s="22"/>
      <c r="J114" s="22"/>
      <c r="K114" s="22"/>
    </row>
    <row r="115" spans="1:11" hidden="1">
      <c r="A115" s="23"/>
      <c r="B115" s="23"/>
      <c r="C115" s="23"/>
      <c r="D115" s="23"/>
      <c r="E115" s="23"/>
      <c r="F115" s="23"/>
      <c r="G115" s="23"/>
      <c r="H115" s="23"/>
      <c r="I115" s="22"/>
      <c r="J115" s="22"/>
      <c r="K115" s="22"/>
    </row>
    <row r="116" spans="1:11" hidden="1">
      <c r="A116" s="23"/>
      <c r="B116" s="23"/>
      <c r="C116" s="23"/>
      <c r="D116" s="23"/>
      <c r="E116" s="23"/>
      <c r="F116" s="23"/>
      <c r="G116" s="23"/>
      <c r="H116" s="23"/>
      <c r="I116" s="22"/>
      <c r="J116" s="22"/>
      <c r="K116" s="22"/>
    </row>
    <row r="117" spans="1:11">
      <c r="A117" s="23"/>
      <c r="B117" s="23"/>
      <c r="C117" s="23" t="s">
        <v>435</v>
      </c>
      <c r="D117" s="23" t="s">
        <v>436</v>
      </c>
      <c r="E117" s="23"/>
      <c r="F117" s="23"/>
      <c r="G117" s="23" t="s">
        <v>437</v>
      </c>
      <c r="H117" s="23" t="s">
        <v>438</v>
      </c>
      <c r="I117" s="22"/>
      <c r="J117" s="22"/>
      <c r="K117" s="22"/>
    </row>
    <row r="118" spans="1:11" ht="24.95" customHeight="1">
      <c r="A118" s="23"/>
      <c r="B118" s="23"/>
      <c r="C118" s="23" t="s">
        <v>439</v>
      </c>
      <c r="D118" s="25" t="s">
        <v>2206</v>
      </c>
      <c r="E118" s="71" t="s">
        <v>2215</v>
      </c>
      <c r="F118" s="71" t="s">
        <v>2215</v>
      </c>
      <c r="G118" s="22"/>
      <c r="H118" s="23"/>
      <c r="I118" s="22"/>
      <c r="J118" s="22"/>
      <c r="K118" s="22"/>
    </row>
    <row r="119" spans="1:11" ht="24.95" customHeight="1">
      <c r="A119" s="26"/>
      <c r="B119" s="26"/>
      <c r="C119" s="26" t="s">
        <v>440</v>
      </c>
      <c r="D119" s="25"/>
      <c r="E119" s="27" t="str">
        <f>TEXT(DATE(MID(E121,7,4),MID(E121,4,2),MID(E121,1,2)),"dd/MM/yyyy")&amp;" - "&amp;TEXT(DATE(MID(E122,7,4),MID(E122,4,2),MID(E122,1,2)),"dd/MM/yyyy")</f>
        <v>01/01/2021 - 30/06/2021</v>
      </c>
      <c r="F119" s="27" t="str">
        <f>TEXT(DATE(MID(F121,7,4),MID(F121,4,2),MID(F121,1,2)),"dd/MM/yyyy")&amp;" - "&amp;TEXT(DATE(MID(F122,7,4),MID(F122,4,2),MID(F122,1,2)),"dd/MM/yyyy")</f>
        <v>01/01/2020 - 31/12/2020</v>
      </c>
      <c r="G119" s="28"/>
      <c r="H119" s="26"/>
      <c r="I119" s="28"/>
      <c r="J119" s="28"/>
      <c r="K119" s="28"/>
    </row>
    <row r="120" spans="1:11" ht="24.95" customHeight="1">
      <c r="A120" s="26"/>
      <c r="B120" s="26"/>
      <c r="C120" s="26" t="s">
        <v>441</v>
      </c>
      <c r="D120" s="25"/>
      <c r="E120" s="27" t="str">
        <f>StartUp!$E$8</f>
        <v>JOD</v>
      </c>
      <c r="F120" s="27" t="str">
        <f>StartUp!$E$8</f>
        <v>JOD</v>
      </c>
      <c r="G120" s="28"/>
      <c r="H120" s="26"/>
      <c r="I120" s="28"/>
      <c r="J120" s="28"/>
      <c r="K120" s="28"/>
    </row>
    <row r="121" spans="1:11" ht="24.95" hidden="1" customHeight="1">
      <c r="A121" s="26"/>
      <c r="B121" s="26"/>
      <c r="C121" s="26" t="s">
        <v>442</v>
      </c>
      <c r="D121" s="29"/>
      <c r="E121" s="30" t="s">
        <v>1850</v>
      </c>
      <c r="F121" s="30" t="s">
        <v>1876</v>
      </c>
      <c r="G121" s="28"/>
      <c r="H121" s="26"/>
      <c r="I121" s="28"/>
      <c r="J121" s="28"/>
      <c r="K121" s="28"/>
    </row>
    <row r="122" spans="1:11" ht="24.95" hidden="1" customHeight="1">
      <c r="A122" s="26"/>
      <c r="B122" s="26"/>
      <c r="C122" s="26" t="s">
        <v>443</v>
      </c>
      <c r="D122" s="29"/>
      <c r="E122" s="30" t="s">
        <v>1811</v>
      </c>
      <c r="F122" s="30" t="s">
        <v>1877</v>
      </c>
      <c r="G122" s="28"/>
      <c r="H122" s="26"/>
      <c r="I122" s="28"/>
      <c r="J122" s="28"/>
      <c r="K122" s="28"/>
    </row>
    <row r="123" spans="1:11">
      <c r="A123" s="23"/>
      <c r="B123" s="23"/>
      <c r="C123" s="23" t="s">
        <v>437</v>
      </c>
      <c r="D123" s="74"/>
      <c r="E123" s="22"/>
      <c r="F123" s="22"/>
      <c r="G123" s="22"/>
      <c r="H123" s="23"/>
      <c r="I123" s="22"/>
      <c r="J123" s="22"/>
      <c r="K123" s="22"/>
    </row>
    <row r="124" spans="1:11" ht="25.5">
      <c r="A124" s="23"/>
      <c r="B124" s="23"/>
      <c r="C124" s="23"/>
      <c r="D124" s="81" t="s">
        <v>1934</v>
      </c>
      <c r="E124" s="86"/>
      <c r="F124" s="86"/>
      <c r="G124" s="22"/>
      <c r="H124" s="23"/>
      <c r="I124" s="22"/>
      <c r="J124" s="22"/>
      <c r="K124" s="22"/>
    </row>
    <row r="125" spans="1:11">
      <c r="A125" s="23" t="s">
        <v>586</v>
      </c>
      <c r="B125" s="23"/>
      <c r="C125" s="23"/>
      <c r="D125" s="140" t="s">
        <v>2269</v>
      </c>
      <c r="E125" s="146"/>
      <c r="F125" s="146"/>
      <c r="H125" s="23"/>
      <c r="I125" s="22"/>
      <c r="J125" s="22"/>
      <c r="K125" s="22"/>
    </row>
    <row r="126" spans="1:11">
      <c r="A126" s="23" t="s">
        <v>587</v>
      </c>
      <c r="B126" s="23"/>
      <c r="C126" s="23"/>
      <c r="D126" s="140" t="s">
        <v>2270</v>
      </c>
      <c r="E126" s="146"/>
      <c r="F126" s="146"/>
      <c r="H126" s="23"/>
      <c r="I126" s="22"/>
      <c r="J126" s="22"/>
      <c r="K126" s="22"/>
    </row>
    <row r="127" spans="1:11">
      <c r="A127" s="23" t="s">
        <v>588</v>
      </c>
      <c r="B127" s="23"/>
      <c r="C127" s="23"/>
      <c r="D127" s="140" t="s">
        <v>2271</v>
      </c>
      <c r="E127" s="146"/>
      <c r="F127" s="146"/>
      <c r="H127" s="23"/>
      <c r="I127" s="22"/>
      <c r="J127" s="22"/>
      <c r="K127" s="22"/>
    </row>
    <row r="128" spans="1:11" ht="25.5">
      <c r="A128" s="23" t="s">
        <v>589</v>
      </c>
      <c r="B128" s="23"/>
      <c r="C128" s="23"/>
      <c r="D128" s="140" t="s">
        <v>2272</v>
      </c>
      <c r="E128" s="151">
        <f>SUM(E125:E127)</f>
        <v>0</v>
      </c>
      <c r="F128" s="151">
        <f>SUM(F125:F127)</f>
        <v>0</v>
      </c>
      <c r="G128" s="57" t="s">
        <v>1922</v>
      </c>
      <c r="H128" s="23"/>
      <c r="I128" s="22"/>
      <c r="J128" s="22"/>
      <c r="K128" s="22"/>
    </row>
    <row r="129" spans="1:11" hidden="1">
      <c r="A129" s="23"/>
      <c r="B129" s="23"/>
      <c r="C129" s="23" t="s">
        <v>437</v>
      </c>
      <c r="D129" s="22"/>
      <c r="E129" s="22"/>
      <c r="F129" s="22"/>
      <c r="G129" s="22"/>
      <c r="H129" s="23"/>
      <c r="I129" s="22"/>
      <c r="J129" s="22"/>
      <c r="K129" s="22"/>
    </row>
    <row r="130" spans="1:11" hidden="1">
      <c r="A130" s="23"/>
      <c r="B130" s="23"/>
      <c r="C130" s="23" t="s">
        <v>457</v>
      </c>
      <c r="D130" s="23"/>
      <c r="E130" s="23"/>
      <c r="F130" s="23"/>
      <c r="G130" s="23"/>
      <c r="H130" s="23" t="s">
        <v>458</v>
      </c>
      <c r="I130" s="22"/>
      <c r="J130" s="22"/>
      <c r="K130" s="22"/>
    </row>
    <row r="131" spans="1:11" hidden="1">
      <c r="A131" s="22"/>
      <c r="B131" s="22"/>
      <c r="C131" s="22"/>
      <c r="D131" s="22"/>
      <c r="E131" s="22"/>
      <c r="F131" s="22"/>
      <c r="G131" s="22"/>
      <c r="H131" s="22"/>
      <c r="I131" s="22"/>
      <c r="J131" s="22"/>
    </row>
    <row r="132" spans="1:11" hidden="1">
      <c r="A132" s="22"/>
      <c r="B132" s="22"/>
      <c r="C132" s="22"/>
      <c r="D132" s="22"/>
      <c r="E132" s="22"/>
      <c r="F132" s="22"/>
      <c r="G132" s="22"/>
      <c r="H132" s="22"/>
      <c r="I132" s="22"/>
      <c r="J132" s="22"/>
    </row>
    <row r="133" spans="1:11" hidden="1">
      <c r="A133" s="22"/>
      <c r="B133" s="22"/>
      <c r="C133" s="22"/>
      <c r="D133" s="22"/>
      <c r="E133" s="22"/>
      <c r="F133" s="22"/>
      <c r="G133" s="22"/>
      <c r="H133" s="22"/>
      <c r="I133" s="22"/>
      <c r="J133" s="22"/>
    </row>
    <row r="134" spans="1:11" ht="24.95" customHeight="1">
      <c r="A134" s="23"/>
      <c r="B134" s="23" t="b">
        <v>1</v>
      </c>
      <c r="C134" s="48" t="s">
        <v>1776</v>
      </c>
      <c r="D134" s="23"/>
      <c r="E134" s="23"/>
      <c r="F134" s="23"/>
      <c r="G134" s="23"/>
      <c r="H134" s="23"/>
      <c r="I134" s="22"/>
      <c r="J134" s="22"/>
      <c r="K134" s="22"/>
    </row>
    <row r="135" spans="1:11" hidden="1">
      <c r="A135" s="23"/>
      <c r="B135" s="23"/>
      <c r="C135" s="23"/>
      <c r="D135" s="23"/>
      <c r="E135" s="23"/>
      <c r="F135" s="23"/>
      <c r="G135" s="23"/>
      <c r="H135" s="23"/>
      <c r="I135" s="22"/>
      <c r="J135" s="22"/>
      <c r="K135" s="22"/>
    </row>
    <row r="136" spans="1:11" hidden="1">
      <c r="A136" s="23"/>
      <c r="B136" s="23"/>
      <c r="C136" s="23"/>
      <c r="D136" s="23"/>
      <c r="E136" s="23"/>
      <c r="F136" s="23"/>
      <c r="G136" s="23"/>
      <c r="H136" s="23"/>
      <c r="I136" s="22"/>
      <c r="J136" s="22"/>
      <c r="K136" s="22"/>
    </row>
    <row r="137" spans="1:11">
      <c r="A137" s="23"/>
      <c r="B137" s="23"/>
      <c r="C137" s="23" t="s">
        <v>435</v>
      </c>
      <c r="D137" s="23" t="s">
        <v>436</v>
      </c>
      <c r="E137" s="23"/>
      <c r="F137" s="23"/>
      <c r="G137" s="23" t="s">
        <v>437</v>
      </c>
      <c r="H137" s="23" t="s">
        <v>438</v>
      </c>
      <c r="I137" s="22"/>
      <c r="J137" s="22"/>
      <c r="K137" s="22"/>
    </row>
    <row r="138" spans="1:11" ht="24.95" customHeight="1">
      <c r="A138" s="23"/>
      <c r="B138" s="23"/>
      <c r="C138" s="23" t="s">
        <v>439</v>
      </c>
      <c r="D138" s="25" t="s">
        <v>2206</v>
      </c>
      <c r="E138" s="71" t="s">
        <v>2215</v>
      </c>
      <c r="F138" s="71" t="s">
        <v>2215</v>
      </c>
      <c r="G138" s="22"/>
      <c r="H138" s="23"/>
      <c r="I138" s="22"/>
      <c r="J138" s="22"/>
      <c r="K138" s="22"/>
    </row>
    <row r="139" spans="1:11" ht="24.95" customHeight="1">
      <c r="A139" s="26"/>
      <c r="B139" s="26"/>
      <c r="C139" s="26" t="s">
        <v>440</v>
      </c>
      <c r="D139" s="25"/>
      <c r="E139" s="27" t="str">
        <f>TEXT(DATE(MID(E141,7,4),MID(E141,4,2),MID(E141,1,2)),"dd/MM/yyyy")&amp;" - "&amp;TEXT(DATE(MID(E142,7,4),MID(E142,4,2),MID(E142,1,2)),"dd/MM/yyyy")</f>
        <v>01/01/2021 - 30/06/2021</v>
      </c>
      <c r="F139" s="27" t="str">
        <f>TEXT(DATE(MID(F141,7,4),MID(F141,4,2),MID(F141,1,2)),"dd/MM/yyyy")&amp;" - "&amp;TEXT(DATE(MID(F142,7,4),MID(F142,4,2),MID(F142,1,2)),"dd/MM/yyyy")</f>
        <v>01/01/2020 - 31/12/2020</v>
      </c>
      <c r="G139" s="28"/>
      <c r="H139" s="26"/>
      <c r="I139" s="28"/>
      <c r="J139" s="28"/>
      <c r="K139" s="28"/>
    </row>
    <row r="140" spans="1:11" ht="24.95" customHeight="1">
      <c r="A140" s="26"/>
      <c r="B140" s="26"/>
      <c r="C140" s="26" t="s">
        <v>441</v>
      </c>
      <c r="D140" s="25"/>
      <c r="E140" s="27" t="str">
        <f>StartUp!$E$8</f>
        <v>JOD</v>
      </c>
      <c r="F140" s="27" t="str">
        <f>StartUp!$E$8</f>
        <v>JOD</v>
      </c>
      <c r="G140" s="28"/>
      <c r="H140" s="26"/>
      <c r="I140" s="28"/>
      <c r="J140" s="28"/>
      <c r="K140" s="28"/>
    </row>
    <row r="141" spans="1:11" ht="24.95" hidden="1" customHeight="1">
      <c r="A141" s="26"/>
      <c r="B141" s="26"/>
      <c r="C141" s="26" t="s">
        <v>442</v>
      </c>
      <c r="D141" s="29"/>
      <c r="E141" s="30" t="s">
        <v>1850</v>
      </c>
      <c r="F141" s="30" t="s">
        <v>1876</v>
      </c>
      <c r="G141" s="28"/>
      <c r="H141" s="26"/>
      <c r="I141" s="28"/>
      <c r="J141" s="28"/>
      <c r="K141" s="28"/>
    </row>
    <row r="142" spans="1:11" ht="24.95" hidden="1" customHeight="1">
      <c r="A142" s="26"/>
      <c r="B142" s="26"/>
      <c r="C142" s="26" t="s">
        <v>443</v>
      </c>
      <c r="D142" s="29"/>
      <c r="E142" s="30" t="s">
        <v>1811</v>
      </c>
      <c r="F142" s="30" t="s">
        <v>1877</v>
      </c>
      <c r="G142" s="28"/>
      <c r="H142" s="26"/>
      <c r="I142" s="28"/>
      <c r="J142" s="28"/>
      <c r="K142" s="28"/>
    </row>
    <row r="143" spans="1:11">
      <c r="A143" s="23"/>
      <c r="B143" s="23"/>
      <c r="C143" s="23" t="s">
        <v>437</v>
      </c>
      <c r="D143" s="74"/>
      <c r="E143" s="22"/>
      <c r="F143" s="22"/>
      <c r="G143" s="22"/>
      <c r="H143" s="23"/>
      <c r="I143" s="22"/>
      <c r="J143" s="22"/>
      <c r="K143" s="22"/>
    </row>
    <row r="144" spans="1:11">
      <c r="A144" s="23"/>
      <c r="B144" s="23"/>
      <c r="C144" s="23"/>
      <c r="D144" s="81" t="s">
        <v>2262</v>
      </c>
      <c r="E144" s="86"/>
      <c r="F144" s="86"/>
      <c r="G144" s="22"/>
      <c r="H144" s="23"/>
      <c r="I144" s="22"/>
      <c r="J144" s="22"/>
      <c r="K144" s="22"/>
    </row>
    <row r="145" spans="1:11">
      <c r="A145" s="23" t="s">
        <v>590</v>
      </c>
      <c r="B145" s="23"/>
      <c r="C145" s="23"/>
      <c r="D145" s="140" t="s">
        <v>2263</v>
      </c>
      <c r="E145" s="146"/>
      <c r="F145" s="146"/>
      <c r="H145" s="23"/>
      <c r="I145" s="22"/>
      <c r="J145" s="22"/>
      <c r="K145" s="22"/>
    </row>
    <row r="146" spans="1:11">
      <c r="A146" s="23" t="s">
        <v>591</v>
      </c>
      <c r="B146" s="23"/>
      <c r="C146" s="23"/>
      <c r="D146" s="140" t="s">
        <v>2264</v>
      </c>
      <c r="E146" s="146"/>
      <c r="F146" s="146"/>
      <c r="H146" s="23"/>
      <c r="I146" s="22"/>
      <c r="J146" s="22"/>
      <c r="K146" s="22"/>
    </row>
    <row r="147" spans="1:11">
      <c r="A147" s="23" t="s">
        <v>592</v>
      </c>
      <c r="B147" s="23"/>
      <c r="C147" s="23"/>
      <c r="D147" s="140" t="s">
        <v>2265</v>
      </c>
      <c r="E147" s="146"/>
      <c r="F147" s="146"/>
      <c r="H147" s="23"/>
      <c r="I147" s="22"/>
      <c r="J147" s="22"/>
      <c r="K147" s="22"/>
    </row>
    <row r="148" spans="1:11">
      <c r="A148" s="23" t="s">
        <v>593</v>
      </c>
      <c r="B148" s="23"/>
      <c r="C148" s="23"/>
      <c r="D148" s="140" t="s">
        <v>2266</v>
      </c>
      <c r="E148" s="151">
        <f>SUM(E145:E147)</f>
        <v>0</v>
      </c>
      <c r="F148" s="151">
        <f>SUM(F145:F147)</f>
        <v>0</v>
      </c>
      <c r="H148" s="23"/>
      <c r="I148" s="22"/>
      <c r="J148" s="22"/>
      <c r="K148" s="22"/>
    </row>
    <row r="149" spans="1:11">
      <c r="A149" s="23" t="s">
        <v>594</v>
      </c>
      <c r="B149" s="23"/>
      <c r="C149" s="23"/>
      <c r="D149" s="140" t="s">
        <v>2267</v>
      </c>
      <c r="E149" s="146"/>
      <c r="F149" s="146"/>
      <c r="H149" s="23"/>
      <c r="I149" s="22"/>
      <c r="J149" s="22"/>
      <c r="K149" s="22"/>
    </row>
    <row r="150" spans="1:11">
      <c r="A150" s="23" t="s">
        <v>595</v>
      </c>
      <c r="B150" s="23"/>
      <c r="C150" s="23"/>
      <c r="D150" s="140" t="s">
        <v>2268</v>
      </c>
      <c r="E150" s="151">
        <f>E148-E149</f>
        <v>0</v>
      </c>
      <c r="F150" s="151">
        <f>F148-F149</f>
        <v>0</v>
      </c>
      <c r="G150" s="57" t="s">
        <v>1922</v>
      </c>
      <c r="H150" s="23"/>
      <c r="I150" s="22"/>
      <c r="J150" s="22"/>
      <c r="K150" s="22"/>
    </row>
    <row r="151" spans="1:11" hidden="1">
      <c r="A151" s="23"/>
      <c r="B151" s="23"/>
      <c r="C151" s="23" t="s">
        <v>437</v>
      </c>
      <c r="D151" s="22"/>
      <c r="E151" s="22"/>
      <c r="F151" s="22"/>
      <c r="G151" s="22"/>
      <c r="H151" s="23"/>
      <c r="I151" s="22"/>
      <c r="J151" s="22"/>
      <c r="K151" s="22"/>
    </row>
    <row r="152" spans="1:11" hidden="1">
      <c r="A152" s="23"/>
      <c r="B152" s="23"/>
      <c r="C152" s="23" t="s">
        <v>457</v>
      </c>
      <c r="D152" s="23"/>
      <c r="E152" s="23"/>
      <c r="F152" s="23"/>
      <c r="G152" s="23"/>
      <c r="H152" s="23" t="s">
        <v>458</v>
      </c>
      <c r="I152" s="22"/>
      <c r="J152" s="22"/>
      <c r="K152" s="22"/>
    </row>
    <row r="153" spans="1:11" hidden="1">
      <c r="A153" s="22"/>
      <c r="B153" s="22"/>
      <c r="C153" s="22"/>
      <c r="D153" s="22"/>
      <c r="E153" s="22"/>
      <c r="F153" s="22"/>
      <c r="G153" s="22"/>
      <c r="H153" s="22"/>
      <c r="I153" s="22"/>
      <c r="J153" s="22"/>
    </row>
    <row r="154" spans="1:11" hidden="1">
      <c r="A154" s="22"/>
      <c r="B154" s="22"/>
      <c r="C154" s="22"/>
      <c r="D154" s="22"/>
      <c r="E154" s="22"/>
      <c r="F154" s="22"/>
      <c r="G154" s="22"/>
      <c r="H154" s="22"/>
      <c r="I154" s="22"/>
      <c r="J154" s="22"/>
    </row>
    <row r="155" spans="1:11" hidden="1">
      <c r="A155" s="22"/>
      <c r="B155" s="22"/>
      <c r="C155" s="22"/>
      <c r="D155" s="22"/>
      <c r="E155" s="22"/>
      <c r="F155" s="22"/>
      <c r="G155" s="22"/>
      <c r="H155" s="22"/>
      <c r="I155" s="22"/>
      <c r="J155" s="22"/>
    </row>
    <row r="156" spans="1:11" ht="24.95" customHeight="1">
      <c r="A156" s="23"/>
      <c r="B156" s="23" t="b">
        <v>1</v>
      </c>
      <c r="C156" s="48" t="s">
        <v>1775</v>
      </c>
      <c r="D156" s="23"/>
      <c r="E156" s="23"/>
      <c r="F156" s="23"/>
      <c r="G156" s="23"/>
      <c r="H156" s="23"/>
      <c r="I156" s="22"/>
      <c r="J156" s="22"/>
      <c r="K156" s="22"/>
    </row>
    <row r="157" spans="1:11" hidden="1">
      <c r="A157" s="23"/>
      <c r="B157" s="23"/>
      <c r="C157" s="23"/>
      <c r="D157" s="23"/>
      <c r="E157" s="23"/>
      <c r="F157" s="23"/>
      <c r="G157" s="23"/>
      <c r="H157" s="23"/>
      <c r="I157" s="22"/>
      <c r="J157" s="22"/>
      <c r="K157" s="22"/>
    </row>
    <row r="158" spans="1:11" hidden="1">
      <c r="A158" s="23"/>
      <c r="B158" s="23"/>
      <c r="C158" s="23"/>
      <c r="D158" s="23"/>
      <c r="E158" s="23"/>
      <c r="F158" s="23"/>
      <c r="G158" s="23"/>
      <c r="H158" s="23"/>
      <c r="I158" s="22"/>
      <c r="J158" s="22"/>
      <c r="K158" s="22"/>
    </row>
    <row r="159" spans="1:11">
      <c r="A159" s="23"/>
      <c r="B159" s="23"/>
      <c r="C159" s="23" t="s">
        <v>435</v>
      </c>
      <c r="D159" s="23" t="s">
        <v>436</v>
      </c>
      <c r="E159" s="23"/>
      <c r="F159" s="23"/>
      <c r="G159" s="23" t="s">
        <v>437</v>
      </c>
      <c r="H159" s="23" t="s">
        <v>438</v>
      </c>
      <c r="I159" s="22"/>
      <c r="J159" s="22"/>
      <c r="K159" s="22"/>
    </row>
    <row r="160" spans="1:11" ht="24.95" customHeight="1">
      <c r="A160" s="23"/>
      <c r="B160" s="23"/>
      <c r="C160" s="23" t="s">
        <v>439</v>
      </c>
      <c r="D160" s="25" t="s">
        <v>2206</v>
      </c>
      <c r="E160" s="71" t="s">
        <v>2215</v>
      </c>
      <c r="F160" s="71" t="s">
        <v>2215</v>
      </c>
      <c r="G160" s="22"/>
      <c r="H160" s="23"/>
      <c r="I160" s="22"/>
      <c r="J160" s="22"/>
      <c r="K160" s="22"/>
    </row>
    <row r="161" spans="1:11" ht="24.95" customHeight="1">
      <c r="A161" s="26"/>
      <c r="B161" s="26"/>
      <c r="C161" s="26" t="s">
        <v>440</v>
      </c>
      <c r="D161" s="25"/>
      <c r="E161" s="27" t="str">
        <f>TEXT(DATE(MID(E163,7,4),MID(E163,4,2),MID(E163,1,2)),"dd/MM/yyyy")&amp;" - "&amp;TEXT(DATE(MID(E164,7,4),MID(E164,4,2),MID(E164,1,2)),"dd/MM/yyyy")</f>
        <v>01/01/2021 - 30/06/2021</v>
      </c>
      <c r="F161" s="27" t="str">
        <f>TEXT(DATE(MID(F163,7,4),MID(F163,4,2),MID(F163,1,2)),"dd/MM/yyyy")&amp;" - "&amp;TEXT(DATE(MID(F164,7,4),MID(F164,4,2),MID(F164,1,2)),"dd/MM/yyyy")</f>
        <v>01/01/2020 - 31/12/2020</v>
      </c>
      <c r="G161" s="28"/>
      <c r="H161" s="26"/>
      <c r="I161" s="28"/>
      <c r="J161" s="28"/>
      <c r="K161" s="28"/>
    </row>
    <row r="162" spans="1:11" ht="24.95" customHeight="1">
      <c r="A162" s="26"/>
      <c r="B162" s="26"/>
      <c r="C162" s="26" t="s">
        <v>441</v>
      </c>
      <c r="D162" s="25"/>
      <c r="E162" s="27" t="str">
        <f>StartUp!$E$8</f>
        <v>JOD</v>
      </c>
      <c r="F162" s="27" t="str">
        <f>StartUp!$E$8</f>
        <v>JOD</v>
      </c>
      <c r="G162" s="28"/>
      <c r="H162" s="26"/>
      <c r="I162" s="28"/>
      <c r="J162" s="28"/>
      <c r="K162" s="28"/>
    </row>
    <row r="163" spans="1:11" ht="24.95" hidden="1" customHeight="1">
      <c r="A163" s="26"/>
      <c r="B163" s="26"/>
      <c r="C163" s="26" t="s">
        <v>442</v>
      </c>
      <c r="D163" s="29"/>
      <c r="E163" s="30" t="s">
        <v>1850</v>
      </c>
      <c r="F163" s="30" t="s">
        <v>1876</v>
      </c>
      <c r="G163" s="28"/>
      <c r="H163" s="26"/>
      <c r="I163" s="28"/>
      <c r="J163" s="28"/>
      <c r="K163" s="28"/>
    </row>
    <row r="164" spans="1:11" ht="24.95" hidden="1" customHeight="1">
      <c r="A164" s="26"/>
      <c r="B164" s="26"/>
      <c r="C164" s="26" t="s">
        <v>443</v>
      </c>
      <c r="D164" s="29"/>
      <c r="E164" s="30" t="s">
        <v>1811</v>
      </c>
      <c r="F164" s="30" t="s">
        <v>1877</v>
      </c>
      <c r="G164" s="28"/>
      <c r="H164" s="26"/>
      <c r="I164" s="28"/>
      <c r="J164" s="28"/>
      <c r="K164" s="28"/>
    </row>
    <row r="165" spans="1:11">
      <c r="A165" s="23"/>
      <c r="B165" s="23"/>
      <c r="C165" s="23" t="s">
        <v>437</v>
      </c>
      <c r="D165" s="74"/>
      <c r="E165" s="22"/>
      <c r="F165" s="22"/>
      <c r="G165" s="22"/>
      <c r="H165" s="23"/>
      <c r="I165" s="22"/>
      <c r="J165" s="22"/>
      <c r="K165" s="22"/>
    </row>
    <row r="166" spans="1:11">
      <c r="A166" s="23"/>
      <c r="B166" s="23"/>
      <c r="C166" s="23"/>
      <c r="D166" s="81" t="s">
        <v>2255</v>
      </c>
      <c r="E166" s="86"/>
      <c r="F166" s="86"/>
      <c r="G166" s="22"/>
      <c r="H166" s="23"/>
      <c r="I166" s="22"/>
      <c r="J166" s="22"/>
      <c r="K166" s="22"/>
    </row>
    <row r="167" spans="1:11">
      <c r="A167" s="23" t="s">
        <v>596</v>
      </c>
      <c r="B167" s="23"/>
      <c r="C167" s="23"/>
      <c r="D167" s="140" t="s">
        <v>2256</v>
      </c>
      <c r="E167" s="146"/>
      <c r="F167" s="146"/>
      <c r="H167" s="23"/>
      <c r="I167" s="22"/>
      <c r="J167" s="22"/>
      <c r="K167" s="22"/>
    </row>
    <row r="168" spans="1:11">
      <c r="A168" s="43" t="s">
        <v>597</v>
      </c>
      <c r="B168" s="23"/>
      <c r="C168" s="23"/>
      <c r="D168" s="140" t="s">
        <v>2257</v>
      </c>
      <c r="E168" s="146"/>
      <c r="F168" s="146"/>
      <c r="H168" s="23"/>
      <c r="I168" s="22"/>
      <c r="J168" s="22"/>
      <c r="K168" s="22"/>
    </row>
    <row r="169" spans="1:11">
      <c r="A169" s="23" t="s">
        <v>598</v>
      </c>
      <c r="B169" s="23"/>
      <c r="C169" s="23"/>
      <c r="D169" s="140" t="s">
        <v>2258</v>
      </c>
      <c r="E169" s="146"/>
      <c r="F169" s="146"/>
      <c r="H169" s="23"/>
      <c r="I169" s="22"/>
      <c r="J169" s="22"/>
      <c r="K169" s="22"/>
    </row>
    <row r="170" spans="1:11">
      <c r="A170" s="23" t="s">
        <v>599</v>
      </c>
      <c r="B170" s="23"/>
      <c r="C170" s="23"/>
      <c r="D170" s="140" t="s">
        <v>2259</v>
      </c>
      <c r="E170" s="146"/>
      <c r="F170" s="146"/>
      <c r="H170" s="23"/>
      <c r="I170" s="22"/>
      <c r="J170" s="22"/>
      <c r="K170" s="22"/>
    </row>
    <row r="171" spans="1:11">
      <c r="A171" s="23" t="s">
        <v>600</v>
      </c>
      <c r="B171" s="23"/>
      <c r="C171" s="23"/>
      <c r="D171" s="140" t="s">
        <v>2260</v>
      </c>
      <c r="E171" s="146">
        <v>485826</v>
      </c>
      <c r="F171" s="146">
        <v>536085</v>
      </c>
      <c r="H171" s="23"/>
      <c r="I171" s="22"/>
      <c r="J171" s="22"/>
      <c r="K171" s="22"/>
    </row>
    <row r="172" spans="1:11">
      <c r="A172" s="23" t="s">
        <v>601</v>
      </c>
      <c r="B172" s="23"/>
      <c r="C172" s="23"/>
      <c r="D172" s="140" t="s">
        <v>2261</v>
      </c>
      <c r="E172" s="151">
        <f>SUM(E167:E171)</f>
        <v>485826</v>
      </c>
      <c r="F172" s="151">
        <f>SUM(F167:F171)</f>
        <v>536085</v>
      </c>
      <c r="G172" s="57" t="s">
        <v>1922</v>
      </c>
      <c r="H172" s="23"/>
      <c r="I172" s="22"/>
      <c r="J172" s="22"/>
      <c r="K172" s="22"/>
    </row>
    <row r="173" spans="1:11" hidden="1">
      <c r="A173" s="23"/>
      <c r="B173" s="23"/>
      <c r="C173" s="23" t="s">
        <v>437</v>
      </c>
      <c r="D173" s="22"/>
      <c r="E173" s="22"/>
      <c r="F173" s="22"/>
      <c r="G173" s="22"/>
      <c r="H173" s="23"/>
      <c r="I173" s="22"/>
      <c r="J173" s="22"/>
      <c r="K173" s="22"/>
    </row>
    <row r="174" spans="1:11" hidden="1">
      <c r="A174" s="23"/>
      <c r="B174" s="23"/>
      <c r="C174" s="23" t="s">
        <v>457</v>
      </c>
      <c r="D174" s="23"/>
      <c r="E174" s="23"/>
      <c r="F174" s="23"/>
      <c r="G174" s="23"/>
      <c r="H174" s="23" t="s">
        <v>458</v>
      </c>
      <c r="I174" s="22"/>
      <c r="J174" s="22"/>
      <c r="K174" s="22"/>
    </row>
    <row r="175" spans="1:11" hidden="1">
      <c r="A175" s="22"/>
      <c r="B175" s="22"/>
      <c r="C175" s="22"/>
      <c r="D175" s="22"/>
      <c r="E175" s="22"/>
      <c r="F175" s="22"/>
      <c r="G175" s="22"/>
      <c r="H175" s="22"/>
      <c r="I175" s="22"/>
      <c r="J175" s="22"/>
    </row>
    <row r="176" spans="1:11" hidden="1">
      <c r="A176" s="22"/>
      <c r="B176" s="22"/>
      <c r="C176" s="22"/>
      <c r="D176" s="22"/>
      <c r="E176" s="22"/>
      <c r="F176" s="22"/>
      <c r="G176" s="22"/>
      <c r="H176" s="22"/>
      <c r="I176" s="22"/>
      <c r="J176" s="22"/>
    </row>
    <row r="177" spans="1:11" hidden="1">
      <c r="A177" s="22"/>
      <c r="B177" s="22"/>
      <c r="C177" s="22"/>
      <c r="D177" s="22"/>
      <c r="E177" s="22"/>
      <c r="F177" s="22"/>
      <c r="G177" s="22"/>
      <c r="H177" s="22"/>
      <c r="I177" s="22"/>
      <c r="J177" s="22"/>
    </row>
    <row r="178" spans="1:11" ht="24.95" customHeight="1">
      <c r="A178" s="23"/>
      <c r="B178" s="23" t="b">
        <v>1</v>
      </c>
      <c r="C178" s="48" t="s">
        <v>1774</v>
      </c>
      <c r="D178" s="23"/>
      <c r="E178" s="23"/>
      <c r="F178" s="23"/>
      <c r="G178" s="23"/>
      <c r="H178" s="23"/>
      <c r="I178" s="22"/>
      <c r="J178" s="22"/>
      <c r="K178" s="22"/>
    </row>
    <row r="179" spans="1:11" hidden="1">
      <c r="A179" s="23"/>
      <c r="B179" s="23"/>
      <c r="C179" s="23"/>
      <c r="D179" s="23"/>
      <c r="E179" s="23"/>
      <c r="F179" s="23"/>
      <c r="G179" s="23"/>
      <c r="H179" s="23"/>
      <c r="I179" s="22"/>
      <c r="J179" s="22"/>
      <c r="K179" s="22"/>
    </row>
    <row r="180" spans="1:11" hidden="1">
      <c r="A180" s="23"/>
      <c r="B180" s="23"/>
      <c r="C180" s="23"/>
      <c r="D180" s="23"/>
      <c r="E180" s="23"/>
      <c r="F180" s="23"/>
      <c r="G180" s="23"/>
      <c r="H180" s="23"/>
      <c r="I180" s="22"/>
      <c r="J180" s="22"/>
      <c r="K180" s="22"/>
    </row>
    <row r="181" spans="1:11">
      <c r="A181" s="23"/>
      <c r="B181" s="23"/>
      <c r="C181" s="23" t="s">
        <v>435</v>
      </c>
      <c r="D181" s="23" t="s">
        <v>436</v>
      </c>
      <c r="E181" s="23"/>
      <c r="F181" s="23"/>
      <c r="G181" s="23" t="s">
        <v>437</v>
      </c>
      <c r="H181" s="23" t="s">
        <v>438</v>
      </c>
      <c r="I181" s="22"/>
      <c r="J181" s="22"/>
      <c r="K181" s="22"/>
    </row>
    <row r="182" spans="1:11" ht="24.95" customHeight="1">
      <c r="A182" s="23"/>
      <c r="B182" s="23"/>
      <c r="C182" s="23" t="s">
        <v>439</v>
      </c>
      <c r="D182" s="25" t="s">
        <v>2206</v>
      </c>
      <c r="E182" s="71" t="s">
        <v>2215</v>
      </c>
      <c r="F182" s="71" t="s">
        <v>2215</v>
      </c>
      <c r="G182" s="22"/>
      <c r="H182" s="23"/>
      <c r="I182" s="22"/>
      <c r="J182" s="22"/>
      <c r="K182" s="22"/>
    </row>
    <row r="183" spans="1:11" ht="24.95" customHeight="1">
      <c r="A183" s="26"/>
      <c r="B183" s="26"/>
      <c r="C183" s="26" t="s">
        <v>440</v>
      </c>
      <c r="D183" s="25"/>
      <c r="E183" s="27" t="str">
        <f>TEXT(DATE(MID(E185,7,4),MID(E185,4,2),MID(E185,1,2)),"dd/MM/yyyy")&amp;" - "&amp;TEXT(DATE(MID(E186,7,4),MID(E186,4,2),MID(E186,1,2)),"dd/MM/yyyy")</f>
        <v>01/01/2021 - 30/06/2021</v>
      </c>
      <c r="F183" s="27" t="str">
        <f>TEXT(DATE(MID(F185,7,4),MID(F185,4,2),MID(F185,1,2)),"dd/MM/yyyy")&amp;" - "&amp;TEXT(DATE(MID(F186,7,4),MID(F186,4,2),MID(F186,1,2)),"dd/MM/yyyy")</f>
        <v>01/01/2020 - 31/12/2020</v>
      </c>
      <c r="G183" s="28"/>
      <c r="H183" s="26"/>
      <c r="I183" s="28"/>
      <c r="J183" s="28"/>
      <c r="K183" s="28"/>
    </row>
    <row r="184" spans="1:11" ht="24.95" customHeight="1">
      <c r="A184" s="26"/>
      <c r="B184" s="26"/>
      <c r="C184" s="26" t="s">
        <v>441</v>
      </c>
      <c r="D184" s="25"/>
      <c r="E184" s="27" t="str">
        <f>StartUp!$E$8</f>
        <v>JOD</v>
      </c>
      <c r="F184" s="27" t="str">
        <f>StartUp!$E$8</f>
        <v>JOD</v>
      </c>
      <c r="G184" s="28"/>
      <c r="H184" s="26"/>
      <c r="I184" s="28"/>
      <c r="J184" s="28"/>
      <c r="K184" s="28"/>
    </row>
    <row r="185" spans="1:11" ht="24.95" hidden="1" customHeight="1">
      <c r="A185" s="26"/>
      <c r="B185" s="26"/>
      <c r="C185" s="26" t="s">
        <v>442</v>
      </c>
      <c r="D185" s="29"/>
      <c r="E185" s="30" t="s">
        <v>1850</v>
      </c>
      <c r="F185" s="30" t="s">
        <v>1876</v>
      </c>
      <c r="G185" s="28"/>
      <c r="H185" s="26"/>
      <c r="I185" s="28"/>
      <c r="J185" s="28"/>
      <c r="K185" s="28"/>
    </row>
    <row r="186" spans="1:11" ht="24.95" hidden="1" customHeight="1">
      <c r="A186" s="26"/>
      <c r="B186" s="26"/>
      <c r="C186" s="26" t="s">
        <v>443</v>
      </c>
      <c r="D186" s="29"/>
      <c r="E186" s="30" t="s">
        <v>1811</v>
      </c>
      <c r="F186" s="30" t="s">
        <v>1877</v>
      </c>
      <c r="G186" s="28"/>
      <c r="H186" s="26"/>
      <c r="I186" s="28"/>
      <c r="J186" s="28"/>
      <c r="K186" s="28"/>
    </row>
    <row r="187" spans="1:11">
      <c r="A187" s="23"/>
      <c r="B187" s="23"/>
      <c r="C187" s="23" t="s">
        <v>437</v>
      </c>
      <c r="D187" s="74"/>
      <c r="E187" s="22"/>
      <c r="F187" s="22"/>
      <c r="G187" s="22"/>
      <c r="H187" s="23"/>
      <c r="I187" s="22"/>
      <c r="J187" s="22"/>
      <c r="K187" s="22"/>
    </row>
    <row r="188" spans="1:11">
      <c r="A188" s="23"/>
      <c r="B188" s="23"/>
      <c r="C188" s="23"/>
      <c r="D188" s="81" t="s">
        <v>2245</v>
      </c>
      <c r="E188" s="86"/>
      <c r="F188" s="86"/>
      <c r="G188" s="22"/>
      <c r="H188" s="23"/>
      <c r="I188" s="22"/>
      <c r="J188" s="22"/>
      <c r="K188" s="22"/>
    </row>
    <row r="189" spans="1:11">
      <c r="A189" s="23" t="s">
        <v>602</v>
      </c>
      <c r="B189" s="23"/>
      <c r="C189" s="23"/>
      <c r="D189" s="140" t="s">
        <v>2246</v>
      </c>
      <c r="E189" s="146">
        <v>5064462</v>
      </c>
      <c r="F189" s="146">
        <v>3403246</v>
      </c>
      <c r="H189" s="23"/>
      <c r="I189" s="22"/>
      <c r="J189" s="22"/>
      <c r="K189" s="22"/>
    </row>
    <row r="190" spans="1:11">
      <c r="A190" s="23" t="s">
        <v>603</v>
      </c>
      <c r="B190" s="23"/>
      <c r="C190" s="23"/>
      <c r="D190" s="140" t="s">
        <v>2247</v>
      </c>
      <c r="E190" s="146"/>
      <c r="F190" s="146"/>
      <c r="H190" s="23"/>
      <c r="I190" s="22"/>
      <c r="J190" s="22"/>
      <c r="K190" s="22"/>
    </row>
    <row r="191" spans="1:11">
      <c r="A191" s="23" t="s">
        <v>604</v>
      </c>
      <c r="B191" s="23"/>
      <c r="C191" s="23"/>
      <c r="D191" s="140" t="s">
        <v>2248</v>
      </c>
      <c r="E191" s="146"/>
      <c r="F191" s="146"/>
      <c r="H191" s="23"/>
      <c r="I191" s="22"/>
      <c r="J191" s="22"/>
      <c r="K191" s="22"/>
    </row>
    <row r="192" spans="1:11">
      <c r="A192" s="23" t="s">
        <v>605</v>
      </c>
      <c r="B192" s="23"/>
      <c r="C192" s="23"/>
      <c r="D192" s="140" t="s">
        <v>2249</v>
      </c>
      <c r="E192" s="146"/>
      <c r="F192" s="146"/>
      <c r="H192" s="23"/>
      <c r="I192" s="22"/>
      <c r="J192" s="22"/>
      <c r="K192" s="22"/>
    </row>
    <row r="193" spans="1:11">
      <c r="A193" s="23" t="s">
        <v>606</v>
      </c>
      <c r="B193" s="23"/>
      <c r="C193" s="23"/>
      <c r="D193" s="140" t="s">
        <v>2250</v>
      </c>
      <c r="E193" s="146"/>
      <c r="F193" s="146"/>
      <c r="H193" s="23"/>
      <c r="I193" s="22"/>
      <c r="J193" s="22"/>
      <c r="K193" s="22"/>
    </row>
    <row r="194" spans="1:11">
      <c r="A194" s="23" t="s">
        <v>607</v>
      </c>
      <c r="B194" s="23"/>
      <c r="C194" s="23"/>
      <c r="D194" s="140" t="s">
        <v>2251</v>
      </c>
      <c r="E194" s="146"/>
      <c r="F194" s="146"/>
      <c r="H194" s="23"/>
      <c r="I194" s="22"/>
      <c r="J194" s="22"/>
      <c r="K194" s="22"/>
    </row>
    <row r="195" spans="1:11">
      <c r="A195" s="23" t="s">
        <v>608</v>
      </c>
      <c r="B195" s="23"/>
      <c r="C195" s="23"/>
      <c r="D195" s="140" t="s">
        <v>2252</v>
      </c>
      <c r="E195" s="146"/>
      <c r="F195" s="146"/>
      <c r="H195" s="23"/>
      <c r="I195" s="22"/>
      <c r="J195" s="22"/>
      <c r="K195" s="22"/>
    </row>
    <row r="196" spans="1:11">
      <c r="A196" s="23" t="s">
        <v>609</v>
      </c>
      <c r="B196" s="23"/>
      <c r="C196" s="23"/>
      <c r="D196" s="140" t="s">
        <v>2253</v>
      </c>
      <c r="E196" s="146"/>
      <c r="F196" s="146"/>
      <c r="H196" s="23"/>
      <c r="I196" s="22"/>
      <c r="J196" s="22"/>
      <c r="K196" s="22"/>
    </row>
    <row r="197" spans="1:11">
      <c r="A197" s="23" t="s">
        <v>610</v>
      </c>
      <c r="B197" s="23"/>
      <c r="C197" s="23"/>
      <c r="D197" s="140" t="s">
        <v>2008</v>
      </c>
      <c r="E197" s="146"/>
      <c r="F197" s="146"/>
      <c r="G197" s="57" t="s">
        <v>1922</v>
      </c>
      <c r="H197" s="23"/>
      <c r="I197" s="22"/>
      <c r="J197" s="22"/>
      <c r="K197" s="22"/>
    </row>
    <row r="198" spans="1:11">
      <c r="A198" s="23" t="s">
        <v>611</v>
      </c>
      <c r="B198" s="23"/>
      <c r="C198" s="23"/>
      <c r="D198" s="140" t="s">
        <v>2254</v>
      </c>
      <c r="E198" s="151">
        <f>E189+E190+E191+E192+E193+E194+E195+E196-E197</f>
        <v>5064462</v>
      </c>
      <c r="F198" s="151">
        <f>F189+F190+F191+F192+F193+F194+F195+F196-F197</f>
        <v>3403246</v>
      </c>
      <c r="G198" s="57" t="s">
        <v>1922</v>
      </c>
      <c r="H198" s="23"/>
      <c r="I198" s="22"/>
      <c r="J198" s="22"/>
      <c r="K198" s="22"/>
    </row>
    <row r="199" spans="1:11" hidden="1">
      <c r="A199" s="23"/>
      <c r="B199" s="23"/>
      <c r="C199" s="23" t="s">
        <v>437</v>
      </c>
      <c r="D199" s="22"/>
      <c r="E199" s="22"/>
      <c r="F199" s="22"/>
      <c r="G199" s="22"/>
      <c r="H199" s="23"/>
      <c r="I199" s="22"/>
      <c r="J199" s="22"/>
      <c r="K199" s="22"/>
    </row>
    <row r="200" spans="1:11" hidden="1">
      <c r="A200" s="23"/>
      <c r="B200" s="23"/>
      <c r="C200" s="23" t="s">
        <v>457</v>
      </c>
      <c r="D200" s="23"/>
      <c r="E200" s="23"/>
      <c r="F200" s="23"/>
      <c r="G200" s="23"/>
      <c r="H200" s="23" t="s">
        <v>458</v>
      </c>
      <c r="I200" s="22"/>
      <c r="J200" s="22"/>
      <c r="K200" s="22"/>
    </row>
    <row r="201" spans="1:11" hidden="1">
      <c r="A201" s="22"/>
      <c r="B201" s="22"/>
      <c r="C201" s="22"/>
      <c r="D201" s="22"/>
      <c r="E201" s="22"/>
      <c r="F201" s="22"/>
      <c r="G201" s="22"/>
      <c r="H201" s="22"/>
      <c r="I201" s="22"/>
      <c r="J201" s="22"/>
    </row>
    <row r="202" spans="1:11" hidden="1">
      <c r="A202" s="22"/>
      <c r="B202" s="22"/>
      <c r="C202" s="22"/>
      <c r="D202" s="22"/>
      <c r="E202" s="22"/>
      <c r="F202" s="22"/>
      <c r="G202" s="22"/>
      <c r="H202" s="22"/>
      <c r="I202" s="22"/>
      <c r="J202" s="22"/>
    </row>
    <row r="203" spans="1:11" hidden="1">
      <c r="A203" s="22"/>
      <c r="B203" s="22"/>
      <c r="C203" s="22"/>
      <c r="D203" s="22"/>
      <c r="E203" s="22"/>
      <c r="F203" s="22"/>
      <c r="G203" s="22"/>
      <c r="H203" s="22"/>
      <c r="I203" s="22"/>
      <c r="J203" s="22"/>
    </row>
    <row r="204" spans="1:11" ht="24.95" customHeight="1">
      <c r="A204" s="23"/>
      <c r="B204" s="23" t="b">
        <v>1</v>
      </c>
      <c r="C204" s="48" t="s">
        <v>1773</v>
      </c>
      <c r="D204" s="23"/>
      <c r="E204" s="23"/>
      <c r="F204" s="23"/>
      <c r="G204" s="23"/>
      <c r="H204" s="23"/>
      <c r="I204" s="22"/>
      <c r="J204" s="22"/>
      <c r="K204" s="22"/>
    </row>
    <row r="205" spans="1:11" hidden="1">
      <c r="A205" s="23"/>
      <c r="B205" s="23"/>
      <c r="C205" s="23"/>
      <c r="D205" s="23"/>
      <c r="E205" s="23"/>
      <c r="F205" s="23"/>
      <c r="G205" s="23"/>
      <c r="H205" s="23"/>
      <c r="I205" s="22"/>
      <c r="J205" s="22"/>
      <c r="K205" s="22"/>
    </row>
    <row r="206" spans="1:11" hidden="1">
      <c r="A206" s="23"/>
      <c r="B206" s="23"/>
      <c r="C206" s="23"/>
      <c r="D206" s="23"/>
      <c r="E206" s="23"/>
      <c r="F206" s="23"/>
      <c r="G206" s="23"/>
      <c r="H206" s="23"/>
      <c r="I206" s="22"/>
      <c r="J206" s="22"/>
      <c r="K206" s="22"/>
    </row>
    <row r="207" spans="1:11">
      <c r="A207" s="23"/>
      <c r="B207" s="23"/>
      <c r="C207" s="23" t="s">
        <v>435</v>
      </c>
      <c r="D207" s="23" t="s">
        <v>436</v>
      </c>
      <c r="E207" s="23"/>
      <c r="F207" s="23"/>
      <c r="G207" s="23" t="s">
        <v>437</v>
      </c>
      <c r="H207" s="23" t="s">
        <v>438</v>
      </c>
      <c r="I207" s="22"/>
      <c r="J207" s="22"/>
      <c r="K207" s="22"/>
    </row>
    <row r="208" spans="1:11" ht="24.95" customHeight="1">
      <c r="A208" s="23"/>
      <c r="B208" s="23"/>
      <c r="C208" s="23" t="s">
        <v>459</v>
      </c>
      <c r="D208" s="153" t="s">
        <v>2244</v>
      </c>
      <c r="E208" s="154"/>
      <c r="F208" s="154"/>
      <c r="G208" s="23"/>
      <c r="H208" s="23"/>
      <c r="I208" s="22"/>
      <c r="J208" s="22"/>
      <c r="K208" s="22"/>
    </row>
    <row r="209" spans="1:11" ht="24.95" customHeight="1">
      <c r="A209" s="23"/>
      <c r="B209" s="23"/>
      <c r="C209" s="23" t="s">
        <v>439</v>
      </c>
      <c r="D209" s="25" t="s">
        <v>2206</v>
      </c>
      <c r="E209" s="71" t="s">
        <v>2215</v>
      </c>
      <c r="F209" s="71" t="s">
        <v>2215</v>
      </c>
      <c r="G209" s="22"/>
      <c r="H209" s="23"/>
      <c r="I209" s="22"/>
      <c r="J209" s="22"/>
      <c r="K209" s="22"/>
    </row>
    <row r="210" spans="1:11" ht="24.95" customHeight="1">
      <c r="A210" s="26"/>
      <c r="B210" s="26"/>
      <c r="C210" s="26" t="s">
        <v>440</v>
      </c>
      <c r="D210" s="25"/>
      <c r="E210" s="27" t="str">
        <f>TEXT(DATE(MID(E212,7,4),MID(E212,4,2),MID(E212,1,2)),"dd/MM/yyyy")&amp;" - "&amp;TEXT(DATE(MID(E213,7,4),MID(E213,4,2),MID(E213,1,2)),"dd/MM/yyyy")</f>
        <v>01/01/2021 - 30/06/2021</v>
      </c>
      <c r="F210" s="27" t="str">
        <f>TEXT(DATE(MID(F212,7,4),MID(F212,4,2),MID(F212,1,2)),"dd/MM/yyyy")&amp;" - "&amp;TEXT(DATE(MID(F213,7,4),MID(F213,4,2),MID(F213,1,2)),"dd/MM/yyyy")</f>
        <v>01/01/2020 - 31/12/2020</v>
      </c>
      <c r="G210" s="28"/>
      <c r="H210" s="26"/>
      <c r="I210" s="28"/>
      <c r="J210" s="28"/>
      <c r="K210" s="28"/>
    </row>
    <row r="211" spans="1:11" ht="24.95" customHeight="1">
      <c r="A211" s="26"/>
      <c r="B211" s="26"/>
      <c r="C211" s="26" t="s">
        <v>441</v>
      </c>
      <c r="D211" s="25"/>
      <c r="E211" s="27" t="str">
        <f>StartUp!$E$8</f>
        <v>JOD</v>
      </c>
      <c r="F211" s="27" t="str">
        <f>StartUp!$E$8</f>
        <v>JOD</v>
      </c>
      <c r="G211" s="28"/>
      <c r="H211" s="26"/>
      <c r="I211" s="28"/>
      <c r="J211" s="28"/>
      <c r="K211" s="28"/>
    </row>
    <row r="212" spans="1:11" ht="24.95" hidden="1" customHeight="1">
      <c r="A212" s="26"/>
      <c r="B212" s="26"/>
      <c r="C212" s="26" t="s">
        <v>442</v>
      </c>
      <c r="D212" s="29"/>
      <c r="E212" s="30" t="s">
        <v>1850</v>
      </c>
      <c r="F212" s="30" t="s">
        <v>1876</v>
      </c>
      <c r="G212" s="28"/>
      <c r="H212" s="26"/>
      <c r="I212" s="28"/>
      <c r="J212" s="28"/>
      <c r="K212" s="28"/>
    </row>
    <row r="213" spans="1:11" ht="24.95" hidden="1" customHeight="1">
      <c r="A213" s="26"/>
      <c r="B213" s="26"/>
      <c r="C213" s="26" t="s">
        <v>443</v>
      </c>
      <c r="D213" s="29"/>
      <c r="E213" s="30" t="s">
        <v>1811</v>
      </c>
      <c r="F213" s="30" t="s">
        <v>1877</v>
      </c>
      <c r="G213" s="28"/>
      <c r="H213" s="26"/>
      <c r="I213" s="28"/>
      <c r="J213" s="28"/>
      <c r="K213" s="28"/>
    </row>
    <row r="214" spans="1:11">
      <c r="A214" s="23"/>
      <c r="B214" s="23"/>
      <c r="C214" s="23" t="s">
        <v>437</v>
      </c>
      <c r="D214" s="74"/>
      <c r="E214" s="22"/>
      <c r="F214" s="22"/>
      <c r="G214" s="22"/>
      <c r="H214" s="23"/>
      <c r="I214" s="22"/>
      <c r="J214" s="22"/>
      <c r="K214" s="22"/>
    </row>
    <row r="215" spans="1:11">
      <c r="A215" s="23"/>
      <c r="B215" s="23"/>
      <c r="C215" s="23"/>
      <c r="D215" s="81" t="s">
        <v>2238</v>
      </c>
      <c r="E215" s="86"/>
      <c r="F215" s="86"/>
      <c r="G215" s="22"/>
      <c r="H215" s="23"/>
      <c r="I215" s="22"/>
      <c r="J215" s="22"/>
      <c r="K215" s="22"/>
    </row>
    <row r="216" spans="1:11">
      <c r="A216" s="23" t="s">
        <v>612</v>
      </c>
      <c r="B216" s="23"/>
      <c r="C216" s="23"/>
      <c r="D216" s="140" t="s">
        <v>2239</v>
      </c>
      <c r="E216" s="146"/>
      <c r="F216" s="146"/>
      <c r="G216" s="22"/>
      <c r="H216" s="23"/>
      <c r="I216" s="22"/>
      <c r="J216" s="22"/>
      <c r="K216" s="22"/>
    </row>
    <row r="217" spans="1:11">
      <c r="A217" s="23" t="s">
        <v>613</v>
      </c>
      <c r="B217" s="23"/>
      <c r="C217" s="23"/>
      <c r="D217" s="140" t="s">
        <v>2240</v>
      </c>
      <c r="E217" s="146"/>
      <c r="F217" s="146"/>
      <c r="H217" s="23"/>
      <c r="I217" s="22"/>
      <c r="J217" s="22"/>
      <c r="K217" s="22"/>
    </row>
    <row r="218" spans="1:11">
      <c r="A218" s="23" t="s">
        <v>614</v>
      </c>
      <c r="B218" s="23"/>
      <c r="C218" s="23"/>
      <c r="D218" s="140" t="s">
        <v>2241</v>
      </c>
      <c r="E218" s="146"/>
      <c r="F218" s="146"/>
      <c r="H218" s="23"/>
      <c r="I218" s="22"/>
      <c r="J218" s="22"/>
      <c r="K218" s="22"/>
    </row>
    <row r="219" spans="1:11">
      <c r="A219" s="23" t="s">
        <v>615</v>
      </c>
      <c r="B219" s="23"/>
      <c r="C219" s="23"/>
      <c r="D219" s="140" t="s">
        <v>2242</v>
      </c>
      <c r="E219" s="146"/>
      <c r="F219" s="146"/>
      <c r="H219" s="23"/>
      <c r="I219" s="22"/>
      <c r="J219" s="22"/>
      <c r="K219" s="22"/>
    </row>
    <row r="220" spans="1:11">
      <c r="A220" s="23" t="s">
        <v>616</v>
      </c>
      <c r="B220" s="23"/>
      <c r="C220" s="23"/>
      <c r="D220" s="140" t="s">
        <v>2243</v>
      </c>
      <c r="E220" s="151">
        <f>E216+E217-E218+E219</f>
        <v>0</v>
      </c>
      <c r="F220" s="151">
        <f>F216+F217-F218+F219</f>
        <v>0</v>
      </c>
      <c r="G220" s="57" t="s">
        <v>1922</v>
      </c>
      <c r="H220" s="23"/>
      <c r="I220" s="22"/>
      <c r="J220" s="22"/>
      <c r="K220" s="22"/>
    </row>
    <row r="221" spans="1:11" hidden="1">
      <c r="A221" s="23"/>
      <c r="B221" s="23"/>
      <c r="C221" s="23" t="s">
        <v>437</v>
      </c>
      <c r="D221" s="22"/>
      <c r="E221" s="22"/>
      <c r="F221" s="22"/>
      <c r="G221" s="22"/>
      <c r="H221" s="23"/>
      <c r="I221" s="22"/>
      <c r="J221" s="22"/>
      <c r="K221" s="22"/>
    </row>
    <row r="222" spans="1:11" hidden="1">
      <c r="A222" s="23"/>
      <c r="B222" s="23"/>
      <c r="C222" s="23" t="s">
        <v>457</v>
      </c>
      <c r="D222" s="23"/>
      <c r="E222" s="23"/>
      <c r="F222" s="23"/>
      <c r="G222" s="23"/>
      <c r="H222" s="23" t="s">
        <v>458</v>
      </c>
      <c r="I222" s="22"/>
      <c r="J222" s="22"/>
      <c r="K222" s="22"/>
    </row>
    <row r="223" spans="1:11" hidden="1">
      <c r="A223" s="22"/>
      <c r="B223" s="22"/>
      <c r="C223" s="22"/>
      <c r="D223" s="22"/>
      <c r="E223" s="22"/>
      <c r="F223" s="22"/>
      <c r="G223" s="22"/>
      <c r="H223" s="22"/>
      <c r="I223" s="22"/>
      <c r="J223" s="22"/>
    </row>
    <row r="224" spans="1:11" hidden="1">
      <c r="A224" s="22"/>
      <c r="B224" s="22"/>
      <c r="C224" s="22"/>
      <c r="D224" s="22"/>
      <c r="E224" s="22"/>
      <c r="F224" s="22"/>
      <c r="G224" s="22"/>
      <c r="H224" s="22"/>
      <c r="I224" s="22"/>
      <c r="J224" s="22"/>
    </row>
    <row r="225" spans="1:11" hidden="1">
      <c r="A225" s="22"/>
      <c r="B225" s="22"/>
      <c r="C225" s="22"/>
      <c r="D225" s="22"/>
      <c r="E225" s="22"/>
      <c r="F225" s="22"/>
      <c r="G225" s="22"/>
      <c r="H225" s="22"/>
      <c r="I225" s="22"/>
      <c r="J225" s="22"/>
    </row>
    <row r="226" spans="1:11" ht="24.95" customHeight="1">
      <c r="A226" s="23"/>
      <c r="B226" s="23" t="b">
        <v>1</v>
      </c>
      <c r="C226" s="48" t="s">
        <v>1772</v>
      </c>
      <c r="D226" s="23"/>
      <c r="E226" s="23"/>
      <c r="F226" s="23"/>
      <c r="G226" s="23"/>
      <c r="H226" s="23"/>
      <c r="I226" s="22"/>
      <c r="J226" s="22"/>
      <c r="K226" s="22"/>
    </row>
    <row r="227" spans="1:11" hidden="1">
      <c r="A227" s="23"/>
      <c r="B227" s="23"/>
      <c r="C227" s="23"/>
      <c r="D227" s="23"/>
      <c r="E227" s="23"/>
      <c r="F227" s="23"/>
      <c r="G227" s="23"/>
      <c r="H227" s="23"/>
      <c r="I227" s="22"/>
      <c r="J227" s="22"/>
      <c r="K227" s="22"/>
    </row>
    <row r="228" spans="1:11" hidden="1">
      <c r="A228" s="23"/>
      <c r="B228" s="23"/>
      <c r="C228" s="23"/>
      <c r="D228" s="23"/>
      <c r="E228" s="23"/>
      <c r="F228" s="23"/>
      <c r="G228" s="23"/>
      <c r="H228" s="23"/>
      <c r="I228" s="22"/>
      <c r="J228" s="22"/>
      <c r="K228" s="22"/>
    </row>
    <row r="229" spans="1:11">
      <c r="A229" s="23"/>
      <c r="B229" s="23"/>
      <c r="C229" s="23" t="s">
        <v>435</v>
      </c>
      <c r="D229" s="23" t="s">
        <v>436</v>
      </c>
      <c r="E229" s="23"/>
      <c r="F229" s="23"/>
      <c r="G229" s="23" t="s">
        <v>437</v>
      </c>
      <c r="H229" s="23" t="s">
        <v>438</v>
      </c>
      <c r="I229" s="22"/>
      <c r="J229" s="22"/>
      <c r="K229" s="22"/>
    </row>
    <row r="230" spans="1:11" ht="24.95" customHeight="1">
      <c r="A230" s="23"/>
      <c r="B230" s="23"/>
      <c r="C230" s="23" t="s">
        <v>439</v>
      </c>
      <c r="D230" s="25" t="s">
        <v>2206</v>
      </c>
      <c r="E230" s="71" t="s">
        <v>2215</v>
      </c>
      <c r="F230" s="71" t="s">
        <v>2215</v>
      </c>
      <c r="G230" s="22"/>
      <c r="H230" s="23"/>
      <c r="I230" s="22"/>
      <c r="J230" s="22"/>
      <c r="K230" s="22"/>
    </row>
    <row r="231" spans="1:11" ht="24.95" customHeight="1">
      <c r="A231" s="26"/>
      <c r="B231" s="26"/>
      <c r="C231" s="26" t="s">
        <v>440</v>
      </c>
      <c r="D231" s="25"/>
      <c r="E231" s="27" t="str">
        <f>TEXT(DATE(MID(E233,7,4),MID(E233,4,2),MID(E233,1,2)),"dd/MM/yyyy")&amp;" - "&amp;TEXT(DATE(MID(E234,7,4),MID(E234,4,2),MID(E234,1,2)),"dd/MM/yyyy")</f>
        <v>01/01/2021 - 30/06/2021</v>
      </c>
      <c r="F231" s="27" t="str">
        <f>TEXT(DATE(MID(F233,7,4),MID(F233,4,2),MID(F233,1,2)),"dd/MM/yyyy")&amp;" - "&amp;TEXT(DATE(MID(F234,7,4),MID(F234,4,2),MID(F234,1,2)),"dd/MM/yyyy")</f>
        <v>01/01/2020 - 31/12/2020</v>
      </c>
      <c r="G231" s="28"/>
      <c r="H231" s="26"/>
      <c r="I231" s="28"/>
      <c r="J231" s="28"/>
      <c r="K231" s="28"/>
    </row>
    <row r="232" spans="1:11" ht="24.95" customHeight="1">
      <c r="A232" s="26"/>
      <c r="B232" s="26"/>
      <c r="C232" s="26" t="s">
        <v>441</v>
      </c>
      <c r="D232" s="25"/>
      <c r="E232" s="27" t="str">
        <f>StartUp!$E$8</f>
        <v>JOD</v>
      </c>
      <c r="F232" s="27" t="str">
        <f>StartUp!$E$8</f>
        <v>JOD</v>
      </c>
      <c r="G232" s="28"/>
      <c r="H232" s="26"/>
      <c r="I232" s="28"/>
      <c r="J232" s="28"/>
      <c r="K232" s="28"/>
    </row>
    <row r="233" spans="1:11" ht="24.95" hidden="1" customHeight="1">
      <c r="A233" s="26"/>
      <c r="B233" s="26"/>
      <c r="C233" s="26" t="s">
        <v>442</v>
      </c>
      <c r="D233" s="29"/>
      <c r="E233" s="30" t="s">
        <v>1850</v>
      </c>
      <c r="F233" s="30" t="s">
        <v>1876</v>
      </c>
      <c r="G233" s="28"/>
      <c r="H233" s="26"/>
      <c r="I233" s="28"/>
      <c r="J233" s="28"/>
      <c r="K233" s="28"/>
    </row>
    <row r="234" spans="1:11" ht="24.95" hidden="1" customHeight="1">
      <c r="A234" s="26"/>
      <c r="B234" s="26"/>
      <c r="C234" s="26" t="s">
        <v>443</v>
      </c>
      <c r="D234" s="29"/>
      <c r="E234" s="30" t="s">
        <v>1811</v>
      </c>
      <c r="F234" s="30" t="s">
        <v>1877</v>
      </c>
      <c r="G234" s="28"/>
      <c r="H234" s="26"/>
      <c r="I234" s="28"/>
      <c r="J234" s="28"/>
      <c r="K234" s="28"/>
    </row>
    <row r="235" spans="1:11">
      <c r="A235" s="23"/>
      <c r="B235" s="23"/>
      <c r="C235" s="23" t="s">
        <v>437</v>
      </c>
      <c r="D235" s="74"/>
      <c r="E235" s="22"/>
      <c r="F235" s="22"/>
      <c r="G235" s="22"/>
      <c r="H235" s="23"/>
      <c r="I235" s="22"/>
      <c r="J235" s="22"/>
      <c r="K235" s="22"/>
    </row>
    <row r="236" spans="1:11">
      <c r="A236" s="23"/>
      <c r="B236" s="23"/>
      <c r="C236" s="23"/>
      <c r="D236" s="81" t="s">
        <v>2227</v>
      </c>
      <c r="E236" s="86"/>
      <c r="F236" s="86"/>
      <c r="G236" s="22"/>
      <c r="H236" s="23"/>
      <c r="I236" s="22"/>
      <c r="J236" s="22"/>
      <c r="K236" s="22"/>
    </row>
    <row r="237" spans="1:11">
      <c r="A237" s="23" t="s">
        <v>617</v>
      </c>
      <c r="B237" s="23"/>
      <c r="C237" s="23"/>
      <c r="D237" s="140" t="s">
        <v>2228</v>
      </c>
      <c r="E237" s="146">
        <v>112723782</v>
      </c>
      <c r="F237" s="146">
        <v>92491090</v>
      </c>
      <c r="H237" s="23"/>
      <c r="I237" s="22"/>
      <c r="J237" s="22"/>
      <c r="K237" s="22"/>
    </row>
    <row r="238" spans="1:11">
      <c r="A238" s="23" t="s">
        <v>618</v>
      </c>
      <c r="B238" s="23"/>
      <c r="C238" s="23"/>
      <c r="D238" s="140" t="s">
        <v>2229</v>
      </c>
      <c r="E238" s="146"/>
      <c r="F238" s="146"/>
      <c r="H238" s="23"/>
      <c r="I238" s="22"/>
      <c r="J238" s="22"/>
      <c r="K238" s="22"/>
    </row>
    <row r="239" spans="1:11">
      <c r="A239" s="23" t="s">
        <v>619</v>
      </c>
      <c r="B239" s="23"/>
      <c r="C239" s="23"/>
      <c r="D239" s="140" t="s">
        <v>2230</v>
      </c>
      <c r="E239" s="146"/>
      <c r="F239" s="146"/>
      <c r="H239" s="23"/>
      <c r="I239" s="22"/>
      <c r="J239" s="22"/>
      <c r="K239" s="22"/>
    </row>
    <row r="240" spans="1:11">
      <c r="A240" s="23" t="s">
        <v>620</v>
      </c>
      <c r="B240" s="23"/>
      <c r="C240" s="23"/>
      <c r="D240" s="140" t="s">
        <v>2231</v>
      </c>
      <c r="E240" s="146"/>
      <c r="F240" s="146"/>
      <c r="H240" s="23"/>
      <c r="I240" s="22"/>
      <c r="J240" s="22"/>
      <c r="K240" s="22"/>
    </row>
    <row r="241" spans="1:11">
      <c r="A241" s="23" t="s">
        <v>621</v>
      </c>
      <c r="B241" s="23"/>
      <c r="C241" s="23"/>
      <c r="D241" s="140" t="s">
        <v>2232</v>
      </c>
      <c r="E241" s="146"/>
      <c r="F241" s="146"/>
      <c r="H241" s="23"/>
      <c r="I241" s="22"/>
      <c r="J241" s="22"/>
      <c r="K241" s="22"/>
    </row>
    <row r="242" spans="1:11">
      <c r="A242" s="23" t="s">
        <v>622</v>
      </c>
      <c r="B242" s="23"/>
      <c r="C242" s="23"/>
      <c r="D242" s="140" t="s">
        <v>2233</v>
      </c>
      <c r="E242" s="146">
        <f>1182612+8559065</f>
        <v>9741677</v>
      </c>
      <c r="F242" s="146">
        <v>7981733</v>
      </c>
      <c r="H242" s="23"/>
      <c r="I242" s="22"/>
      <c r="J242" s="22"/>
      <c r="K242" s="22"/>
    </row>
    <row r="243" spans="1:11">
      <c r="A243" s="23" t="s">
        <v>623</v>
      </c>
      <c r="B243" s="23"/>
      <c r="C243" s="23"/>
      <c r="D243" s="140" t="s">
        <v>2234</v>
      </c>
      <c r="E243" s="151">
        <f>SUM(E237:E242)</f>
        <v>122465459</v>
      </c>
      <c r="F243" s="151">
        <f>SUM(F237:F242)</f>
        <v>100472823</v>
      </c>
      <c r="H243" s="23"/>
      <c r="I243" s="22"/>
      <c r="J243" s="22"/>
      <c r="K243" s="22"/>
    </row>
    <row r="244" spans="1:11">
      <c r="A244" s="23" t="s">
        <v>624</v>
      </c>
      <c r="B244" s="23"/>
      <c r="C244" s="23"/>
      <c r="D244" s="140" t="s">
        <v>2235</v>
      </c>
      <c r="E244" s="146">
        <v>8149346</v>
      </c>
      <c r="F244" s="146">
        <v>7318964</v>
      </c>
      <c r="H244" s="23"/>
      <c r="I244" s="22"/>
      <c r="J244" s="22"/>
      <c r="K244" s="22"/>
    </row>
    <row r="245" spans="1:11">
      <c r="A245" s="23" t="s">
        <v>625</v>
      </c>
      <c r="B245" s="23"/>
      <c r="C245" s="23"/>
      <c r="D245" s="140" t="s">
        <v>2236</v>
      </c>
      <c r="E245" s="146"/>
      <c r="F245" s="146"/>
      <c r="H245" s="23"/>
      <c r="I245" s="22"/>
      <c r="J245" s="22"/>
      <c r="K245" s="22"/>
    </row>
    <row r="246" spans="1:11">
      <c r="A246" s="23" t="s">
        <v>626</v>
      </c>
      <c r="B246" s="23"/>
      <c r="C246" s="23"/>
      <c r="D246" s="140" t="s">
        <v>2237</v>
      </c>
      <c r="E246" s="151">
        <f>E243-E244-E245</f>
        <v>114316113</v>
      </c>
      <c r="F246" s="151">
        <f>F243-F244-F245</f>
        <v>93153859</v>
      </c>
      <c r="G246" s="57" t="s">
        <v>1922</v>
      </c>
      <c r="H246" s="23"/>
      <c r="I246" s="22"/>
      <c r="J246" s="22"/>
      <c r="K246" s="22"/>
    </row>
    <row r="247" spans="1:11" hidden="1">
      <c r="A247" s="23"/>
      <c r="B247" s="23"/>
      <c r="C247" s="23" t="s">
        <v>437</v>
      </c>
      <c r="D247" s="22"/>
      <c r="E247" s="22"/>
      <c r="F247" s="22"/>
      <c r="G247" s="22"/>
      <c r="H247" s="23"/>
      <c r="I247" s="22"/>
      <c r="J247" s="22"/>
      <c r="K247" s="22"/>
    </row>
    <row r="248" spans="1:11" hidden="1">
      <c r="A248" s="23"/>
      <c r="B248" s="23"/>
      <c r="C248" s="23" t="s">
        <v>457</v>
      </c>
      <c r="D248" s="23"/>
      <c r="E248" s="23"/>
      <c r="F248" s="23"/>
      <c r="G248" s="23"/>
      <c r="H248" s="23" t="s">
        <v>458</v>
      </c>
      <c r="I248" s="22"/>
      <c r="J248" s="22"/>
      <c r="K248" s="22"/>
    </row>
    <row r="249" spans="1:11" hidden="1">
      <c r="A249" s="22"/>
      <c r="B249" s="22"/>
      <c r="C249" s="22"/>
      <c r="D249" s="22"/>
      <c r="E249" s="22"/>
      <c r="F249" s="22"/>
      <c r="G249" s="22"/>
      <c r="H249" s="22"/>
      <c r="I249" s="22"/>
      <c r="J249" s="22"/>
    </row>
    <row r="250" spans="1:11" hidden="1">
      <c r="A250" s="22"/>
      <c r="B250" s="22"/>
      <c r="C250" s="22"/>
      <c r="D250" s="22"/>
      <c r="E250" s="22"/>
      <c r="F250" s="22"/>
      <c r="G250" s="22"/>
      <c r="H250" s="22"/>
      <c r="I250" s="22"/>
      <c r="J250" s="22"/>
    </row>
    <row r="251" spans="1:11" hidden="1">
      <c r="A251" s="22"/>
      <c r="B251" s="22"/>
      <c r="C251" s="22"/>
      <c r="D251" s="22"/>
      <c r="E251" s="22"/>
      <c r="F251" s="22"/>
      <c r="G251" s="22"/>
      <c r="H251" s="22"/>
      <c r="I251" s="22"/>
      <c r="J251" s="22"/>
    </row>
    <row r="252" spans="1:11" ht="24.95" customHeight="1">
      <c r="A252" s="23"/>
      <c r="B252" s="23" t="b">
        <v>1</v>
      </c>
      <c r="C252" s="48" t="s">
        <v>1771</v>
      </c>
      <c r="D252" s="23"/>
      <c r="E252" s="23"/>
      <c r="F252" s="23"/>
      <c r="G252" s="23"/>
      <c r="H252" s="23"/>
      <c r="I252" s="22"/>
      <c r="J252" s="22"/>
      <c r="K252" s="22"/>
    </row>
    <row r="253" spans="1:11" hidden="1">
      <c r="A253" s="23"/>
      <c r="B253" s="23"/>
      <c r="C253" s="23"/>
      <c r="D253" s="23"/>
      <c r="E253" s="23"/>
      <c r="F253" s="23"/>
      <c r="G253" s="23"/>
      <c r="H253" s="23"/>
      <c r="I253" s="22"/>
      <c r="J253" s="22"/>
      <c r="K253" s="22"/>
    </row>
    <row r="254" spans="1:11" hidden="1">
      <c r="A254" s="23"/>
      <c r="B254" s="23"/>
      <c r="C254" s="23"/>
      <c r="D254" s="23"/>
      <c r="E254" s="23"/>
      <c r="F254" s="23"/>
      <c r="G254" s="23"/>
      <c r="H254" s="23"/>
      <c r="I254" s="22"/>
      <c r="J254" s="22"/>
      <c r="K254" s="22"/>
    </row>
    <row r="255" spans="1:11">
      <c r="A255" s="23"/>
      <c r="B255" s="23"/>
      <c r="C255" s="23" t="s">
        <v>435</v>
      </c>
      <c r="D255" s="23" t="s">
        <v>436</v>
      </c>
      <c r="E255" s="23"/>
      <c r="F255" s="23"/>
      <c r="G255" s="23" t="s">
        <v>437</v>
      </c>
      <c r="H255" s="23" t="s">
        <v>438</v>
      </c>
      <c r="I255" s="22"/>
      <c r="J255" s="22"/>
      <c r="K255" s="22"/>
    </row>
    <row r="256" spans="1:11" ht="24.95" customHeight="1">
      <c r="A256" s="23"/>
      <c r="B256" s="23"/>
      <c r="C256" s="23" t="s">
        <v>439</v>
      </c>
      <c r="D256" s="25" t="s">
        <v>2206</v>
      </c>
      <c r="E256" s="71" t="s">
        <v>2215</v>
      </c>
      <c r="F256" s="71" t="s">
        <v>2215</v>
      </c>
      <c r="G256" s="22"/>
      <c r="H256" s="23"/>
      <c r="I256" s="22"/>
      <c r="J256" s="22"/>
      <c r="K256" s="22"/>
    </row>
    <row r="257" spans="1:11" ht="24.95" customHeight="1">
      <c r="A257" s="26"/>
      <c r="B257" s="26"/>
      <c r="C257" s="26" t="s">
        <v>440</v>
      </c>
      <c r="D257" s="25"/>
      <c r="E257" s="27" t="str">
        <f>TEXT(DATE(MID(E259,7,4),MID(E259,4,2),MID(E259,1,2)),"dd/MM/yyyy")&amp;" - "&amp;TEXT(DATE(MID(E260,7,4),MID(E260,4,2),MID(E260,1,2)),"dd/MM/yyyy")</f>
        <v>01/01/2021 - 30/06/2021</v>
      </c>
      <c r="F257" s="27" t="str">
        <f>TEXT(DATE(MID(F259,7,4),MID(F259,4,2),MID(F259,1,2)),"dd/MM/yyyy")&amp;" - "&amp;TEXT(DATE(MID(F260,7,4),MID(F260,4,2),MID(F260,1,2)),"dd/MM/yyyy")</f>
        <v>01/01/2020 - 31/12/2020</v>
      </c>
      <c r="G257" s="28"/>
      <c r="H257" s="26"/>
      <c r="I257" s="28"/>
      <c r="J257" s="28"/>
      <c r="K257" s="28"/>
    </row>
    <row r="258" spans="1:11" ht="24.95" customHeight="1">
      <c r="A258" s="26"/>
      <c r="B258" s="26"/>
      <c r="C258" s="26" t="s">
        <v>441</v>
      </c>
      <c r="D258" s="25"/>
      <c r="E258" s="27" t="str">
        <f>StartUp!$E$8</f>
        <v>JOD</v>
      </c>
      <c r="F258" s="27" t="str">
        <f>StartUp!$E$8</f>
        <v>JOD</v>
      </c>
      <c r="G258" s="28"/>
      <c r="H258" s="26"/>
      <c r="I258" s="28"/>
      <c r="J258" s="28"/>
      <c r="K258" s="28"/>
    </row>
    <row r="259" spans="1:11" ht="24.95" hidden="1" customHeight="1">
      <c r="A259" s="26"/>
      <c r="B259" s="26"/>
      <c r="C259" s="26" t="s">
        <v>442</v>
      </c>
      <c r="D259" s="29"/>
      <c r="E259" s="30" t="s">
        <v>1850</v>
      </c>
      <c r="F259" s="30" t="s">
        <v>1876</v>
      </c>
      <c r="G259" s="28"/>
      <c r="H259" s="26"/>
      <c r="I259" s="28"/>
      <c r="J259" s="28"/>
      <c r="K259" s="28"/>
    </row>
    <row r="260" spans="1:11" ht="24.95" hidden="1" customHeight="1">
      <c r="A260" s="26"/>
      <c r="B260" s="26"/>
      <c r="C260" s="26" t="s">
        <v>443</v>
      </c>
      <c r="D260" s="29"/>
      <c r="E260" s="30" t="s">
        <v>1811</v>
      </c>
      <c r="F260" s="30" t="s">
        <v>1877</v>
      </c>
      <c r="G260" s="28"/>
      <c r="H260" s="26"/>
      <c r="I260" s="28"/>
      <c r="J260" s="28"/>
      <c r="K260" s="28"/>
    </row>
    <row r="261" spans="1:11">
      <c r="A261" s="23"/>
      <c r="B261" s="23"/>
      <c r="C261" s="23" t="s">
        <v>437</v>
      </c>
      <c r="D261" s="74"/>
      <c r="E261" s="22"/>
      <c r="F261" s="22"/>
      <c r="G261" s="22"/>
      <c r="H261" s="23"/>
      <c r="I261" s="22"/>
      <c r="J261" s="22"/>
      <c r="K261" s="22"/>
    </row>
    <row r="262" spans="1:11">
      <c r="A262" s="23"/>
      <c r="B262" s="23"/>
      <c r="C262" s="23"/>
      <c r="D262" s="81" t="s">
        <v>1950</v>
      </c>
      <c r="E262" s="86"/>
      <c r="F262" s="86"/>
      <c r="G262" s="22"/>
      <c r="H262" s="23"/>
      <c r="I262" s="22"/>
      <c r="J262" s="22"/>
      <c r="K262" s="22"/>
    </row>
    <row r="263" spans="1:11">
      <c r="A263" s="23"/>
      <c r="B263" s="23"/>
      <c r="C263" s="23"/>
      <c r="D263" s="155" t="s">
        <v>2216</v>
      </c>
      <c r="E263" s="86"/>
      <c r="F263" s="86"/>
      <c r="G263" s="22"/>
      <c r="H263" s="23"/>
      <c r="I263" s="22"/>
      <c r="J263" s="22"/>
      <c r="K263" s="22"/>
    </row>
    <row r="264" spans="1:11">
      <c r="A264" s="23" t="s">
        <v>627</v>
      </c>
      <c r="B264" s="23"/>
      <c r="C264" s="23"/>
      <c r="D264" s="84" t="s">
        <v>2217</v>
      </c>
      <c r="E264" s="146">
        <v>50938</v>
      </c>
      <c r="F264" s="146">
        <v>19041</v>
      </c>
      <c r="H264" s="23"/>
      <c r="I264" s="22"/>
      <c r="J264" s="22"/>
      <c r="K264" s="22"/>
    </row>
    <row r="265" spans="1:11">
      <c r="A265" s="23" t="s">
        <v>628</v>
      </c>
      <c r="B265" s="23"/>
      <c r="C265" s="23"/>
      <c r="D265" s="84" t="s">
        <v>2218</v>
      </c>
      <c r="E265" s="146">
        <v>47424</v>
      </c>
      <c r="F265" s="146">
        <v>1387641</v>
      </c>
      <c r="H265" s="23"/>
      <c r="I265" s="22"/>
      <c r="J265" s="22"/>
      <c r="K265" s="22"/>
    </row>
    <row r="266" spans="1:11">
      <c r="A266" s="23" t="s">
        <v>629</v>
      </c>
      <c r="B266" s="23"/>
      <c r="C266" s="23"/>
      <c r="D266" s="84" t="s">
        <v>2219</v>
      </c>
      <c r="E266" s="151">
        <f>SUM(E263:E265)</f>
        <v>98362</v>
      </c>
      <c r="F266" s="151">
        <f>SUM(F263:F265)</f>
        <v>1406682</v>
      </c>
      <c r="H266" s="23"/>
      <c r="I266" s="22"/>
      <c r="J266" s="22"/>
      <c r="K266" s="22"/>
    </row>
    <row r="267" spans="1:11">
      <c r="A267" s="23"/>
      <c r="B267" s="23"/>
      <c r="C267" s="23"/>
      <c r="D267" s="155" t="s">
        <v>2220</v>
      </c>
      <c r="E267" s="86"/>
      <c r="F267" s="86"/>
      <c r="G267" s="22"/>
      <c r="H267" s="23"/>
      <c r="I267" s="22"/>
      <c r="J267" s="22"/>
      <c r="K267" s="22"/>
    </row>
    <row r="268" spans="1:11">
      <c r="A268" s="23" t="s">
        <v>630</v>
      </c>
      <c r="B268" s="23"/>
      <c r="C268" s="23"/>
      <c r="D268" s="84" t="s">
        <v>2221</v>
      </c>
      <c r="E268" s="146"/>
      <c r="F268" s="146"/>
      <c r="H268" s="23"/>
      <c r="I268" s="22"/>
      <c r="J268" s="22"/>
      <c r="K268" s="22"/>
    </row>
    <row r="269" spans="1:11">
      <c r="A269" s="23" t="s">
        <v>631</v>
      </c>
      <c r="B269" s="23"/>
      <c r="C269" s="23"/>
      <c r="D269" s="84" t="s">
        <v>2222</v>
      </c>
      <c r="E269" s="146"/>
      <c r="F269" s="146"/>
      <c r="H269" s="23"/>
      <c r="I269" s="22"/>
      <c r="J269" s="22"/>
      <c r="K269" s="22"/>
    </row>
    <row r="270" spans="1:11">
      <c r="A270" s="23" t="s">
        <v>632</v>
      </c>
      <c r="B270" s="23"/>
      <c r="C270" s="23"/>
      <c r="D270" s="84" t="s">
        <v>2223</v>
      </c>
      <c r="E270" s="146"/>
      <c r="F270" s="146"/>
      <c r="H270" s="23"/>
      <c r="I270" s="22"/>
      <c r="J270" s="22"/>
      <c r="K270" s="22"/>
    </row>
    <row r="271" spans="1:11">
      <c r="A271" s="23" t="s">
        <v>633</v>
      </c>
      <c r="B271" s="23"/>
      <c r="C271" s="23"/>
      <c r="D271" s="84" t="s">
        <v>2224</v>
      </c>
      <c r="E271" s="151">
        <f>SUM(E268:E270)</f>
        <v>0</v>
      </c>
      <c r="F271" s="151">
        <f>SUM(F268:F270)</f>
        <v>0</v>
      </c>
      <c r="H271" s="23"/>
      <c r="I271" s="22"/>
      <c r="J271" s="22"/>
      <c r="K271" s="22"/>
    </row>
    <row r="272" spans="1:11">
      <c r="A272" s="23" t="s">
        <v>634</v>
      </c>
      <c r="B272" s="23"/>
      <c r="C272" s="23"/>
      <c r="D272" s="140" t="s">
        <v>2225</v>
      </c>
      <c r="E272" s="146"/>
      <c r="F272" s="146"/>
      <c r="H272" s="23"/>
      <c r="I272" s="22"/>
      <c r="J272" s="22"/>
      <c r="K272" s="22"/>
    </row>
    <row r="273" spans="1:11">
      <c r="A273" s="23" t="s">
        <v>635</v>
      </c>
      <c r="B273" s="23"/>
      <c r="C273" s="23"/>
      <c r="D273" s="140" t="s">
        <v>2226</v>
      </c>
      <c r="E273" s="151">
        <f>E266+E271+E272</f>
        <v>98362</v>
      </c>
      <c r="F273" s="151">
        <f>F266+F271+F272</f>
        <v>1406682</v>
      </c>
      <c r="G273" s="57" t="s">
        <v>1922</v>
      </c>
      <c r="H273" s="23"/>
      <c r="I273" s="22"/>
      <c r="J273" s="22"/>
      <c r="K273" s="22"/>
    </row>
    <row r="274" spans="1:11" hidden="1">
      <c r="A274" s="23"/>
      <c r="B274" s="23"/>
      <c r="C274" s="23" t="s">
        <v>437</v>
      </c>
      <c r="D274" s="22"/>
      <c r="E274" s="22"/>
      <c r="F274" s="22"/>
      <c r="G274" s="22"/>
      <c r="H274" s="23"/>
      <c r="I274" s="22"/>
      <c r="J274" s="22"/>
      <c r="K274" s="22"/>
    </row>
    <row r="275" spans="1:11" hidden="1">
      <c r="A275" s="23"/>
      <c r="B275" s="23"/>
      <c r="C275" s="23" t="s">
        <v>457</v>
      </c>
      <c r="D275" s="23"/>
      <c r="E275" s="23"/>
      <c r="F275" s="23"/>
      <c r="G275" s="23"/>
      <c r="H275" s="23" t="s">
        <v>458</v>
      </c>
      <c r="I275" s="22"/>
      <c r="J275" s="22"/>
      <c r="K275" s="22"/>
    </row>
    <row r="276" spans="1:11" hidden="1">
      <c r="A276" s="22"/>
      <c r="B276" s="22"/>
      <c r="C276" s="22"/>
      <c r="D276" s="22"/>
      <c r="E276" s="22"/>
      <c r="F276" s="22"/>
      <c r="G276" s="22"/>
      <c r="H276" s="22"/>
      <c r="I276" s="22"/>
      <c r="J276" s="22"/>
    </row>
    <row r="277" spans="1:11" hidden="1">
      <c r="A277" s="22"/>
      <c r="B277" s="22"/>
      <c r="C277" s="22"/>
      <c r="D277" s="22"/>
      <c r="E277" s="22"/>
      <c r="F277" s="22"/>
      <c r="G277" s="22"/>
      <c r="H277" s="22"/>
      <c r="I277" s="22"/>
      <c r="J277" s="22"/>
    </row>
    <row r="278" spans="1:11" hidden="1">
      <c r="A278" s="22"/>
      <c r="B278" s="22"/>
      <c r="C278" s="22"/>
      <c r="D278" s="22"/>
      <c r="E278" s="22"/>
      <c r="F278" s="22"/>
      <c r="G278" s="22"/>
      <c r="H278" s="22"/>
      <c r="I278" s="22"/>
      <c r="J278" s="22"/>
    </row>
    <row r="279" spans="1:11" ht="24.95" customHeight="1">
      <c r="A279" s="23"/>
      <c r="B279" s="23" t="b">
        <v>1</v>
      </c>
      <c r="C279" s="48" t="s">
        <v>1770</v>
      </c>
      <c r="D279" s="23"/>
      <c r="E279" s="23"/>
      <c r="F279" s="23"/>
      <c r="G279" s="23"/>
      <c r="H279" s="23"/>
      <c r="I279" s="22"/>
      <c r="J279" s="22"/>
      <c r="K279" s="22"/>
    </row>
    <row r="280" spans="1:11" hidden="1">
      <c r="A280" s="23"/>
      <c r="B280" s="23"/>
      <c r="C280" s="23"/>
      <c r="D280" s="23"/>
      <c r="E280" s="23"/>
      <c r="F280" s="23"/>
      <c r="G280" s="23"/>
      <c r="H280" s="23"/>
      <c r="I280" s="22"/>
      <c r="J280" s="22"/>
      <c r="K280" s="22"/>
    </row>
    <row r="281" spans="1:11" hidden="1">
      <c r="A281" s="23"/>
      <c r="B281" s="23"/>
      <c r="C281" s="23"/>
      <c r="D281" s="23"/>
      <c r="E281" s="23"/>
      <c r="F281" s="23"/>
      <c r="G281" s="23"/>
      <c r="H281" s="23"/>
      <c r="I281" s="22"/>
      <c r="J281" s="22"/>
      <c r="K281" s="22"/>
    </row>
    <row r="282" spans="1:11">
      <c r="A282" s="23"/>
      <c r="B282" s="23"/>
      <c r="C282" s="23" t="s">
        <v>435</v>
      </c>
      <c r="D282" s="23" t="s">
        <v>436</v>
      </c>
      <c r="E282" s="23"/>
      <c r="F282" s="23"/>
      <c r="G282" s="23" t="s">
        <v>437</v>
      </c>
      <c r="H282" s="23" t="s">
        <v>438</v>
      </c>
      <c r="I282" s="22"/>
      <c r="J282" s="22"/>
      <c r="K282" s="22"/>
    </row>
    <row r="283" spans="1:11" ht="24.95" customHeight="1">
      <c r="A283" s="23"/>
      <c r="B283" s="23"/>
      <c r="C283" s="23" t="s">
        <v>439</v>
      </c>
      <c r="D283" s="25" t="s">
        <v>2206</v>
      </c>
      <c r="E283" s="71" t="s">
        <v>2215</v>
      </c>
      <c r="F283" s="71" t="s">
        <v>2215</v>
      </c>
      <c r="G283" s="22"/>
      <c r="H283" s="23"/>
      <c r="I283" s="22"/>
      <c r="J283" s="22"/>
      <c r="K283" s="22"/>
    </row>
    <row r="284" spans="1:11" ht="24.95" customHeight="1">
      <c r="A284" s="26"/>
      <c r="B284" s="26"/>
      <c r="C284" s="26" t="s">
        <v>440</v>
      </c>
      <c r="D284" s="25"/>
      <c r="E284" s="27" t="str">
        <f>TEXT(DATE(MID(E286,7,4),MID(E286,4,2),MID(E286,1,2)),"dd/MM/yyyy")&amp;" - "&amp;TEXT(DATE(MID(E287,7,4),MID(E287,4,2),MID(E287,1,2)),"dd/MM/yyyy")</f>
        <v>01/01/2021 - 30/06/2021</v>
      </c>
      <c r="F284" s="27" t="str">
        <f>TEXT(DATE(MID(F286,7,4),MID(F286,4,2),MID(F286,1,2)),"dd/MM/yyyy")&amp;" - "&amp;TEXT(DATE(MID(F287,7,4),MID(F287,4,2),MID(F287,1,2)),"dd/MM/yyyy")</f>
        <v>01/01/2020 - 31/12/2020</v>
      </c>
      <c r="G284" s="28"/>
      <c r="H284" s="26"/>
      <c r="I284" s="28"/>
      <c r="J284" s="28"/>
      <c r="K284" s="28"/>
    </row>
    <row r="285" spans="1:11" ht="24.95" customHeight="1">
      <c r="A285" s="26"/>
      <c r="B285" s="26"/>
      <c r="C285" s="26" t="s">
        <v>441</v>
      </c>
      <c r="D285" s="25"/>
      <c r="E285" s="27" t="str">
        <f>StartUp!$E$8</f>
        <v>JOD</v>
      </c>
      <c r="F285" s="27" t="str">
        <f>StartUp!$E$8</f>
        <v>JOD</v>
      </c>
      <c r="G285" s="28"/>
      <c r="H285" s="26"/>
      <c r="I285" s="28"/>
      <c r="J285" s="28"/>
      <c r="K285" s="28"/>
    </row>
    <row r="286" spans="1:11" ht="24.95" hidden="1" customHeight="1">
      <c r="A286" s="26"/>
      <c r="B286" s="26"/>
      <c r="C286" s="26" t="s">
        <v>442</v>
      </c>
      <c r="D286" s="29"/>
      <c r="E286" s="30" t="s">
        <v>1850</v>
      </c>
      <c r="F286" s="30" t="s">
        <v>1876</v>
      </c>
      <c r="G286" s="28"/>
      <c r="H286" s="26"/>
      <c r="I286" s="28"/>
      <c r="J286" s="28"/>
      <c r="K286" s="28"/>
    </row>
    <row r="287" spans="1:11" ht="24.95" hidden="1" customHeight="1">
      <c r="A287" s="26"/>
      <c r="B287" s="26"/>
      <c r="C287" s="26" t="s">
        <v>443</v>
      </c>
      <c r="D287" s="29"/>
      <c r="E287" s="30" t="s">
        <v>1811</v>
      </c>
      <c r="F287" s="30" t="s">
        <v>1877</v>
      </c>
      <c r="G287" s="28"/>
      <c r="H287" s="26"/>
      <c r="I287" s="28"/>
      <c r="J287" s="28"/>
      <c r="K287" s="28"/>
    </row>
    <row r="288" spans="1:11">
      <c r="A288" s="23"/>
      <c r="B288" s="23"/>
      <c r="C288" s="23" t="s">
        <v>437</v>
      </c>
      <c r="D288" s="74"/>
      <c r="E288" s="22"/>
      <c r="F288" s="22"/>
      <c r="G288" s="22"/>
      <c r="H288" s="23"/>
      <c r="I288" s="22"/>
      <c r="J288" s="22"/>
      <c r="K288" s="22"/>
    </row>
    <row r="289" spans="1:11">
      <c r="A289" s="23"/>
      <c r="B289" s="23"/>
      <c r="C289" s="23"/>
      <c r="D289" s="81" t="s">
        <v>2207</v>
      </c>
      <c r="E289" s="86"/>
      <c r="F289" s="86"/>
      <c r="G289" s="22"/>
      <c r="H289" s="23"/>
      <c r="I289" s="22"/>
      <c r="J289" s="22"/>
      <c r="K289" s="22"/>
    </row>
    <row r="290" spans="1:11">
      <c r="A290" s="23" t="s">
        <v>636</v>
      </c>
      <c r="B290" s="23"/>
      <c r="C290" s="23"/>
      <c r="D290" s="140" t="s">
        <v>2208</v>
      </c>
      <c r="E290" s="146"/>
      <c r="F290" s="146"/>
      <c r="H290" s="23"/>
      <c r="I290" s="22"/>
      <c r="J290" s="22"/>
      <c r="K290" s="22"/>
    </row>
    <row r="291" spans="1:11">
      <c r="A291" s="23" t="s">
        <v>637</v>
      </c>
      <c r="B291" s="23"/>
      <c r="C291" s="23"/>
      <c r="D291" s="140" t="s">
        <v>2209</v>
      </c>
      <c r="E291" s="146">
        <v>946159</v>
      </c>
      <c r="F291" s="146">
        <v>745706</v>
      </c>
      <c r="H291" s="23"/>
      <c r="I291" s="22"/>
      <c r="J291" s="22"/>
      <c r="K291" s="22"/>
    </row>
    <row r="292" spans="1:11">
      <c r="A292" s="23" t="s">
        <v>638</v>
      </c>
      <c r="B292" s="23"/>
      <c r="C292" s="23"/>
      <c r="D292" s="140" t="s">
        <v>2210</v>
      </c>
      <c r="E292" s="146"/>
      <c r="F292" s="146"/>
      <c r="H292" s="23"/>
      <c r="I292" s="22"/>
      <c r="J292" s="22"/>
      <c r="K292" s="22"/>
    </row>
    <row r="293" spans="1:11">
      <c r="A293" s="23" t="s">
        <v>639</v>
      </c>
      <c r="B293" s="23"/>
      <c r="C293" s="23"/>
      <c r="D293" s="140" t="s">
        <v>2211</v>
      </c>
      <c r="E293" s="146"/>
      <c r="F293" s="146"/>
      <c r="H293" s="23"/>
      <c r="I293" s="22"/>
      <c r="J293" s="22"/>
      <c r="K293" s="22"/>
    </row>
    <row r="294" spans="1:11">
      <c r="A294" s="23" t="s">
        <v>640</v>
      </c>
      <c r="B294" s="23"/>
      <c r="C294" s="23"/>
      <c r="D294" s="140" t="s">
        <v>2212</v>
      </c>
      <c r="E294" s="146"/>
      <c r="F294" s="146"/>
      <c r="H294" s="23"/>
      <c r="I294" s="22"/>
      <c r="J294" s="22"/>
      <c r="K294" s="22"/>
    </row>
    <row r="295" spans="1:11">
      <c r="A295" s="23" t="s">
        <v>641</v>
      </c>
      <c r="B295" s="23"/>
      <c r="C295" s="23"/>
      <c r="D295" s="140" t="s">
        <v>2213</v>
      </c>
      <c r="E295" s="146">
        <v>3106360</v>
      </c>
      <c r="F295" s="146">
        <v>3106360</v>
      </c>
      <c r="H295" s="23"/>
      <c r="I295" s="22"/>
      <c r="J295" s="22"/>
      <c r="K295" s="22"/>
    </row>
    <row r="296" spans="1:11">
      <c r="A296" s="23" t="s">
        <v>642</v>
      </c>
      <c r="B296" s="23"/>
      <c r="C296" s="23"/>
      <c r="D296" s="140" t="s">
        <v>2214</v>
      </c>
      <c r="E296" s="151">
        <f>SUM(E290:E295)</f>
        <v>4052519</v>
      </c>
      <c r="F296" s="151">
        <f>SUM(F290:F295)</f>
        <v>3852066</v>
      </c>
      <c r="G296" s="57" t="s">
        <v>1922</v>
      </c>
      <c r="H296" s="23"/>
      <c r="I296" s="22"/>
      <c r="J296" s="22"/>
      <c r="K296" s="22"/>
    </row>
    <row r="297" spans="1:11">
      <c r="A297" s="23"/>
      <c r="B297" s="23"/>
      <c r="C297" s="23" t="s">
        <v>437</v>
      </c>
      <c r="D297" s="22"/>
      <c r="E297" s="22"/>
      <c r="F297" s="22"/>
      <c r="G297" s="22"/>
      <c r="H297" s="23"/>
      <c r="I297" s="22"/>
      <c r="J297" s="22"/>
      <c r="K297" s="22"/>
    </row>
    <row r="298" spans="1:11">
      <c r="A298" s="23"/>
      <c r="B298" s="23"/>
      <c r="C298" s="23" t="s">
        <v>457</v>
      </c>
      <c r="D298" s="23"/>
      <c r="E298" s="23"/>
      <c r="F298" s="23"/>
      <c r="G298" s="23"/>
      <c r="H298" s="23" t="s">
        <v>458</v>
      </c>
      <c r="I298" s="22"/>
      <c r="J298" s="22"/>
      <c r="K298" s="22"/>
    </row>
    <row r="299" spans="1:11">
      <c r="A299" s="22"/>
      <c r="B299" s="22"/>
      <c r="C299" s="22"/>
      <c r="D299" s="22"/>
      <c r="E299" s="22"/>
      <c r="F299" s="22"/>
      <c r="G299" s="22"/>
      <c r="H299" s="22"/>
      <c r="I299" s="22"/>
      <c r="J299" s="22"/>
    </row>
    <row r="300" spans="1:11">
      <c r="A300" s="22"/>
      <c r="B300" s="22"/>
      <c r="C300" s="22"/>
      <c r="D300" s="22"/>
      <c r="E300" s="22"/>
      <c r="F300" s="22"/>
      <c r="G300" s="22"/>
      <c r="H300" s="22"/>
      <c r="I300" s="22"/>
      <c r="J300" s="22"/>
    </row>
    <row r="301" spans="1:11">
      <c r="A301" s="22"/>
      <c r="B301" s="22"/>
      <c r="C301" s="22"/>
      <c r="D301" s="22"/>
      <c r="E301" s="22"/>
      <c r="F301" s="22"/>
      <c r="G301" s="22"/>
      <c r="H301" s="22"/>
      <c r="I301" s="22"/>
      <c r="J301" s="22"/>
    </row>
    <row r="302" spans="1:11">
      <c r="A302" s="44"/>
      <c r="B302" s="44"/>
      <c r="C302" s="44"/>
      <c r="D302" s="44"/>
      <c r="E302" s="44"/>
      <c r="F302" s="44"/>
      <c r="G302" s="44"/>
      <c r="H302" s="44"/>
      <c r="I302" s="44"/>
      <c r="J302" s="44"/>
    </row>
    <row r="303" spans="1:11">
      <c r="A303" s="44"/>
      <c r="B303" s="44"/>
      <c r="C303" s="44"/>
      <c r="D303" s="44"/>
      <c r="E303" s="44"/>
      <c r="F303" s="44"/>
      <c r="G303" s="44"/>
      <c r="H303" s="44"/>
      <c r="I303" s="44"/>
      <c r="J303" s="44"/>
    </row>
    <row r="304" spans="1:11">
      <c r="A304" s="44"/>
      <c r="B304" s="44"/>
      <c r="C304" s="44"/>
      <c r="D304" s="44"/>
      <c r="E304" s="44"/>
      <c r="F304" s="44"/>
      <c r="G304" s="44"/>
      <c r="H304" s="44"/>
      <c r="I304" s="44"/>
      <c r="J304" s="44"/>
    </row>
    <row r="305" spans="1:10">
      <c r="A305" s="44"/>
      <c r="B305" s="44"/>
      <c r="C305" s="44"/>
      <c r="D305" s="44"/>
      <c r="E305" s="44"/>
      <c r="F305" s="44"/>
      <c r="G305" s="44"/>
      <c r="H305" s="44"/>
      <c r="I305" s="44"/>
      <c r="J305" s="44"/>
    </row>
    <row r="306" spans="1:10">
      <c r="A306" s="44"/>
      <c r="B306" s="44"/>
      <c r="C306" s="44"/>
      <c r="D306" s="44"/>
      <c r="E306" s="44"/>
      <c r="F306" s="44"/>
      <c r="G306" s="44"/>
      <c r="H306" s="44"/>
      <c r="I306" s="44"/>
      <c r="J306" s="44"/>
    </row>
    <row r="307" spans="1:10">
      <c r="A307" s="44"/>
      <c r="B307" s="44"/>
      <c r="C307" s="44"/>
      <c r="D307" s="44"/>
      <c r="E307" s="44"/>
      <c r="F307" s="44"/>
      <c r="G307" s="44"/>
      <c r="H307" s="44"/>
      <c r="I307" s="44"/>
      <c r="J307" s="44"/>
    </row>
    <row r="308" spans="1:10">
      <c r="A308" s="44"/>
      <c r="B308" s="44"/>
      <c r="C308" s="44"/>
      <c r="D308" s="44"/>
      <c r="E308" s="44"/>
      <c r="F308" s="44"/>
      <c r="G308" s="44"/>
      <c r="H308" s="44"/>
      <c r="I308" s="44"/>
      <c r="J308" s="44"/>
    </row>
    <row r="309" spans="1:10">
      <c r="A309" s="44"/>
      <c r="B309" s="44"/>
      <c r="C309" s="44"/>
      <c r="D309" s="44"/>
      <c r="E309" s="44"/>
      <c r="F309" s="44"/>
      <c r="G309" s="44"/>
      <c r="H309" s="44"/>
      <c r="I309" s="44"/>
      <c r="J309" s="44"/>
    </row>
    <row r="310" spans="1:10">
      <c r="A310" s="44"/>
      <c r="B310" s="44"/>
      <c r="C310" s="44"/>
      <c r="D310" s="44"/>
      <c r="E310" s="44"/>
      <c r="F310" s="44"/>
      <c r="G310" s="44"/>
      <c r="H310" s="44"/>
      <c r="I310" s="44"/>
      <c r="J310" s="44"/>
    </row>
    <row r="311" spans="1:10">
      <c r="A311" s="44"/>
      <c r="B311" s="44"/>
      <c r="C311" s="44"/>
      <c r="D311" s="44"/>
      <c r="E311" s="44"/>
      <c r="F311" s="44"/>
      <c r="G311" s="44"/>
      <c r="H311" s="44"/>
      <c r="I311" s="44"/>
      <c r="J311" s="44"/>
    </row>
    <row r="312" spans="1:10">
      <c r="A312" s="44"/>
      <c r="B312" s="44"/>
      <c r="C312" s="44"/>
      <c r="D312" s="44"/>
      <c r="E312" s="44"/>
      <c r="F312" s="44"/>
      <c r="G312" s="44"/>
      <c r="H312" s="44"/>
      <c r="I312" s="44"/>
      <c r="J312" s="44"/>
    </row>
    <row r="313" spans="1:10">
      <c r="A313" s="44"/>
      <c r="B313" s="44"/>
      <c r="C313" s="44"/>
      <c r="D313" s="44"/>
      <c r="E313" s="44"/>
      <c r="F313" s="44"/>
      <c r="G313" s="44"/>
      <c r="H313" s="44"/>
      <c r="I313" s="44"/>
      <c r="J313" s="44"/>
    </row>
    <row r="314" spans="1:10">
      <c r="A314" s="44"/>
      <c r="B314" s="44"/>
      <c r="C314" s="44"/>
      <c r="D314" s="44"/>
      <c r="E314" s="44"/>
      <c r="F314" s="44"/>
      <c r="G314" s="44"/>
      <c r="H314" s="44"/>
      <c r="I314" s="44"/>
      <c r="J314" s="44"/>
    </row>
    <row r="315" spans="1:10">
      <c r="A315" s="44"/>
      <c r="B315" s="44"/>
      <c r="C315" s="44"/>
      <c r="D315" s="44"/>
      <c r="E315" s="44"/>
      <c r="F315" s="44"/>
      <c r="G315" s="44"/>
      <c r="H315" s="44"/>
      <c r="I315" s="44"/>
      <c r="J315" s="44"/>
    </row>
    <row r="316" spans="1:10">
      <c r="A316" s="44"/>
      <c r="B316" s="44"/>
      <c r="C316" s="44"/>
      <c r="D316" s="44"/>
      <c r="E316" s="44"/>
      <c r="F316" s="44"/>
      <c r="G316" s="44"/>
      <c r="H316" s="44"/>
      <c r="I316" s="44"/>
      <c r="J316" s="44"/>
    </row>
    <row r="317" spans="1:10">
      <c r="A317" s="44"/>
      <c r="B317" s="44"/>
      <c r="C317" s="44"/>
      <c r="D317" s="44"/>
      <c r="E317" s="44"/>
      <c r="F317" s="44"/>
      <c r="G317" s="44"/>
      <c r="H317" s="44"/>
      <c r="I317" s="44"/>
      <c r="J317" s="44"/>
    </row>
    <row r="318" spans="1:10">
      <c r="A318" s="22"/>
      <c r="B318" s="22"/>
      <c r="C318" s="22"/>
      <c r="D318" s="22"/>
      <c r="E318" s="22"/>
      <c r="F318" s="22"/>
      <c r="G318" s="22"/>
      <c r="H318" s="22"/>
      <c r="I318" s="22"/>
      <c r="J318" s="22"/>
    </row>
    <row r="319" spans="1:10">
      <c r="A319" s="22"/>
      <c r="B319" s="22"/>
      <c r="C319" s="22"/>
      <c r="D319" s="22"/>
      <c r="E319" s="22"/>
      <c r="F319" s="22"/>
      <c r="G319" s="22"/>
      <c r="H319" s="22"/>
      <c r="I319" s="22"/>
      <c r="J319" s="22"/>
    </row>
    <row r="320" spans="1:10">
      <c r="A320" s="22"/>
      <c r="B320" s="22"/>
      <c r="C320" s="22"/>
      <c r="D320" s="22"/>
      <c r="E320" s="22"/>
      <c r="F320" s="22"/>
      <c r="G320" s="22"/>
      <c r="H320" s="22"/>
      <c r="I320" s="22"/>
      <c r="J320" s="22"/>
    </row>
    <row r="321" spans="1:10">
      <c r="A321" s="44"/>
      <c r="B321" s="44"/>
      <c r="C321" s="44"/>
      <c r="D321" s="44"/>
      <c r="E321" s="44"/>
      <c r="F321" s="44"/>
      <c r="G321" s="44"/>
      <c r="H321" s="44"/>
      <c r="I321" s="44"/>
      <c r="J321" s="44"/>
    </row>
    <row r="322" spans="1:10">
      <c r="A322" s="44"/>
      <c r="B322" s="44"/>
      <c r="C322" s="44"/>
      <c r="D322" s="44"/>
      <c r="E322" s="44"/>
      <c r="F322" s="44"/>
      <c r="G322" s="44"/>
      <c r="H322" s="44"/>
      <c r="I322" s="44"/>
      <c r="J322" s="44"/>
    </row>
    <row r="323" spans="1:10">
      <c r="A323" s="44"/>
      <c r="B323" s="44"/>
      <c r="C323" s="44"/>
      <c r="D323" s="44"/>
      <c r="E323" s="44"/>
      <c r="F323" s="44"/>
      <c r="G323" s="44"/>
      <c r="H323" s="44"/>
      <c r="I323" s="44"/>
      <c r="J323" s="44"/>
    </row>
    <row r="324" spans="1:10">
      <c r="A324" s="44"/>
      <c r="B324" s="44"/>
      <c r="C324" s="44"/>
      <c r="D324" s="44"/>
      <c r="E324" s="44"/>
      <c r="F324" s="44"/>
      <c r="G324" s="44"/>
      <c r="H324" s="44"/>
      <c r="I324" s="44"/>
      <c r="J324" s="44"/>
    </row>
    <row r="325" spans="1:10">
      <c r="A325" s="44"/>
      <c r="B325" s="44"/>
      <c r="C325" s="44"/>
      <c r="D325" s="44"/>
      <c r="E325" s="44"/>
      <c r="F325" s="44"/>
      <c r="G325" s="44"/>
      <c r="H325" s="44"/>
      <c r="I325" s="44"/>
      <c r="J325" s="44"/>
    </row>
    <row r="326" spans="1:10">
      <c r="A326" s="44"/>
      <c r="B326" s="44"/>
      <c r="C326" s="44"/>
      <c r="D326" s="44"/>
      <c r="E326" s="44"/>
      <c r="F326" s="44"/>
      <c r="G326" s="44"/>
      <c r="H326" s="44"/>
      <c r="I326" s="44"/>
      <c r="J326" s="44"/>
    </row>
    <row r="327" spans="1:10">
      <c r="A327" s="44"/>
      <c r="B327" s="44"/>
      <c r="C327" s="44"/>
      <c r="D327" s="44"/>
      <c r="E327" s="44"/>
      <c r="F327" s="44"/>
      <c r="G327" s="44"/>
      <c r="H327" s="44"/>
      <c r="I327" s="44"/>
      <c r="J327" s="44"/>
    </row>
    <row r="328" spans="1:10">
      <c r="A328" s="44"/>
      <c r="B328" s="44"/>
      <c r="C328" s="44"/>
      <c r="D328" s="44"/>
      <c r="E328" s="44"/>
      <c r="F328" s="44"/>
      <c r="G328" s="44"/>
      <c r="H328" s="44"/>
      <c r="I328" s="44"/>
      <c r="J328" s="44"/>
    </row>
    <row r="329" spans="1:10">
      <c r="A329" s="44"/>
      <c r="B329" s="44"/>
      <c r="C329" s="44"/>
      <c r="D329" s="44"/>
      <c r="E329" s="44"/>
      <c r="F329" s="44"/>
      <c r="G329" s="44"/>
      <c r="H329" s="44"/>
      <c r="I329" s="44"/>
      <c r="J329" s="44"/>
    </row>
    <row r="330" spans="1:10">
      <c r="A330" s="44"/>
      <c r="B330" s="44"/>
      <c r="C330" s="44"/>
      <c r="D330" s="44"/>
      <c r="E330" s="44"/>
      <c r="F330" s="44"/>
      <c r="G330" s="44"/>
      <c r="H330" s="44"/>
      <c r="I330" s="44"/>
      <c r="J330" s="44"/>
    </row>
    <row r="331" spans="1:10">
      <c r="A331" s="44"/>
      <c r="B331" s="44"/>
      <c r="C331" s="44"/>
      <c r="D331" s="44"/>
      <c r="E331" s="44"/>
      <c r="F331" s="44"/>
      <c r="G331" s="44"/>
      <c r="H331" s="44"/>
      <c r="I331" s="44"/>
      <c r="J331" s="44"/>
    </row>
    <row r="332" spans="1:10">
      <c r="A332" s="44"/>
      <c r="B332" s="44"/>
      <c r="C332" s="44"/>
      <c r="D332" s="44"/>
      <c r="E332" s="44"/>
      <c r="F332" s="44"/>
      <c r="G332" s="44"/>
      <c r="H332" s="44"/>
      <c r="I332" s="44"/>
      <c r="J332" s="44"/>
    </row>
    <row r="333" spans="1:10">
      <c r="A333" s="44"/>
      <c r="B333" s="44"/>
      <c r="C333" s="44"/>
      <c r="D333" s="44"/>
      <c r="E333" s="44"/>
      <c r="F333" s="44"/>
      <c r="G333" s="44"/>
      <c r="H333" s="44"/>
      <c r="I333" s="44"/>
      <c r="J333" s="44"/>
    </row>
    <row r="334" spans="1:10">
      <c r="A334" s="44"/>
      <c r="B334" s="44"/>
      <c r="C334" s="44"/>
      <c r="D334" s="44"/>
      <c r="E334" s="44"/>
      <c r="F334" s="44"/>
      <c r="G334" s="44"/>
      <c r="H334" s="44"/>
      <c r="I334" s="44"/>
      <c r="J334" s="44"/>
    </row>
    <row r="335" spans="1:10">
      <c r="A335" s="22"/>
      <c r="B335" s="22"/>
      <c r="C335" s="22"/>
      <c r="D335" s="22"/>
      <c r="E335" s="22"/>
      <c r="F335" s="22"/>
      <c r="G335" s="22"/>
      <c r="H335" s="22"/>
      <c r="I335" s="22"/>
      <c r="J335" s="22"/>
    </row>
    <row r="336" spans="1:10">
      <c r="A336" s="22"/>
      <c r="B336" s="22"/>
      <c r="C336" s="22"/>
      <c r="D336" s="22"/>
      <c r="E336" s="22"/>
      <c r="F336" s="22"/>
      <c r="G336" s="22"/>
      <c r="H336" s="22"/>
      <c r="I336" s="22"/>
      <c r="J336" s="22"/>
    </row>
    <row r="337" spans="1:10">
      <c r="A337" s="22"/>
      <c r="B337" s="22"/>
      <c r="C337" s="22"/>
      <c r="D337" s="22"/>
      <c r="E337" s="22"/>
      <c r="F337" s="22"/>
      <c r="G337" s="22"/>
      <c r="H337" s="22"/>
      <c r="I337" s="22"/>
      <c r="J337" s="22"/>
    </row>
    <row r="338" spans="1:10">
      <c r="A338" s="44"/>
      <c r="B338" s="44"/>
      <c r="C338" s="44"/>
      <c r="D338" s="44"/>
      <c r="E338" s="44"/>
      <c r="F338" s="44"/>
      <c r="G338" s="44"/>
      <c r="H338" s="44"/>
      <c r="I338" s="44"/>
      <c r="J338" s="44"/>
    </row>
    <row r="339" spans="1:10">
      <c r="A339" s="44"/>
      <c r="B339" s="44"/>
      <c r="C339" s="44"/>
      <c r="D339" s="44"/>
      <c r="E339" s="44"/>
      <c r="F339" s="44"/>
      <c r="G339" s="44"/>
      <c r="H339" s="44"/>
      <c r="I339" s="44"/>
      <c r="J339" s="44"/>
    </row>
    <row r="340" spans="1:10">
      <c r="A340" s="44"/>
      <c r="B340" s="44"/>
      <c r="C340" s="44"/>
      <c r="D340" s="44"/>
      <c r="E340" s="44"/>
      <c r="F340" s="44"/>
      <c r="G340" s="44"/>
      <c r="H340" s="44"/>
      <c r="I340" s="44"/>
      <c r="J340" s="44"/>
    </row>
    <row r="341" spans="1:10">
      <c r="A341" s="44"/>
      <c r="B341" s="44"/>
      <c r="C341" s="44"/>
      <c r="D341" s="44"/>
      <c r="E341" s="44"/>
      <c r="F341" s="44"/>
      <c r="G341" s="44"/>
      <c r="H341" s="44"/>
      <c r="I341" s="44"/>
      <c r="J341" s="44"/>
    </row>
    <row r="342" spans="1:10">
      <c r="A342" s="44"/>
      <c r="B342" s="44"/>
      <c r="C342" s="44"/>
      <c r="D342" s="44"/>
      <c r="E342" s="44"/>
      <c r="F342" s="44"/>
      <c r="G342" s="44"/>
      <c r="H342" s="44"/>
      <c r="I342" s="44"/>
      <c r="J342" s="44"/>
    </row>
    <row r="343" spans="1:10">
      <c r="A343" s="44"/>
      <c r="B343" s="44"/>
      <c r="C343" s="44"/>
      <c r="D343" s="44"/>
      <c r="E343" s="44"/>
      <c r="F343" s="44"/>
      <c r="G343" s="44"/>
      <c r="H343" s="44"/>
      <c r="I343" s="44"/>
      <c r="J343" s="44"/>
    </row>
    <row r="344" spans="1:10">
      <c r="A344" s="44"/>
      <c r="B344" s="44"/>
      <c r="C344" s="44"/>
      <c r="D344" s="44"/>
      <c r="E344" s="44"/>
      <c r="F344" s="44"/>
      <c r="G344" s="44"/>
      <c r="H344" s="44"/>
      <c r="I344" s="44"/>
      <c r="J344" s="44"/>
    </row>
    <row r="345" spans="1:10">
      <c r="A345" s="44"/>
      <c r="B345" s="44"/>
      <c r="C345" s="44"/>
      <c r="D345" s="44"/>
      <c r="E345" s="44"/>
      <c r="F345" s="44"/>
      <c r="G345" s="44"/>
      <c r="H345" s="44"/>
      <c r="I345" s="44"/>
      <c r="J345" s="44"/>
    </row>
    <row r="346" spans="1:10">
      <c r="A346" s="44"/>
      <c r="B346" s="44"/>
      <c r="C346" s="44"/>
      <c r="D346" s="44"/>
      <c r="E346" s="44"/>
      <c r="F346" s="44"/>
      <c r="G346" s="44"/>
      <c r="H346" s="44"/>
      <c r="I346" s="44"/>
      <c r="J346" s="44"/>
    </row>
    <row r="347" spans="1:10">
      <c r="A347" s="44"/>
      <c r="B347" s="44"/>
      <c r="C347" s="44"/>
      <c r="D347" s="44"/>
      <c r="E347" s="44"/>
      <c r="F347" s="44"/>
      <c r="G347" s="44"/>
      <c r="H347" s="44"/>
      <c r="I347" s="44"/>
      <c r="J347" s="44"/>
    </row>
    <row r="348" spans="1:10">
      <c r="A348" s="44"/>
      <c r="B348" s="44"/>
      <c r="C348" s="44"/>
      <c r="D348" s="44"/>
      <c r="E348" s="44"/>
      <c r="F348" s="44"/>
      <c r="G348" s="44"/>
      <c r="H348" s="44"/>
      <c r="I348" s="44"/>
      <c r="J348" s="44"/>
    </row>
    <row r="349" spans="1:10">
      <c r="A349" s="44"/>
      <c r="B349" s="44"/>
      <c r="C349" s="44"/>
      <c r="D349" s="44"/>
      <c r="E349" s="44"/>
      <c r="F349" s="44"/>
      <c r="G349" s="44"/>
      <c r="H349" s="44"/>
      <c r="I349" s="44"/>
      <c r="J349" s="44"/>
    </row>
    <row r="350" spans="1:10">
      <c r="A350" s="44"/>
      <c r="B350" s="44"/>
      <c r="C350" s="44"/>
      <c r="D350" s="44"/>
      <c r="E350" s="44"/>
      <c r="F350" s="44"/>
      <c r="G350" s="44"/>
      <c r="H350" s="44"/>
      <c r="I350" s="44"/>
      <c r="J350" s="44"/>
    </row>
    <row r="351" spans="1:10">
      <c r="A351" s="44"/>
      <c r="B351" s="44"/>
      <c r="C351" s="44"/>
      <c r="D351" s="44"/>
      <c r="E351" s="44"/>
      <c r="F351" s="44"/>
      <c r="G351" s="44"/>
      <c r="H351" s="44"/>
      <c r="I351" s="44"/>
      <c r="J351" s="44"/>
    </row>
    <row r="352" spans="1:10">
      <c r="A352" s="44"/>
      <c r="B352" s="44"/>
      <c r="C352" s="44"/>
      <c r="D352" s="44"/>
      <c r="E352" s="44"/>
      <c r="F352" s="44"/>
      <c r="G352" s="44"/>
      <c r="H352" s="44"/>
      <c r="I352" s="44"/>
      <c r="J352" s="44"/>
    </row>
    <row r="353" spans="1:10">
      <c r="A353" s="44"/>
      <c r="B353" s="44"/>
      <c r="C353" s="44"/>
      <c r="D353" s="44"/>
      <c r="E353" s="44"/>
      <c r="F353" s="44"/>
      <c r="G353" s="44"/>
      <c r="H353" s="44"/>
      <c r="I353" s="44"/>
      <c r="J353" s="44"/>
    </row>
    <row r="354" spans="1:10">
      <c r="A354" s="44"/>
      <c r="B354" s="44"/>
      <c r="C354" s="44"/>
      <c r="D354" s="44"/>
      <c r="E354" s="44"/>
      <c r="F354" s="44"/>
      <c r="G354" s="44"/>
      <c r="H354" s="44"/>
      <c r="I354" s="44"/>
      <c r="J354" s="44"/>
    </row>
    <row r="355" spans="1:10">
      <c r="A355" s="44"/>
      <c r="B355" s="44"/>
      <c r="C355" s="44"/>
      <c r="D355" s="44"/>
      <c r="E355" s="44"/>
      <c r="F355" s="44"/>
      <c r="G355" s="44"/>
      <c r="H355" s="44"/>
      <c r="I355" s="44"/>
      <c r="J355" s="44"/>
    </row>
    <row r="356" spans="1:10">
      <c r="A356" s="44"/>
      <c r="B356" s="44"/>
      <c r="C356" s="44"/>
      <c r="D356" s="44"/>
      <c r="E356" s="44"/>
      <c r="F356" s="44"/>
      <c r="G356" s="44"/>
      <c r="H356" s="44"/>
      <c r="I356" s="44"/>
      <c r="J356" s="44"/>
    </row>
    <row r="357" spans="1:10">
      <c r="A357" s="44"/>
      <c r="B357" s="44"/>
      <c r="C357" s="44"/>
      <c r="D357" s="44"/>
      <c r="E357" s="44"/>
      <c r="F357" s="44"/>
      <c r="G357" s="44"/>
      <c r="H357" s="44"/>
      <c r="I357" s="44"/>
      <c r="J357" s="44"/>
    </row>
    <row r="358" spans="1:10">
      <c r="A358" s="44"/>
      <c r="B358" s="44"/>
      <c r="C358" s="44"/>
      <c r="D358" s="44"/>
      <c r="E358" s="44"/>
      <c r="F358" s="44"/>
      <c r="G358" s="44"/>
      <c r="H358" s="44"/>
      <c r="I358" s="44"/>
      <c r="J358" s="44"/>
    </row>
    <row r="359" spans="1:10">
      <c r="A359" s="44"/>
      <c r="B359" s="44"/>
      <c r="C359" s="44"/>
      <c r="D359" s="44"/>
      <c r="E359" s="44"/>
      <c r="F359" s="44"/>
      <c r="G359" s="44"/>
      <c r="H359" s="44"/>
      <c r="I359" s="44"/>
      <c r="J359" s="44"/>
    </row>
    <row r="360" spans="1:10">
      <c r="A360" s="44"/>
      <c r="B360" s="44"/>
      <c r="C360" s="44"/>
      <c r="D360" s="44"/>
      <c r="E360" s="44"/>
      <c r="F360" s="44"/>
      <c r="G360" s="44"/>
      <c r="H360" s="44"/>
      <c r="I360" s="44"/>
      <c r="J360" s="44"/>
    </row>
    <row r="361" spans="1:10">
      <c r="A361" s="44"/>
      <c r="B361" s="44"/>
      <c r="C361" s="44"/>
      <c r="D361" s="44"/>
      <c r="E361" s="44"/>
      <c r="F361" s="44"/>
      <c r="G361" s="44"/>
      <c r="H361" s="44"/>
      <c r="I361" s="44"/>
      <c r="J361" s="44"/>
    </row>
    <row r="362" spans="1:10">
      <c r="A362" s="44"/>
      <c r="B362" s="44"/>
      <c r="C362" s="44"/>
      <c r="D362" s="44"/>
      <c r="E362" s="44"/>
      <c r="F362" s="44"/>
      <c r="G362" s="44"/>
      <c r="H362" s="44"/>
      <c r="I362" s="44"/>
      <c r="J362" s="44"/>
    </row>
    <row r="363" spans="1:10">
      <c r="A363" s="44"/>
      <c r="B363" s="44"/>
      <c r="C363" s="44"/>
      <c r="D363" s="44"/>
      <c r="E363" s="44"/>
      <c r="F363" s="44"/>
      <c r="G363" s="44"/>
      <c r="H363" s="44"/>
      <c r="I363" s="44"/>
      <c r="J363" s="44"/>
    </row>
    <row r="364" spans="1:10">
      <c r="A364" s="44"/>
      <c r="B364" s="44"/>
      <c r="C364" s="44"/>
      <c r="D364" s="44"/>
      <c r="E364" s="44"/>
      <c r="F364" s="44"/>
      <c r="G364" s="44"/>
      <c r="H364" s="44"/>
      <c r="I364" s="44"/>
      <c r="J364" s="44"/>
    </row>
    <row r="365" spans="1:10">
      <c r="A365" s="44"/>
      <c r="B365" s="44"/>
      <c r="C365" s="44"/>
      <c r="D365" s="44"/>
      <c r="E365" s="44"/>
      <c r="F365" s="44"/>
      <c r="G365" s="44"/>
      <c r="H365" s="44"/>
      <c r="I365" s="44"/>
      <c r="J365" s="44"/>
    </row>
    <row r="366" spans="1:10">
      <c r="A366" s="44"/>
      <c r="B366" s="44"/>
      <c r="C366" s="44"/>
      <c r="D366" s="44"/>
      <c r="E366" s="44"/>
      <c r="F366" s="44"/>
      <c r="G366" s="44"/>
      <c r="H366" s="44"/>
      <c r="I366" s="44"/>
      <c r="J366" s="44"/>
    </row>
    <row r="367" spans="1:10">
      <c r="A367" s="44"/>
      <c r="B367" s="44"/>
      <c r="C367" s="44"/>
      <c r="D367" s="44"/>
      <c r="E367" s="44"/>
      <c r="F367" s="44"/>
      <c r="G367" s="44"/>
      <c r="H367" s="44"/>
      <c r="I367" s="44"/>
      <c r="J367" s="44"/>
    </row>
    <row r="368" spans="1:10">
      <c r="A368" s="44"/>
      <c r="B368" s="44"/>
      <c r="C368" s="44"/>
      <c r="D368" s="44"/>
      <c r="E368" s="44"/>
      <c r="F368" s="44"/>
      <c r="G368" s="44"/>
      <c r="H368" s="44"/>
      <c r="I368" s="44"/>
      <c r="J368" s="44"/>
    </row>
  </sheetData>
  <sheetProtection algorithmName="SHA-512" hashValue="p7huM1Me9CFR/2nlDMfQoqW2MVzsyu6ZtHeX20tjgzyHRm2gR5rQgKicw3AaOX1is0TXM2PyPMVGZhYubSXGvQ==" saltValue="GXKtmK8FghOSBxn44wmxnA==" spinCount="100000" sheet="1" objects="1" scenarios="1" formatColumns="0" formatRows="0"/>
  <mergeCells count="6">
    <mergeCell ref="D9:D10"/>
    <mergeCell ref="E9:F9"/>
    <mergeCell ref="H9:H10"/>
    <mergeCell ref="D44:D45"/>
    <mergeCell ref="E44:F44"/>
    <mergeCell ref="H44:H45"/>
  </mergeCells>
  <dataValidations count="1">
    <dataValidation type="custom" allowBlank="1" showInputMessage="1" showErrorMessage="1" error="Please enter a numeric value upto 2 decimal places only" sqref="E290:F296 E268:F273 E264:F266 E237:F246 E216:F220 E189:F198 E167:F172 E145:F150 E125:F128 E106:F108 E87:F89 E26:H35 E18:H24 E61:H70 E53:H59">
      <formula1>AND(ISNUMBER(E18),IF(ISERR(FIND(".",E18)),TRUE,IF(LEN(E18)-FIND(".",E18)&lt;=2,TRUE,FALSE)))</formula1>
    </dataValidation>
  </dataValidations>
  <hyperlinks>
    <hyperlink ref="A216" r:id="rId1"/>
    <hyperlink ref="A20" r:id="rId2" display="full_ifrs-cor_2017-03-09.xsd#ifrs-full_DisposalsInvestmentProperty@http://www.jsc.gov.jo/xbrl/2017-12-31/lab-rol_me/ReportingLabel"/>
    <hyperlink ref="A89" r:id="rId3" display="jsc-rep_core_2017-12-31.xsd#jsc-rep_SubscribersContributionsAssets@http://www.jsc.gov.jo/xbrl/2017-12-31/lab-rol_uts/ReportingTotalLabel"/>
    <hyperlink ref="A168" r:id="rId4" display="full_ifrs-cor_2017-03-09.xsd#ifrs-full_NoncurrentAccruedIncome@http://www.jsc.gov.jo/xbrl/2017-12-31/lab-rol_uts/ReportingLabel"/>
    <hyperlink ref="A55" r:id="rId5" display="full_ifrs-cor_2017-03-09.xsd#ifrs-full_DisposalsInvestmentProperty@http://www.jsc.gov.jo/xbrl/2017-12-31/lab-rol_me/ReportingLabel"/>
    <hyperlink ref="I35" tooltip="اظهار تفاصيل البند" display="اظهار تفاصيل البند"/>
    <hyperlink ref="I70" tooltip="اظهار تفاصيل البند" display="اظهار تفاصيل البند"/>
    <hyperlink ref="G89" tooltip="اظهار تفاصيل البند" display="اظهار تفاصيل البند"/>
    <hyperlink ref="G108" tooltip="اظهار تفاصيل البند" display="اظهار تفاصيل البند"/>
    <hyperlink ref="G128" tooltip="اظهار تفاصيل البند" display="اظهار تفاصيل البند"/>
    <hyperlink ref="G150" tooltip="اظهار تفاصيل البند" display="اظهار تفاصيل البند"/>
    <hyperlink ref="G172" tooltip="اظهار تفاصيل البند" display="اظهار تفاصيل البند"/>
    <hyperlink ref="G197" tooltip="اظهار تفاصيل البند" display="اظهار تفاصيل البند"/>
    <hyperlink ref="G198" tooltip="اظهار تفاصيل البند" display="اظهار تفاصيل البند"/>
    <hyperlink ref="G220" tooltip="اظهار تفاصيل البند" display="اظهار تفاصيل البند"/>
    <hyperlink ref="G246" tooltip="اظهار تفاصيل البند" display="اظهار تفاصيل البند"/>
    <hyperlink ref="G273" tooltip="اظهار تفاصيل البند" display="اظهار تفاصيل البند"/>
    <hyperlink ref="G296" tooltip="اظهار تفاصيل البند" display="اظهار تفاصيل البند"/>
  </hyperlinks>
  <pageMargins left="0.7" right="0.7" top="0.75" bottom="0.75" header="0.3" footer="0.3"/>
  <drawing r:id="rId6"/>
  <legacyDrawing r:id="rId7"/>
  <controls>
    <mc:AlternateContent xmlns:mc="http://schemas.openxmlformats.org/markup-compatibility/2006">
      <mc:Choice Requires="x14">
        <control shapeId="13381" r:id="rId8" name="LegendBtn">
          <controlPr defaultSize="0" autoLine="0" r:id="rId9">
            <anchor>
              <from>
                <xdr:col>5</xdr:col>
                <xdr:colOff>476250</xdr:colOff>
                <xdr:row>0</xdr:row>
                <xdr:rowOff>123825</xdr:rowOff>
              </from>
              <to>
                <xdr:col>5</xdr:col>
                <xdr:colOff>1104900</xdr:colOff>
                <xdr:row>0</xdr:row>
                <xdr:rowOff>762000</xdr:rowOff>
              </to>
            </anchor>
          </controlPr>
        </control>
      </mc:Choice>
      <mc:Fallback>
        <control shapeId="13381" r:id="rId8" name="LegendBtn"/>
      </mc:Fallback>
    </mc:AlternateContent>
    <mc:AlternateContent xmlns:mc="http://schemas.openxmlformats.org/markup-compatibility/2006">
      <mc:Choice Requires="x14">
        <control shapeId="13380" r:id="rId10" name="HelpBtn">
          <controlPr defaultSize="0" autoLine="0" r:id="rId11">
            <anchor>
              <from>
                <xdr:col>4</xdr:col>
                <xdr:colOff>1162050</xdr:colOff>
                <xdr:row>0</xdr:row>
                <xdr:rowOff>123825</xdr:rowOff>
              </from>
              <to>
                <xdr:col>5</xdr:col>
                <xdr:colOff>285750</xdr:colOff>
                <xdr:row>0</xdr:row>
                <xdr:rowOff>762000</xdr:rowOff>
              </to>
            </anchor>
          </controlPr>
        </control>
      </mc:Choice>
      <mc:Fallback>
        <control shapeId="13380" r:id="rId10" name="HelpBtn"/>
      </mc:Fallback>
    </mc:AlternateContent>
    <mc:AlternateContent xmlns:mc="http://schemas.openxmlformats.org/markup-compatibility/2006">
      <mc:Choice Requires="x14">
        <control shapeId="13379" r:id="rId12" name="ToolboxBtn">
          <controlPr defaultSize="0" autoLine="0" r:id="rId13">
            <anchor>
              <from>
                <xdr:col>4</xdr:col>
                <xdr:colOff>333375</xdr:colOff>
                <xdr:row>0</xdr:row>
                <xdr:rowOff>123825</xdr:rowOff>
              </from>
              <to>
                <xdr:col>4</xdr:col>
                <xdr:colOff>971550</xdr:colOff>
                <xdr:row>0</xdr:row>
                <xdr:rowOff>762000</xdr:rowOff>
              </to>
            </anchor>
          </controlPr>
        </control>
      </mc:Choice>
      <mc:Fallback>
        <control shapeId="13379" r:id="rId12" name="ToolboxBtn"/>
      </mc:Fallback>
    </mc:AlternateContent>
    <mc:AlternateContent xmlns:mc="http://schemas.openxmlformats.org/markup-compatibility/2006">
      <mc:Choice Requires="x14">
        <control shapeId="13378" r:id="rId14" name="HomeBtn">
          <controlPr defaultSize="0" autoLine="0" r:id="rId15">
            <anchor>
              <from>
                <xdr:col>3</xdr:col>
                <xdr:colOff>2228850</xdr:colOff>
                <xdr:row>0</xdr:row>
                <xdr:rowOff>123825</xdr:rowOff>
              </from>
              <to>
                <xdr:col>4</xdr:col>
                <xdr:colOff>142875</xdr:colOff>
                <xdr:row>0</xdr:row>
                <xdr:rowOff>762000</xdr:rowOff>
              </to>
            </anchor>
          </controlPr>
        </control>
      </mc:Choice>
      <mc:Fallback>
        <control shapeId="13378" r:id="rId14"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15"/>
  <sheetViews>
    <sheetView showGridLines="0" rightToLeft="1" topLeftCell="C1" workbookViewId="0">
      <pane ySplit="2" topLeftCell="A82" activePane="bottomLeft" state="frozen"/>
      <selection pane="bottomLeft" activeCell="F94" sqref="F94"/>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48" t="s">
        <v>1439</v>
      </c>
      <c r="B1" s="22"/>
      <c r="C1" s="22"/>
      <c r="D1" s="22"/>
      <c r="E1" s="22"/>
      <c r="F1" s="22"/>
      <c r="G1" s="22"/>
    </row>
    <row r="2" spans="1:130" ht="24.95" customHeight="1">
      <c r="A2" s="53"/>
      <c r="B2" s="53"/>
      <c r="C2" s="53"/>
      <c r="D2" s="56" t="s">
        <v>1862</v>
      </c>
      <c r="E2" s="53"/>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row>
    <row r="4" spans="1:130" hidden="1">
      <c r="A4" s="22"/>
      <c r="B4" s="22"/>
      <c r="C4" s="22"/>
      <c r="D4" s="22"/>
      <c r="E4" s="22"/>
      <c r="F4" s="22"/>
      <c r="G4" s="22"/>
    </row>
    <row r="5" spans="1:130" ht="24.95" customHeight="1">
      <c r="A5" s="62"/>
      <c r="B5" s="62"/>
      <c r="C5" s="48" t="s">
        <v>1781</v>
      </c>
      <c r="D5" s="62"/>
      <c r="E5" s="62"/>
      <c r="F5" s="62"/>
      <c r="G5" s="62"/>
      <c r="H5" s="62"/>
    </row>
    <row r="6" spans="1:130" hidden="1">
      <c r="A6" s="62"/>
      <c r="B6" s="62"/>
      <c r="C6" s="62"/>
      <c r="D6" s="62"/>
      <c r="E6" s="62"/>
      <c r="F6" s="62"/>
      <c r="G6" s="62"/>
      <c r="H6" s="62"/>
    </row>
    <row r="7" spans="1:130" hidden="1">
      <c r="A7" s="62"/>
      <c r="B7" s="62"/>
      <c r="C7" s="62"/>
      <c r="D7" s="62"/>
      <c r="E7" s="62"/>
      <c r="F7" s="62"/>
      <c r="G7" s="62"/>
      <c r="H7" s="62"/>
    </row>
    <row r="8" spans="1:130" hidden="1">
      <c r="A8" s="62"/>
      <c r="B8" s="62"/>
      <c r="C8" s="62" t="s">
        <v>435</v>
      </c>
      <c r="D8" s="62" t="s">
        <v>436</v>
      </c>
      <c r="E8" s="62"/>
      <c r="F8" s="62"/>
      <c r="G8" s="62" t="s">
        <v>437</v>
      </c>
      <c r="H8" s="62" t="s">
        <v>438</v>
      </c>
    </row>
    <row r="9" spans="1:130" ht="24.95" customHeight="1">
      <c r="A9" s="62"/>
      <c r="B9" s="62"/>
      <c r="C9" s="62" t="s">
        <v>440</v>
      </c>
      <c r="D9" s="64"/>
      <c r="E9" s="80" t="str">
        <f>TEXT(DATE(MID(E11,7,4),MID(E11,4,2),MID(E11,1,2)),"dd/MM/yyyy")&amp;" - "&amp;TEXT(DATE(MID(E12,7,4),MID(E12,4,2),MID(E12,1,2)),"dd/MM/yyyy")</f>
        <v>01/01/2021 - 30/06/2021</v>
      </c>
      <c r="F9" s="80" t="str">
        <f>TEXT(DATE(MID(F11,7,4),MID(F11,4,2),MID(F11,1,2)),"dd/MM/yyyy")&amp;" - "&amp;TEXT(DATE(MID(F12,7,4),MID(F12,4,2),MID(F12,1,2)),"dd/MM/yyyy")</f>
        <v>01/01/2020 - 31/12/2020</v>
      </c>
      <c r="G9" s="22"/>
      <c r="H9" s="62"/>
    </row>
    <row r="10" spans="1:130" ht="20.100000000000001" customHeight="1">
      <c r="A10" s="62"/>
      <c r="B10" s="62"/>
      <c r="C10" s="62" t="s">
        <v>441</v>
      </c>
      <c r="D10" s="64"/>
      <c r="E10" s="63" t="str">
        <f>StartUp!$E$8</f>
        <v>JOD</v>
      </c>
      <c r="F10" s="63" t="str">
        <f>StartUp!$E$8</f>
        <v>JOD</v>
      </c>
      <c r="G10" s="22"/>
      <c r="H10" s="62"/>
    </row>
    <row r="11" spans="1:130" ht="20.100000000000001" hidden="1" customHeight="1">
      <c r="A11" s="62"/>
      <c r="B11" s="62"/>
      <c r="C11" s="62" t="s">
        <v>442</v>
      </c>
      <c r="D11" s="105"/>
      <c r="E11" s="66" t="s">
        <v>1850</v>
      </c>
      <c r="F11" s="66" t="s">
        <v>1876</v>
      </c>
      <c r="G11" s="22"/>
      <c r="H11" s="62"/>
    </row>
    <row r="12" spans="1:130" ht="20.100000000000001" hidden="1" customHeight="1">
      <c r="A12" s="62"/>
      <c r="B12" s="62"/>
      <c r="C12" s="62" t="s">
        <v>443</v>
      </c>
      <c r="D12" s="105"/>
      <c r="E12" s="66" t="s">
        <v>1811</v>
      </c>
      <c r="F12" s="66" t="s">
        <v>1877</v>
      </c>
      <c r="G12" s="22"/>
      <c r="H12" s="62"/>
    </row>
    <row r="13" spans="1:130">
      <c r="A13" s="62"/>
      <c r="B13" s="62"/>
      <c r="C13" s="62" t="s">
        <v>437</v>
      </c>
      <c r="D13" s="64"/>
      <c r="E13" s="22"/>
      <c r="F13" s="22"/>
      <c r="G13" s="22"/>
      <c r="H13" s="62"/>
    </row>
    <row r="14" spans="1:130">
      <c r="A14" s="62" t="s">
        <v>1440</v>
      </c>
      <c r="B14" s="62"/>
      <c r="C14" s="62"/>
      <c r="D14" s="92" t="s">
        <v>2289</v>
      </c>
      <c r="E14" s="92"/>
      <c r="F14" s="92"/>
      <c r="H14" s="62"/>
    </row>
    <row r="15" spans="1:130">
      <c r="A15" s="62" t="s">
        <v>1441</v>
      </c>
      <c r="B15" s="62"/>
      <c r="C15" s="62"/>
      <c r="D15" s="93" t="s">
        <v>2290</v>
      </c>
      <c r="E15" s="92"/>
      <c r="F15" s="92"/>
      <c r="H15" s="62"/>
    </row>
    <row r="16" spans="1:130">
      <c r="A16" s="62" t="s">
        <v>1442</v>
      </c>
      <c r="B16" s="62"/>
      <c r="C16" s="62"/>
      <c r="D16" s="94" t="s">
        <v>2291</v>
      </c>
      <c r="E16" s="113"/>
      <c r="F16" s="113"/>
      <c r="H16" s="62"/>
    </row>
    <row r="17" spans="1:8">
      <c r="A17" s="62" t="s">
        <v>1443</v>
      </c>
      <c r="B17" s="62"/>
      <c r="C17" s="62"/>
      <c r="D17" s="94" t="s">
        <v>2292</v>
      </c>
      <c r="E17" s="113"/>
      <c r="F17" s="113"/>
      <c r="H17" s="62"/>
    </row>
    <row r="18" spans="1:8" ht="25.5">
      <c r="A18" s="62" t="s">
        <v>1444</v>
      </c>
      <c r="B18" s="62"/>
      <c r="C18" s="62"/>
      <c r="D18" s="94" t="s">
        <v>2293</v>
      </c>
      <c r="E18" s="113"/>
      <c r="F18" s="113"/>
      <c r="H18" s="62"/>
    </row>
    <row r="19" spans="1:8">
      <c r="A19" s="62" t="s">
        <v>1445</v>
      </c>
      <c r="B19" s="62"/>
      <c r="C19" s="62"/>
      <c r="D19" s="94" t="s">
        <v>2294</v>
      </c>
      <c r="E19" s="113"/>
      <c r="F19" s="113"/>
      <c r="H19" s="62"/>
    </row>
    <row r="20" spans="1:8">
      <c r="A20" s="62" t="s">
        <v>1446</v>
      </c>
      <c r="B20" s="62"/>
      <c r="C20" s="62"/>
      <c r="D20" s="94" t="s">
        <v>2295</v>
      </c>
      <c r="E20" s="113"/>
      <c r="F20" s="113"/>
      <c r="H20" s="62"/>
    </row>
    <row r="21" spans="1:8">
      <c r="A21" s="62" t="s">
        <v>1447</v>
      </c>
      <c r="B21" s="62"/>
      <c r="C21" s="62"/>
      <c r="D21" s="94" t="s">
        <v>2296</v>
      </c>
      <c r="E21" s="113"/>
      <c r="F21" s="113"/>
      <c r="H21" s="62"/>
    </row>
    <row r="22" spans="1:8" ht="25.5">
      <c r="A22" s="62" t="s">
        <v>1448</v>
      </c>
      <c r="B22" s="62"/>
      <c r="C22" s="62"/>
      <c r="D22" s="94" t="s">
        <v>2297</v>
      </c>
      <c r="E22" s="113"/>
      <c r="F22" s="113"/>
      <c r="H22" s="62"/>
    </row>
    <row r="23" spans="1:8">
      <c r="A23" s="62" t="s">
        <v>1449</v>
      </c>
      <c r="B23" s="62"/>
      <c r="C23" s="62"/>
      <c r="D23" s="94" t="s">
        <v>2298</v>
      </c>
      <c r="E23" s="113"/>
      <c r="F23" s="113"/>
      <c r="H23" s="62"/>
    </row>
    <row r="24" spans="1:8">
      <c r="A24" s="62" t="s">
        <v>1450</v>
      </c>
      <c r="B24" s="62"/>
      <c r="C24" s="62"/>
      <c r="D24" s="94" t="s">
        <v>2299</v>
      </c>
      <c r="E24" s="113"/>
      <c r="F24" s="113"/>
      <c r="H24" s="62"/>
    </row>
    <row r="25" spans="1:8" ht="38.25">
      <c r="A25" s="62" t="s">
        <v>1451</v>
      </c>
      <c r="B25" s="62"/>
      <c r="C25" s="62"/>
      <c r="D25" s="94" t="s">
        <v>2300</v>
      </c>
      <c r="E25" s="113"/>
      <c r="F25" s="113"/>
      <c r="H25" s="62"/>
    </row>
    <row r="26" spans="1:8">
      <c r="A26" s="62" t="s">
        <v>1452</v>
      </c>
      <c r="B26" s="62"/>
      <c r="C26" s="62"/>
      <c r="D26" s="94" t="s">
        <v>2301</v>
      </c>
      <c r="E26" s="113"/>
      <c r="F26" s="113"/>
      <c r="H26" s="62"/>
    </row>
    <row r="27" spans="1:8" ht="25.5">
      <c r="A27" s="62" t="s">
        <v>1453</v>
      </c>
      <c r="B27" s="62"/>
      <c r="C27" s="62"/>
      <c r="D27" s="94" t="s">
        <v>2302</v>
      </c>
      <c r="E27" s="113"/>
      <c r="F27" s="113"/>
      <c r="H27" s="62"/>
    </row>
    <row r="28" spans="1:8">
      <c r="A28" s="62" t="s">
        <v>1454</v>
      </c>
      <c r="B28" s="62"/>
      <c r="C28" s="62"/>
      <c r="D28" s="94" t="s">
        <v>2303</v>
      </c>
      <c r="E28" s="113"/>
      <c r="F28" s="113"/>
      <c r="H28" s="62"/>
    </row>
    <row r="29" spans="1:8">
      <c r="A29" s="62" t="s">
        <v>1455</v>
      </c>
      <c r="B29" s="62"/>
      <c r="C29" s="62"/>
      <c r="D29" s="94" t="s">
        <v>2304</v>
      </c>
      <c r="E29" s="113"/>
      <c r="F29" s="113"/>
      <c r="H29" s="62"/>
    </row>
    <row r="30" spans="1:8">
      <c r="A30" s="62" t="s">
        <v>1456</v>
      </c>
      <c r="B30" s="62"/>
      <c r="C30" s="62"/>
      <c r="D30" s="94" t="s">
        <v>2305</v>
      </c>
      <c r="E30" s="113"/>
      <c r="F30" s="113"/>
      <c r="H30" s="62"/>
    </row>
    <row r="31" spans="1:8">
      <c r="A31" s="62" t="s">
        <v>1457</v>
      </c>
      <c r="B31" s="62"/>
      <c r="C31" s="62"/>
      <c r="D31" s="94" t="s">
        <v>2306</v>
      </c>
      <c r="E31" s="113"/>
      <c r="F31" s="113"/>
      <c r="H31" s="62"/>
    </row>
    <row r="32" spans="1:8">
      <c r="A32" s="62" t="s">
        <v>1458</v>
      </c>
      <c r="B32" s="62"/>
      <c r="C32" s="62"/>
      <c r="D32" s="94" t="s">
        <v>2307</v>
      </c>
      <c r="E32" s="113"/>
      <c r="F32" s="113"/>
      <c r="H32" s="62"/>
    </row>
    <row r="33" spans="1:8">
      <c r="A33" s="62" t="s">
        <v>1459</v>
      </c>
      <c r="B33" s="62"/>
      <c r="C33" s="62"/>
      <c r="D33" s="94" t="s">
        <v>2308</v>
      </c>
      <c r="E33" s="113"/>
      <c r="F33" s="113"/>
      <c r="H33" s="62"/>
    </row>
    <row r="34" spans="1:8" ht="15.75" thickBot="1">
      <c r="A34" s="62" t="s">
        <v>1460</v>
      </c>
      <c r="B34" s="62"/>
      <c r="C34" s="62"/>
      <c r="D34" s="107" t="s">
        <v>2309</v>
      </c>
      <c r="E34" s="115">
        <f>1*E16+1*E17+1*E18+1*E19+1*E20+1*E21+1*E22+1*E23+1*E24+1*E25+1*E26+1*E27+1*E28+1*E29+1*E30+1*E31+1*E32+1*E33</f>
        <v>0</v>
      </c>
      <c r="F34" s="115">
        <f>1*F16+1*F17+1*F18+1*F19+1*F20+1*F21+1*F22+1*F23+1*F24+1*F25+1*F26+1*F27+1*F28+1*F29+1*F30+1*F31+1*F32+1*F33</f>
        <v>0</v>
      </c>
      <c r="G34" s="57" t="s">
        <v>1922</v>
      </c>
      <c r="H34" s="62"/>
    </row>
    <row r="35" spans="1:8" ht="15.75" thickTop="1">
      <c r="A35" s="62" t="s">
        <v>1461</v>
      </c>
      <c r="B35" s="62"/>
      <c r="C35" s="62"/>
      <c r="D35" s="93" t="s">
        <v>2310</v>
      </c>
      <c r="E35" s="116"/>
      <c r="F35" s="116"/>
      <c r="H35" s="62"/>
    </row>
    <row r="36" spans="1:8">
      <c r="A36" s="62" t="s">
        <v>1462</v>
      </c>
      <c r="B36" s="62"/>
      <c r="C36" s="62"/>
      <c r="D36" s="94" t="s">
        <v>2273</v>
      </c>
      <c r="E36" s="113">
        <v>110311453</v>
      </c>
      <c r="F36" s="113">
        <v>107204263</v>
      </c>
      <c r="H36" s="62"/>
    </row>
    <row r="37" spans="1:8">
      <c r="A37" s="62" t="s">
        <v>1463</v>
      </c>
      <c r="B37" s="62"/>
      <c r="C37" s="62"/>
      <c r="D37" s="94" t="s">
        <v>2274</v>
      </c>
      <c r="E37" s="113">
        <v>52507077</v>
      </c>
      <c r="F37" s="113">
        <v>50337673</v>
      </c>
      <c r="H37" s="62"/>
    </row>
    <row r="38" spans="1:8" ht="15.75" thickBot="1">
      <c r="A38" s="62" t="s">
        <v>1464</v>
      </c>
      <c r="B38" s="62"/>
      <c r="C38" s="62"/>
      <c r="D38" s="107" t="s">
        <v>2275</v>
      </c>
      <c r="E38" s="115">
        <f>1*E36+-1*E37</f>
        <v>57804376</v>
      </c>
      <c r="F38" s="115">
        <f>1*F36+-1*F37</f>
        <v>56866590</v>
      </c>
      <c r="G38" s="57" t="s">
        <v>1922</v>
      </c>
      <c r="H38" s="62"/>
    </row>
    <row r="39" spans="1:8" ht="15.75" thickTop="1">
      <c r="A39" s="62" t="s">
        <v>1465</v>
      </c>
      <c r="B39" s="62"/>
      <c r="C39" s="62"/>
      <c r="D39" s="93" t="s">
        <v>2311</v>
      </c>
      <c r="E39" s="116"/>
      <c r="F39" s="116"/>
      <c r="H39" s="62"/>
    </row>
    <row r="40" spans="1:8">
      <c r="A40" s="62" t="s">
        <v>1466</v>
      </c>
      <c r="B40" s="62"/>
      <c r="C40" s="62"/>
      <c r="D40" s="94" t="s">
        <v>2273</v>
      </c>
      <c r="E40" s="113">
        <v>54438740</v>
      </c>
      <c r="F40" s="113">
        <v>53076201</v>
      </c>
      <c r="H40" s="62"/>
    </row>
    <row r="41" spans="1:8">
      <c r="A41" s="62" t="s">
        <v>1467</v>
      </c>
      <c r="B41" s="62"/>
      <c r="C41" s="62"/>
      <c r="D41" s="94" t="s">
        <v>2274</v>
      </c>
      <c r="E41" s="113">
        <v>25243466</v>
      </c>
      <c r="F41" s="113">
        <v>24167980</v>
      </c>
      <c r="H41" s="62"/>
    </row>
    <row r="42" spans="1:8" ht="15.75" thickBot="1">
      <c r="A42" s="62" t="s">
        <v>1468</v>
      </c>
      <c r="B42" s="62"/>
      <c r="C42" s="62"/>
      <c r="D42" s="107" t="s">
        <v>2275</v>
      </c>
      <c r="E42" s="115">
        <f>1*E40+-1*E41</f>
        <v>29195274</v>
      </c>
      <c r="F42" s="115">
        <f>1*F40+-1*F41</f>
        <v>28908221</v>
      </c>
      <c r="G42" s="57" t="s">
        <v>1922</v>
      </c>
      <c r="H42" s="62"/>
    </row>
    <row r="43" spans="1:8" ht="15.75" thickTop="1">
      <c r="A43" s="62" t="s">
        <v>1469</v>
      </c>
      <c r="B43" s="62"/>
      <c r="C43" s="62"/>
      <c r="D43" s="93" t="s">
        <v>2312</v>
      </c>
      <c r="E43" s="116"/>
      <c r="F43" s="116"/>
      <c r="H43" s="62"/>
    </row>
    <row r="44" spans="1:8">
      <c r="A44" s="62" t="s">
        <v>1470</v>
      </c>
      <c r="B44" s="62"/>
      <c r="C44" s="62"/>
      <c r="D44" s="94" t="s">
        <v>2313</v>
      </c>
      <c r="E44" s="113">
        <v>18666670</v>
      </c>
      <c r="F44" s="113">
        <v>15555560</v>
      </c>
      <c r="H44" s="62"/>
    </row>
    <row r="45" spans="1:8">
      <c r="A45" s="62" t="s">
        <v>1471</v>
      </c>
      <c r="B45" s="62"/>
      <c r="C45" s="62"/>
      <c r="D45" s="94" t="s">
        <v>2314</v>
      </c>
      <c r="E45" s="113"/>
      <c r="F45" s="113"/>
      <c r="H45" s="62"/>
    </row>
    <row r="46" spans="1:8">
      <c r="A46" s="62" t="s">
        <v>1472</v>
      </c>
      <c r="B46" s="62"/>
      <c r="C46" s="62"/>
      <c r="D46" s="94" t="s">
        <v>2315</v>
      </c>
      <c r="E46" s="113"/>
      <c r="F46" s="113"/>
      <c r="H46" s="62"/>
    </row>
    <row r="47" spans="1:8">
      <c r="A47" s="62" t="s">
        <v>1473</v>
      </c>
      <c r="B47" s="62"/>
      <c r="C47" s="62"/>
      <c r="D47" s="94" t="s">
        <v>2316</v>
      </c>
      <c r="E47" s="113"/>
      <c r="F47" s="113"/>
      <c r="H47" s="62"/>
    </row>
    <row r="48" spans="1:8">
      <c r="A48" s="62" t="s">
        <v>1474</v>
      </c>
      <c r="B48" s="62"/>
      <c r="C48" s="62"/>
      <c r="D48" s="94" t="s">
        <v>2317</v>
      </c>
      <c r="E48" s="113"/>
      <c r="F48" s="113"/>
      <c r="H48" s="62"/>
    </row>
    <row r="49" spans="1:8" ht="15.75" thickBot="1">
      <c r="A49" s="62" t="s">
        <v>1475</v>
      </c>
      <c r="B49" s="62"/>
      <c r="C49" s="62"/>
      <c r="D49" s="107" t="s">
        <v>2318</v>
      </c>
      <c r="E49" s="115">
        <f>1*E44+1*E45+1*E46+1*E47+1*E48</f>
        <v>18666670</v>
      </c>
      <c r="F49" s="115">
        <f>1*F44+1*F45+1*F46+1*F47+1*F48</f>
        <v>15555560</v>
      </c>
      <c r="G49" s="57" t="s">
        <v>1922</v>
      </c>
      <c r="H49" s="62"/>
    </row>
    <row r="50" spans="1:8" ht="15.75" thickTop="1">
      <c r="A50" s="62" t="s">
        <v>1476</v>
      </c>
      <c r="B50" s="62"/>
      <c r="C50" s="62"/>
      <c r="D50" s="93" t="s">
        <v>2319</v>
      </c>
      <c r="E50" s="116"/>
      <c r="F50" s="116"/>
      <c r="H50" s="62"/>
    </row>
    <row r="51" spans="1:8">
      <c r="A51" s="62" t="s">
        <v>1477</v>
      </c>
      <c r="B51" s="62"/>
      <c r="C51" s="62"/>
      <c r="D51" s="94" t="s">
        <v>2320</v>
      </c>
      <c r="E51" s="113"/>
      <c r="F51" s="113"/>
      <c r="H51" s="62"/>
    </row>
    <row r="52" spans="1:8">
      <c r="A52" s="62" t="s">
        <v>1478</v>
      </c>
      <c r="B52" s="62"/>
      <c r="C52" s="62"/>
      <c r="D52" s="94" t="s">
        <v>2321</v>
      </c>
      <c r="E52" s="113"/>
      <c r="F52" s="113"/>
      <c r="H52" s="62"/>
    </row>
    <row r="53" spans="1:8" ht="15.75" thickBot="1">
      <c r="A53" s="62" t="s">
        <v>1479</v>
      </c>
      <c r="B53" s="62"/>
      <c r="C53" s="62"/>
      <c r="D53" s="107" t="s">
        <v>2322</v>
      </c>
      <c r="E53" s="115">
        <f>1*E51+1*E52</f>
        <v>0</v>
      </c>
      <c r="F53" s="115">
        <f>1*F51+1*F52</f>
        <v>0</v>
      </c>
      <c r="G53" s="57" t="s">
        <v>1922</v>
      </c>
      <c r="H53" s="62"/>
    </row>
    <row r="54" spans="1:8" ht="15.75" thickTop="1">
      <c r="A54" s="62" t="s">
        <v>1480</v>
      </c>
      <c r="B54" s="62"/>
      <c r="C54" s="62"/>
      <c r="D54" s="93" t="s">
        <v>2323</v>
      </c>
      <c r="E54" s="116"/>
      <c r="F54" s="116"/>
      <c r="H54" s="62"/>
    </row>
    <row r="55" spans="1:8">
      <c r="A55" s="62" t="s">
        <v>1481</v>
      </c>
      <c r="B55" s="62"/>
      <c r="C55" s="62"/>
      <c r="D55" s="94" t="s">
        <v>2324</v>
      </c>
      <c r="E55" s="113"/>
      <c r="F55" s="113">
        <v>78122</v>
      </c>
      <c r="H55" s="62"/>
    </row>
    <row r="56" spans="1:8">
      <c r="A56" s="62" t="s">
        <v>1482</v>
      </c>
      <c r="B56" s="62"/>
      <c r="C56" s="62"/>
      <c r="D56" s="94" t="s">
        <v>2325</v>
      </c>
      <c r="E56" s="113"/>
      <c r="F56" s="113"/>
      <c r="H56" s="62"/>
    </row>
    <row r="57" spans="1:8">
      <c r="A57" s="62" t="s">
        <v>1483</v>
      </c>
      <c r="B57" s="62"/>
      <c r="C57" s="62"/>
      <c r="D57" s="94" t="s">
        <v>2326</v>
      </c>
      <c r="E57" s="113">
        <v>5728282</v>
      </c>
      <c r="F57" s="113">
        <v>6001940</v>
      </c>
      <c r="H57" s="62"/>
    </row>
    <row r="58" spans="1:8">
      <c r="A58" s="62" t="s">
        <v>1484</v>
      </c>
      <c r="B58" s="62"/>
      <c r="C58" s="62"/>
      <c r="D58" s="94" t="s">
        <v>2327</v>
      </c>
      <c r="E58" s="113"/>
      <c r="F58" s="113"/>
      <c r="H58" s="62"/>
    </row>
    <row r="59" spans="1:8">
      <c r="A59" s="62" t="s">
        <v>1485</v>
      </c>
      <c r="B59" s="62"/>
      <c r="C59" s="62"/>
      <c r="D59" s="94" t="s">
        <v>2328</v>
      </c>
      <c r="E59" s="113"/>
      <c r="F59" s="113"/>
      <c r="H59" s="62"/>
    </row>
    <row r="60" spans="1:8">
      <c r="A60" s="62" t="s">
        <v>1486</v>
      </c>
      <c r="B60" s="62"/>
      <c r="C60" s="62"/>
      <c r="D60" s="94" t="s">
        <v>2329</v>
      </c>
      <c r="E60" s="113"/>
      <c r="F60" s="113"/>
      <c r="H60" s="62"/>
    </row>
    <row r="61" spans="1:8" ht="15.75" thickBot="1">
      <c r="A61" s="62" t="s">
        <v>1487</v>
      </c>
      <c r="B61" s="62"/>
      <c r="C61" s="62"/>
      <c r="D61" s="107" t="s">
        <v>2330</v>
      </c>
      <c r="E61" s="115">
        <f>1*E55+1*E56+1*E57+1*E58+1*E59+1*E60</f>
        <v>5728282</v>
      </c>
      <c r="F61" s="115">
        <f>1*F55+1*F56+1*F57+1*F58+1*F59+1*F60</f>
        <v>6080062</v>
      </c>
      <c r="G61" s="57" t="s">
        <v>1922</v>
      </c>
      <c r="H61" s="62"/>
    </row>
    <row r="62" spans="1:8" ht="15.75" thickTop="1">
      <c r="A62" s="62" t="s">
        <v>1488</v>
      </c>
      <c r="B62" s="62"/>
      <c r="C62" s="62"/>
      <c r="D62" s="93" t="s">
        <v>2331</v>
      </c>
      <c r="E62" s="116"/>
      <c r="F62" s="116"/>
      <c r="H62" s="62"/>
    </row>
    <row r="63" spans="1:8">
      <c r="A63" s="62" t="s">
        <v>1489</v>
      </c>
      <c r="B63" s="62"/>
      <c r="C63" s="62"/>
      <c r="D63" s="95" t="s">
        <v>2332</v>
      </c>
      <c r="E63" s="98"/>
      <c r="F63" s="98"/>
      <c r="H63" s="62"/>
    </row>
    <row r="64" spans="1:8">
      <c r="A64" s="62" t="s">
        <v>1490</v>
      </c>
      <c r="B64" s="62"/>
      <c r="C64" s="62"/>
      <c r="D64" s="96" t="s">
        <v>2333</v>
      </c>
      <c r="E64" s="113"/>
      <c r="F64" s="113"/>
      <c r="H64" s="62"/>
    </row>
    <row r="65" spans="1:8">
      <c r="A65" s="62" t="s">
        <v>1491</v>
      </c>
      <c r="B65" s="62"/>
      <c r="C65" s="62"/>
      <c r="D65" s="96" t="s">
        <v>2334</v>
      </c>
      <c r="E65" s="113">
        <v>1148653</v>
      </c>
      <c r="F65" s="113">
        <v>1081405</v>
      </c>
      <c r="H65" s="62"/>
    </row>
    <row r="66" spans="1:8">
      <c r="A66" s="62" t="s">
        <v>1492</v>
      </c>
      <c r="B66" s="62"/>
      <c r="C66" s="62"/>
      <c r="D66" s="106" t="s">
        <v>2335</v>
      </c>
      <c r="E66" s="114">
        <f>1*E64+1*E65</f>
        <v>1148653</v>
      </c>
      <c r="F66" s="114">
        <f>1*F64+1*F65</f>
        <v>1081405</v>
      </c>
      <c r="H66" s="62"/>
    </row>
    <row r="67" spans="1:8">
      <c r="A67" s="62" t="s">
        <v>1493</v>
      </c>
      <c r="B67" s="62"/>
      <c r="C67" s="62"/>
      <c r="D67" s="94" t="s">
        <v>2336</v>
      </c>
      <c r="E67" s="113">
        <v>972836</v>
      </c>
      <c r="F67" s="113">
        <v>803009</v>
      </c>
      <c r="H67" s="62"/>
    </row>
    <row r="68" spans="1:8">
      <c r="A68" s="62" t="s">
        <v>1494</v>
      </c>
      <c r="B68" s="62"/>
      <c r="C68" s="62"/>
      <c r="D68" s="94" t="s">
        <v>2337</v>
      </c>
      <c r="E68" s="113"/>
      <c r="F68" s="113"/>
      <c r="H68" s="62"/>
    </row>
    <row r="69" spans="1:8">
      <c r="A69" s="62" t="s">
        <v>1495</v>
      </c>
      <c r="B69" s="62"/>
      <c r="C69" s="62"/>
      <c r="D69" s="94" t="s">
        <v>2338</v>
      </c>
      <c r="E69" s="113">
        <v>16692</v>
      </c>
      <c r="F69" s="113">
        <v>9245</v>
      </c>
      <c r="H69" s="62"/>
    </row>
    <row r="70" spans="1:8" ht="15.75" thickBot="1">
      <c r="A70" s="62" t="s">
        <v>1496</v>
      </c>
      <c r="B70" s="62"/>
      <c r="C70" s="62"/>
      <c r="D70" s="107" t="s">
        <v>2339</v>
      </c>
      <c r="E70" s="115">
        <f>1*E66+1*E67+1*E68+1*E69</f>
        <v>2138181</v>
      </c>
      <c r="F70" s="115">
        <f>1*F66+1*F67+1*F68+1*F69</f>
        <v>1893659</v>
      </c>
      <c r="G70" s="57" t="s">
        <v>1922</v>
      </c>
      <c r="H70" s="62"/>
    </row>
    <row r="71" spans="1:8" ht="15.75" thickTop="1">
      <c r="A71" s="62" t="s">
        <v>1497</v>
      </c>
      <c r="B71" s="62"/>
      <c r="C71" s="62"/>
      <c r="D71" s="93" t="s">
        <v>2340</v>
      </c>
      <c r="E71" s="116"/>
      <c r="F71" s="116"/>
      <c r="H71" s="62"/>
    </row>
    <row r="72" spans="1:8">
      <c r="A72" s="62" t="s">
        <v>1498</v>
      </c>
      <c r="B72" s="62"/>
      <c r="C72" s="62"/>
      <c r="D72" s="94" t="s">
        <v>2239</v>
      </c>
      <c r="E72" s="113"/>
      <c r="F72" s="113"/>
      <c r="G72" s="22"/>
      <c r="H72" s="62"/>
    </row>
    <row r="73" spans="1:8">
      <c r="A73" s="62" t="s">
        <v>1499</v>
      </c>
      <c r="B73" s="62"/>
      <c r="C73" s="62"/>
      <c r="D73" s="94" t="s">
        <v>2240</v>
      </c>
      <c r="E73" s="113"/>
      <c r="F73" s="113"/>
      <c r="H73" s="62"/>
    </row>
    <row r="74" spans="1:8">
      <c r="A74" s="62" t="s">
        <v>1500</v>
      </c>
      <c r="B74" s="62"/>
      <c r="C74" s="62"/>
      <c r="D74" s="94" t="s">
        <v>2341</v>
      </c>
      <c r="E74" s="113"/>
      <c r="F74" s="113"/>
      <c r="H74" s="62"/>
    </row>
    <row r="75" spans="1:8">
      <c r="A75" s="62" t="s">
        <v>1501</v>
      </c>
      <c r="B75" s="62"/>
      <c r="C75" s="62"/>
      <c r="D75" s="94" t="s">
        <v>2342</v>
      </c>
      <c r="E75" s="113"/>
      <c r="F75" s="113"/>
      <c r="H75" s="62"/>
    </row>
    <row r="76" spans="1:8">
      <c r="A76" s="62" t="s">
        <v>1502</v>
      </c>
      <c r="B76" s="62"/>
      <c r="C76" s="62"/>
      <c r="D76" s="94" t="s">
        <v>2243</v>
      </c>
      <c r="E76" s="113"/>
      <c r="F76" s="113"/>
      <c r="H76" s="62"/>
    </row>
    <row r="77" spans="1:8">
      <c r="A77" s="62" t="s">
        <v>1503</v>
      </c>
      <c r="B77" s="62"/>
      <c r="C77" s="62"/>
      <c r="D77" s="93" t="s">
        <v>2343</v>
      </c>
      <c r="E77" s="92"/>
      <c r="F77" s="92"/>
      <c r="H77" s="62"/>
    </row>
    <row r="78" spans="1:8">
      <c r="A78" s="62" t="s">
        <v>1504</v>
      </c>
      <c r="B78" s="62"/>
      <c r="C78" s="62"/>
      <c r="D78" s="94" t="s">
        <v>2344</v>
      </c>
      <c r="E78" s="113">
        <v>78945423</v>
      </c>
      <c r="F78" s="113">
        <v>61923649</v>
      </c>
      <c r="H78" s="62"/>
    </row>
    <row r="79" spans="1:8">
      <c r="A79" s="62" t="s">
        <v>1505</v>
      </c>
      <c r="B79" s="62"/>
      <c r="C79" s="62"/>
      <c r="D79" s="94" t="s">
        <v>2231</v>
      </c>
      <c r="E79" s="113"/>
      <c r="F79" s="113"/>
      <c r="H79" s="62"/>
    </row>
    <row r="80" spans="1:8">
      <c r="A80" s="62" t="s">
        <v>1506</v>
      </c>
      <c r="B80" s="62"/>
      <c r="C80" s="62"/>
      <c r="D80" s="94" t="s">
        <v>2345</v>
      </c>
      <c r="E80" s="113">
        <v>2684707</v>
      </c>
      <c r="F80" s="113">
        <v>2012240</v>
      </c>
      <c r="H80" s="62"/>
    </row>
    <row r="81" spans="1:8">
      <c r="A81" s="62" t="s">
        <v>1507</v>
      </c>
      <c r="B81" s="62"/>
      <c r="C81" s="62"/>
      <c r="D81" s="94" t="s">
        <v>2230</v>
      </c>
      <c r="E81" s="113">
        <v>5448459</v>
      </c>
      <c r="F81" s="113">
        <v>5064072</v>
      </c>
      <c r="H81" s="62"/>
    </row>
    <row r="82" spans="1:8">
      <c r="A82" s="62" t="s">
        <v>1508</v>
      </c>
      <c r="B82" s="62"/>
      <c r="C82" s="62"/>
      <c r="D82" s="94" t="s">
        <v>2346</v>
      </c>
      <c r="E82" s="113">
        <v>1508005</v>
      </c>
      <c r="F82" s="113">
        <v>1713167</v>
      </c>
      <c r="H82" s="62"/>
    </row>
    <row r="83" spans="1:8">
      <c r="A83" s="62" t="s">
        <v>1509</v>
      </c>
      <c r="B83" s="62"/>
      <c r="C83" s="62"/>
      <c r="D83" s="94" t="s">
        <v>2347</v>
      </c>
      <c r="E83" s="113">
        <v>10731051</v>
      </c>
      <c r="F83" s="113">
        <v>8003587</v>
      </c>
      <c r="H83" s="62"/>
    </row>
    <row r="84" spans="1:8">
      <c r="A84" s="62" t="s">
        <v>1510</v>
      </c>
      <c r="B84" s="62"/>
      <c r="C84" s="62"/>
      <c r="D84" s="94" t="s">
        <v>2348</v>
      </c>
      <c r="E84" s="113">
        <v>4211718</v>
      </c>
      <c r="F84" s="113">
        <v>14013065</v>
      </c>
      <c r="H84" s="62"/>
    </row>
    <row r="85" spans="1:8" ht="15.75" thickBot="1">
      <c r="A85" s="62" t="s">
        <v>1511</v>
      </c>
      <c r="B85" s="62"/>
      <c r="C85" s="62"/>
      <c r="D85" s="107" t="s">
        <v>2349</v>
      </c>
      <c r="E85" s="115">
        <f>1*E78+1*E79+1*E80+1*E81+1*E82+1*E83+1*E84</f>
        <v>103529363</v>
      </c>
      <c r="F85" s="115">
        <f>1*F78+1*F79+1*F80+1*F81+1*F82+1*F83+1*F84</f>
        <v>92729780</v>
      </c>
      <c r="G85" s="57" t="s">
        <v>1922</v>
      </c>
      <c r="H85" s="62"/>
    </row>
    <row r="86" spans="1:8" ht="15.75" thickTop="1">
      <c r="A86" s="62" t="s">
        <v>1512</v>
      </c>
      <c r="B86" s="62"/>
      <c r="C86" s="62"/>
      <c r="D86" s="93" t="s">
        <v>2350</v>
      </c>
      <c r="E86" s="116"/>
      <c r="F86" s="116"/>
      <c r="H86" s="62"/>
    </row>
    <row r="87" spans="1:8">
      <c r="A87" s="62" t="s">
        <v>1513</v>
      </c>
      <c r="B87" s="62"/>
      <c r="C87" s="62"/>
      <c r="D87" s="94" t="s">
        <v>2351</v>
      </c>
      <c r="E87" s="113">
        <v>54768073</v>
      </c>
      <c r="F87" s="113">
        <v>39682671</v>
      </c>
      <c r="H87" s="62"/>
    </row>
    <row r="88" spans="1:8">
      <c r="A88" s="62" t="s">
        <v>1514</v>
      </c>
      <c r="B88" s="62"/>
      <c r="C88" s="62"/>
      <c r="D88" s="94" t="s">
        <v>2352</v>
      </c>
      <c r="E88" s="113"/>
      <c r="F88" s="113"/>
      <c r="H88" s="62"/>
    </row>
    <row r="89" spans="1:8">
      <c r="A89" s="62" t="s">
        <v>1515</v>
      </c>
      <c r="B89" s="62"/>
      <c r="C89" s="62"/>
      <c r="D89" s="94" t="s">
        <v>2353</v>
      </c>
      <c r="E89" s="113"/>
      <c r="F89" s="113"/>
      <c r="H89" s="62"/>
    </row>
    <row r="90" spans="1:8">
      <c r="A90" s="62" t="s">
        <v>1516</v>
      </c>
      <c r="B90" s="62"/>
      <c r="C90" s="62"/>
      <c r="D90" s="94" t="s">
        <v>2354</v>
      </c>
      <c r="E90" s="113"/>
      <c r="F90" s="113"/>
      <c r="H90" s="62"/>
    </row>
    <row r="91" spans="1:8">
      <c r="A91" s="62" t="s">
        <v>1517</v>
      </c>
      <c r="B91" s="62"/>
      <c r="C91" s="62"/>
      <c r="D91" s="94" t="s">
        <v>2355</v>
      </c>
      <c r="E91" s="113"/>
      <c r="F91" s="113"/>
      <c r="H91" s="62"/>
    </row>
    <row r="92" spans="1:8">
      <c r="A92" s="62" t="s">
        <v>1518</v>
      </c>
      <c r="B92" s="62"/>
      <c r="C92" s="62"/>
      <c r="D92" s="94" t="s">
        <v>2356</v>
      </c>
      <c r="E92" s="113"/>
      <c r="F92" s="113"/>
      <c r="H92" s="62"/>
    </row>
    <row r="93" spans="1:8">
      <c r="A93" s="62" t="s">
        <v>1519</v>
      </c>
      <c r="B93" s="62"/>
      <c r="C93" s="62"/>
      <c r="D93" s="94" t="s">
        <v>2357</v>
      </c>
      <c r="E93" s="113"/>
      <c r="F93" s="113">
        <v>3111110</v>
      </c>
      <c r="H93" s="62"/>
    </row>
    <row r="94" spans="1:8" ht="26.25" thickBot="1">
      <c r="A94" s="62" t="s">
        <v>1520</v>
      </c>
      <c r="B94" s="62"/>
      <c r="C94" s="62"/>
      <c r="D94" s="107" t="s">
        <v>2358</v>
      </c>
      <c r="E94" s="115">
        <f>1*E87+1*E88+1*E89+1*E90+1*E91+1*E92+1*E93</f>
        <v>54768073</v>
      </c>
      <c r="F94" s="115">
        <f>1*F87+1*F88+1*F89+1*F90+1*F91+1*F92+1*F93</f>
        <v>42793781</v>
      </c>
      <c r="G94" s="57" t="s">
        <v>1922</v>
      </c>
      <c r="H94" s="62"/>
    </row>
    <row r="95" spans="1:8" ht="15.75" thickTop="1">
      <c r="A95" s="62" t="s">
        <v>1521</v>
      </c>
      <c r="B95" s="62"/>
      <c r="C95" s="62"/>
      <c r="D95" s="93" t="s">
        <v>2359</v>
      </c>
      <c r="E95" s="116"/>
      <c r="F95" s="116"/>
      <c r="H95" s="62"/>
    </row>
    <row r="96" spans="1:8">
      <c r="A96" s="62" t="s">
        <v>1522</v>
      </c>
      <c r="B96" s="62"/>
      <c r="C96" s="62"/>
      <c r="D96" s="94" t="s">
        <v>2360</v>
      </c>
      <c r="E96" s="113"/>
      <c r="F96" s="113"/>
      <c r="H96" s="62"/>
    </row>
    <row r="97" spans="1:8">
      <c r="A97" s="62" t="s">
        <v>1523</v>
      </c>
      <c r="B97" s="62"/>
      <c r="C97" s="62"/>
      <c r="D97" s="94" t="s">
        <v>2361</v>
      </c>
      <c r="E97" s="113"/>
      <c r="F97" s="113"/>
      <c r="H97" s="62"/>
    </row>
    <row r="98" spans="1:8">
      <c r="A98" s="62" t="s">
        <v>1524</v>
      </c>
      <c r="B98" s="62"/>
      <c r="C98" s="62"/>
      <c r="D98" s="94" t="s">
        <v>2362</v>
      </c>
      <c r="E98" s="113">
        <v>2266385</v>
      </c>
      <c r="F98" s="113">
        <v>2228849</v>
      </c>
      <c r="H98" s="62"/>
    </row>
    <row r="99" spans="1:8">
      <c r="A99" s="62" t="s">
        <v>1525</v>
      </c>
      <c r="B99" s="62"/>
      <c r="C99" s="62"/>
      <c r="D99" s="94" t="s">
        <v>2363</v>
      </c>
      <c r="E99" s="113"/>
      <c r="F99" s="113"/>
      <c r="H99" s="62"/>
    </row>
    <row r="100" spans="1:8">
      <c r="A100" s="62" t="s">
        <v>1526</v>
      </c>
      <c r="B100" s="62"/>
      <c r="C100" s="62"/>
      <c r="D100" s="94" t="s">
        <v>2364</v>
      </c>
      <c r="E100" s="113"/>
      <c r="F100" s="113"/>
      <c r="H100" s="62"/>
    </row>
    <row r="101" spans="1:8">
      <c r="A101" s="62" t="s">
        <v>1527</v>
      </c>
      <c r="B101" s="62"/>
      <c r="C101" s="62"/>
      <c r="D101" s="94" t="s">
        <v>2365</v>
      </c>
      <c r="E101" s="113"/>
      <c r="F101" s="113"/>
      <c r="H101" s="62"/>
    </row>
    <row r="102" spans="1:8">
      <c r="A102" s="62" t="s">
        <v>1528</v>
      </c>
      <c r="B102" s="62"/>
      <c r="C102" s="62"/>
      <c r="D102" s="94" t="s">
        <v>2366</v>
      </c>
      <c r="E102" s="113"/>
      <c r="F102" s="113"/>
      <c r="H102" s="62"/>
    </row>
    <row r="103" spans="1:8">
      <c r="A103" s="62" t="s">
        <v>1529</v>
      </c>
      <c r="B103" s="62"/>
      <c r="C103" s="62"/>
      <c r="D103" s="94" t="s">
        <v>2367</v>
      </c>
      <c r="E103" s="113"/>
      <c r="F103" s="113"/>
      <c r="H103" s="62"/>
    </row>
    <row r="104" spans="1:8">
      <c r="A104" s="62" t="s">
        <v>1530</v>
      </c>
      <c r="B104" s="62"/>
      <c r="C104" s="62"/>
      <c r="D104" s="94" t="s">
        <v>2368</v>
      </c>
      <c r="E104" s="113"/>
      <c r="F104" s="113"/>
      <c r="H104" s="62"/>
    </row>
    <row r="105" spans="1:8">
      <c r="A105" s="62" t="s">
        <v>1531</v>
      </c>
      <c r="B105" s="62"/>
      <c r="C105" s="62"/>
      <c r="D105" s="94" t="s">
        <v>2369</v>
      </c>
      <c r="E105" s="113"/>
      <c r="F105" s="113"/>
      <c r="H105" s="62"/>
    </row>
    <row r="106" spans="1:8">
      <c r="A106" s="62" t="s">
        <v>1532</v>
      </c>
      <c r="B106" s="62"/>
      <c r="C106" s="62"/>
      <c r="D106" s="94" t="s">
        <v>2370</v>
      </c>
      <c r="E106" s="113"/>
      <c r="F106" s="113"/>
      <c r="H106" s="62"/>
    </row>
    <row r="107" spans="1:8">
      <c r="A107" s="62" t="s">
        <v>1533</v>
      </c>
      <c r="B107" s="62"/>
      <c r="C107" s="62"/>
      <c r="D107" s="94" t="s">
        <v>2371</v>
      </c>
      <c r="E107" s="113"/>
      <c r="F107" s="113"/>
      <c r="H107" s="62"/>
    </row>
    <row r="108" spans="1:8">
      <c r="A108" s="62" t="s">
        <v>1534</v>
      </c>
      <c r="B108" s="62"/>
      <c r="C108" s="62"/>
      <c r="D108" s="94" t="s">
        <v>2372</v>
      </c>
      <c r="E108" s="113"/>
      <c r="F108" s="113"/>
      <c r="H108" s="62"/>
    </row>
    <row r="109" spans="1:8">
      <c r="A109" s="62" t="s">
        <v>1535</v>
      </c>
      <c r="B109" s="62"/>
      <c r="C109" s="62"/>
      <c r="D109" s="94" t="s">
        <v>2373</v>
      </c>
      <c r="E109" s="113"/>
      <c r="F109" s="113"/>
      <c r="H109" s="62"/>
    </row>
    <row r="110" spans="1:8">
      <c r="A110" s="62" t="s">
        <v>1536</v>
      </c>
      <c r="B110" s="62"/>
      <c r="C110" s="62"/>
      <c r="D110" s="94" t="s">
        <v>2374</v>
      </c>
      <c r="E110" s="113"/>
      <c r="F110" s="113"/>
      <c r="H110" s="62"/>
    </row>
    <row r="111" spans="1:8">
      <c r="A111" s="62" t="s">
        <v>1537</v>
      </c>
      <c r="B111" s="62"/>
      <c r="C111" s="62"/>
      <c r="D111" s="94" t="s">
        <v>2375</v>
      </c>
      <c r="E111" s="113">
        <f>107002+6237140+213465</f>
        <v>6557607</v>
      </c>
      <c r="F111" s="113">
        <f>138139+6538938+270685</f>
        <v>6947762</v>
      </c>
      <c r="H111" s="62"/>
    </row>
    <row r="112" spans="1:8" ht="15.75" thickBot="1">
      <c r="A112" s="62" t="s">
        <v>1538</v>
      </c>
      <c r="B112" s="62"/>
      <c r="C112" s="62"/>
      <c r="D112" s="107" t="s">
        <v>2376</v>
      </c>
      <c r="E112" s="115">
        <f>1*E96+1*E97+1*E98+1*E99+1*E100+1*E101+1*E102+1*E103+1*E104+1*E105+1*E106+1*E107+1*E108+1*E109+1*E110+1*E111</f>
        <v>8823992</v>
      </c>
      <c r="F112" s="115">
        <f>1*F96+1*F97+1*F98+1*F99+1*F100+1*F101+1*F102+1*F103+1*F104+1*F105+1*F106+1*F107+1*F108+1*F109+1*F110+1*F111</f>
        <v>9176611</v>
      </c>
      <c r="G112" s="57" t="s">
        <v>1922</v>
      </c>
      <c r="H112" s="62"/>
    </row>
    <row r="113" spans="1:8" ht="15.75" hidden="1" thickTop="1">
      <c r="A113" s="62"/>
      <c r="B113" s="62"/>
      <c r="C113" s="62" t="s">
        <v>437</v>
      </c>
      <c r="D113" s="22"/>
      <c r="E113" s="22"/>
      <c r="F113" s="22"/>
      <c r="G113" s="22"/>
      <c r="H113" s="62"/>
    </row>
    <row r="114" spans="1:8" ht="15.75" hidden="1" thickTop="1">
      <c r="A114" s="62"/>
      <c r="B114" s="62"/>
      <c r="C114" s="62" t="s">
        <v>457</v>
      </c>
      <c r="D114" s="62"/>
      <c r="E114" s="62"/>
      <c r="F114" s="62"/>
      <c r="G114" s="62"/>
      <c r="H114" s="62" t="s">
        <v>458</v>
      </c>
    </row>
    <row r="115" spans="1:8" ht="15.75" thickTop="1">
      <c r="A115" s="22"/>
      <c r="B115" s="22"/>
      <c r="C115" s="22"/>
      <c r="D115" s="22"/>
      <c r="E115" s="22"/>
      <c r="F115" s="22"/>
      <c r="G115" s="22"/>
    </row>
  </sheetData>
  <sheetProtection algorithmName="SHA-512" hashValue="AUMO2wiwqTTiandb1+2XETlYX9XIQ7KXK5Naiq8dY5t59Qcxtileswvq3BSwNW0VNZUbHxxCT2zdQvrhClxt3g==" saltValue="GQrBJk2s0L8uvNpGr4Y8UQ==" spinCount="100000" sheet="1" objects="1" scenarios="1" formatColumns="0" formatRows="0"/>
  <dataValidations count="1">
    <dataValidation type="custom" allowBlank="1" showInputMessage="1" showErrorMessage="1" error="Please enter a numeric value upto 2 decimal places only" sqref="E96:F112 E87:F94 E78:F85 E72:F76 E64:F70 E55:F61 E51:F53 E44:F49 E40:F42 E36:F38 E16:F34">
      <formula1>AND(ISNUMBER(E16),IF(ISERR(FIND(".",E16)),TRUE,IF(LEN(E16)-FIND(".",E16)&lt;=2,TRUE,FALSE)))</formula1>
    </dataValidation>
  </dataValidations>
  <hyperlinks>
    <hyperlink ref="G34" tooltip="اظهار تفاصيل البند" display="اظهار تفاصيل البند"/>
    <hyperlink ref="G38" tooltip="اظهار تفاصيل البند" display="اظهار تفاصيل البند"/>
    <hyperlink ref="G42" tooltip="اظهار تفاصيل البند" display="اظهار تفاصيل البند"/>
    <hyperlink ref="G49" tooltip="اظهار تفاصيل البند" display="اظهار تفاصيل البند"/>
    <hyperlink ref="G53" tooltip="اظهار تفاصيل البند" display="اظهار تفاصيل البند"/>
    <hyperlink ref="G61" tooltip="اظهار تفاصيل البند" display="اظهار تفاصيل البند"/>
    <hyperlink ref="G70" tooltip="اظهار تفاصيل البند" display="اظهار تفاصيل البند"/>
    <hyperlink ref="G85" tooltip="اظهار تفاصيل البند" display="اظهار تفاصيل البند"/>
    <hyperlink ref="G94" tooltip="اظهار تفاصيل البند" display="اظهار تفاصيل البند"/>
    <hyperlink ref="G112"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255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2558" r:id="rId3" name="LegendBtn"/>
      </mc:Fallback>
    </mc:AlternateContent>
    <mc:AlternateContent xmlns:mc="http://schemas.openxmlformats.org/markup-compatibility/2006">
      <mc:Choice Requires="x14">
        <control shapeId="2255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2557" r:id="rId5" name="HelpBtn"/>
      </mc:Fallback>
    </mc:AlternateContent>
    <mc:AlternateContent xmlns:mc="http://schemas.openxmlformats.org/markup-compatibility/2006">
      <mc:Choice Requires="x14">
        <control shapeId="2255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2556" r:id="rId7" name="ToolboxBtn"/>
      </mc:Fallback>
    </mc:AlternateContent>
    <mc:AlternateContent xmlns:mc="http://schemas.openxmlformats.org/markup-compatibility/2006">
      <mc:Choice Requires="x14">
        <control shapeId="2255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2555"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23"/>
  <sheetViews>
    <sheetView showGridLines="0" rightToLeft="1" topLeftCell="C1" workbookViewId="0">
      <pane ySplit="2" topLeftCell="A3" activePane="bottomLeft" state="frozen"/>
      <selection pane="bottomLeft" activeCell="D22" sqref="D22"/>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48" t="s">
        <v>1539</v>
      </c>
      <c r="B1" s="22"/>
      <c r="C1" s="22"/>
      <c r="D1" s="22"/>
      <c r="E1" s="22"/>
      <c r="F1" s="22"/>
      <c r="G1" s="22"/>
    </row>
    <row r="2" spans="1:130" ht="24.95" customHeight="1">
      <c r="A2" s="53"/>
      <c r="B2" s="53"/>
      <c r="C2" s="53"/>
      <c r="D2" s="56" t="s">
        <v>1863</v>
      </c>
      <c r="E2" s="53"/>
      <c r="F2" s="53"/>
      <c r="G2" s="53"/>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row>
    <row r="4" spans="1:130" hidden="1">
      <c r="A4" s="22"/>
      <c r="B4" s="22"/>
      <c r="C4" s="22"/>
      <c r="D4" s="22"/>
      <c r="E4" s="22"/>
      <c r="F4" s="22"/>
      <c r="G4" s="22"/>
    </row>
    <row r="5" spans="1:130" ht="24.95" customHeight="1">
      <c r="A5" s="62"/>
      <c r="B5" s="62"/>
      <c r="C5" s="48" t="s">
        <v>1782</v>
      </c>
      <c r="D5" s="62"/>
      <c r="E5" s="62"/>
      <c r="F5" s="62"/>
      <c r="G5" s="62"/>
      <c r="H5" s="62"/>
      <c r="I5" s="62"/>
      <c r="J5" s="62"/>
    </row>
    <row r="6" spans="1:130" hidden="1">
      <c r="A6" s="62"/>
      <c r="B6" s="62"/>
      <c r="C6" s="62"/>
      <c r="D6" s="62"/>
      <c r="E6" s="62"/>
      <c r="F6" s="62"/>
      <c r="G6" s="62"/>
      <c r="H6" s="62"/>
      <c r="I6" s="62"/>
      <c r="J6" s="62"/>
    </row>
    <row r="7" spans="1:130" hidden="1">
      <c r="A7" s="62"/>
      <c r="B7" s="62"/>
      <c r="C7" s="62"/>
      <c r="D7" s="62"/>
      <c r="E7" s="62"/>
      <c r="F7" s="62"/>
      <c r="G7" s="62"/>
      <c r="H7" s="62"/>
      <c r="I7" s="62"/>
      <c r="J7" s="62"/>
    </row>
    <row r="8" spans="1:130" hidden="1">
      <c r="A8" s="62"/>
      <c r="B8" s="62"/>
      <c r="C8" s="62" t="s">
        <v>435</v>
      </c>
      <c r="D8" s="62" t="s">
        <v>436</v>
      </c>
      <c r="E8" s="62"/>
      <c r="F8" s="62"/>
      <c r="G8" s="62"/>
      <c r="H8" s="62"/>
      <c r="I8" s="62" t="s">
        <v>437</v>
      </c>
      <c r="J8" s="62" t="s">
        <v>438</v>
      </c>
    </row>
    <row r="9" spans="1:130" ht="25.5">
      <c r="A9" s="62"/>
      <c r="B9" s="62"/>
      <c r="C9" s="62" t="s">
        <v>440</v>
      </c>
      <c r="D9" s="64"/>
      <c r="E9" s="65" t="str">
        <f>TEXT(DATE(MID(E11,7,4),MID(E11,4,2),MID(E11,1,2)),"dd/MM/yyyy")&amp;" - "&amp;TEXT(DATE(MID(E12,7,4),MID(E12,4,2),MID(E12,1,2)),"dd/MM/yyyy")</f>
        <v>01/04/2021 - 30/06/2021</v>
      </c>
      <c r="F9" s="65" t="str">
        <f>TEXT(DATE(MID(F11,7,4),MID(F11,4,2),MID(F11,1,2)),"dd/MM/yyyy")&amp;" - "&amp;TEXT(DATE(MID(F12,7,4),MID(F12,4,2),MID(F12,1,2)),"dd/MM/yyyy")</f>
        <v>01/04/2020 - 30/06/2020</v>
      </c>
      <c r="G9" s="65" t="str">
        <f>TEXT(DATE(MID(G11,7,4),MID(G11,4,2),MID(G11,1,2)),"dd/MM/yyyy")&amp;" - "&amp;TEXT(DATE(MID(G12,7,4),MID(G12,4,2),MID(G12,1,2)),"dd/MM/yyyy")</f>
        <v>01/01/2021 - 30/06/2021</v>
      </c>
      <c r="H9" s="65" t="str">
        <f>TEXT(DATE(MID(H11,7,4),MID(H11,4,2),MID(H11,1,2)),"dd/MM/yyyy")&amp;" - "&amp;TEXT(DATE(MID(H12,7,4),MID(H12,4,2),MID(H12,1,2)),"dd/MM/yyyy")</f>
        <v>01/01/2020 - 30/06/2020</v>
      </c>
      <c r="I9" s="22"/>
      <c r="J9" s="62"/>
    </row>
    <row r="10" spans="1:130" ht="20.100000000000001" customHeight="1">
      <c r="A10" s="62"/>
      <c r="B10" s="62"/>
      <c r="C10" s="62" t="s">
        <v>441</v>
      </c>
      <c r="D10" s="64"/>
      <c r="E10" s="63" t="str">
        <f>StartUp!$E$8</f>
        <v>JOD</v>
      </c>
      <c r="F10" s="63" t="str">
        <f>StartUp!$E$8</f>
        <v>JOD</v>
      </c>
      <c r="G10" s="63" t="str">
        <f>StartUp!$E$8</f>
        <v>JOD</v>
      </c>
      <c r="H10" s="63" t="str">
        <f>StartUp!$E$8</f>
        <v>JOD</v>
      </c>
      <c r="I10" s="22"/>
      <c r="J10" s="62"/>
    </row>
    <row r="11" spans="1:130" ht="20.100000000000001" hidden="1" customHeight="1">
      <c r="A11" s="62"/>
      <c r="B11" s="62"/>
      <c r="C11" s="62" t="s">
        <v>442</v>
      </c>
      <c r="D11" s="105"/>
      <c r="E11" s="66" t="s">
        <v>1809</v>
      </c>
      <c r="F11" s="66" t="s">
        <v>1851</v>
      </c>
      <c r="G11" s="66" t="s">
        <v>1850</v>
      </c>
      <c r="H11" s="66" t="s">
        <v>1876</v>
      </c>
      <c r="I11" s="22"/>
      <c r="J11" s="62"/>
    </row>
    <row r="12" spans="1:130" ht="20.100000000000001" hidden="1" customHeight="1">
      <c r="A12" s="62"/>
      <c r="B12" s="62"/>
      <c r="C12" s="62" t="s">
        <v>443</v>
      </c>
      <c r="D12" s="105"/>
      <c r="E12" s="66" t="s">
        <v>1811</v>
      </c>
      <c r="F12" s="66" t="s">
        <v>1852</v>
      </c>
      <c r="G12" s="66" t="s">
        <v>1811</v>
      </c>
      <c r="H12" s="66" t="s">
        <v>1852</v>
      </c>
      <c r="I12" s="22"/>
      <c r="J12" s="62"/>
    </row>
    <row r="13" spans="1:130">
      <c r="A13" s="62"/>
      <c r="B13" s="62"/>
      <c r="C13" s="62" t="s">
        <v>437</v>
      </c>
      <c r="D13" s="64"/>
      <c r="E13" s="22"/>
      <c r="F13" s="22"/>
      <c r="G13" s="22"/>
      <c r="H13" s="22"/>
      <c r="I13" s="22"/>
      <c r="J13" s="62"/>
    </row>
    <row r="14" spans="1:130">
      <c r="A14" s="62" t="s">
        <v>1540</v>
      </c>
      <c r="B14" s="62"/>
      <c r="C14" s="62"/>
      <c r="D14" s="92" t="s">
        <v>2377</v>
      </c>
      <c r="E14" s="92"/>
      <c r="F14" s="92"/>
      <c r="G14" s="92"/>
      <c r="H14" s="92"/>
      <c r="J14" s="62"/>
    </row>
    <row r="15" spans="1:130">
      <c r="A15" s="62" t="s">
        <v>1541</v>
      </c>
      <c r="B15" s="62"/>
      <c r="C15" s="62"/>
      <c r="D15" s="93" t="s">
        <v>2378</v>
      </c>
      <c r="E15" s="92"/>
      <c r="F15" s="92"/>
      <c r="G15" s="92"/>
      <c r="H15" s="92"/>
      <c r="J15" s="62"/>
    </row>
    <row r="16" spans="1:130">
      <c r="A16" s="62" t="s">
        <v>1542</v>
      </c>
      <c r="B16" s="62"/>
      <c r="C16" s="62"/>
      <c r="D16" s="94" t="s">
        <v>2379</v>
      </c>
      <c r="E16" s="113">
        <v>63043288</v>
      </c>
      <c r="F16" s="113">
        <v>56831301</v>
      </c>
      <c r="G16" s="113">
        <v>125794942</v>
      </c>
      <c r="H16" s="113">
        <v>119468953</v>
      </c>
      <c r="J16" s="62"/>
    </row>
    <row r="17" spans="1:10">
      <c r="A17" s="62" t="s">
        <v>1543</v>
      </c>
      <c r="B17" s="62"/>
      <c r="C17" s="62"/>
      <c r="D17" s="94" t="s">
        <v>2380</v>
      </c>
      <c r="E17" s="113"/>
      <c r="F17" s="113"/>
      <c r="G17" s="113"/>
      <c r="H17" s="113"/>
      <c r="J17" s="62"/>
    </row>
    <row r="18" spans="1:10" ht="15.75" thickBot="1">
      <c r="A18" s="62" t="s">
        <v>1544</v>
      </c>
      <c r="B18" s="62"/>
      <c r="C18" s="62"/>
      <c r="D18" s="107" t="s">
        <v>2381</v>
      </c>
      <c r="E18" s="115">
        <f>1*E16+1*E17</f>
        <v>63043288</v>
      </c>
      <c r="F18" s="115">
        <f>1*F16+1*F17</f>
        <v>56831301</v>
      </c>
      <c r="G18" s="115">
        <f>1*G16+1*G17</f>
        <v>125794942</v>
      </c>
      <c r="H18" s="115">
        <f>1*H16+1*H17</f>
        <v>119468953</v>
      </c>
      <c r="I18" s="57" t="s">
        <v>1922</v>
      </c>
      <c r="J18" s="62"/>
    </row>
    <row r="19" spans="1:10" ht="15.75" thickTop="1">
      <c r="A19" s="62" t="s">
        <v>1545</v>
      </c>
      <c r="B19" s="62"/>
      <c r="C19" s="62"/>
      <c r="D19" s="93" t="s">
        <v>2382</v>
      </c>
      <c r="E19" s="116"/>
      <c r="F19" s="116"/>
      <c r="G19" s="116"/>
      <c r="H19" s="116"/>
      <c r="J19" s="62"/>
    </row>
    <row r="20" spans="1:10">
      <c r="A20" s="62" t="s">
        <v>1546</v>
      </c>
      <c r="B20" s="62"/>
      <c r="C20" s="62"/>
      <c r="D20" s="94" t="s">
        <v>2383</v>
      </c>
      <c r="E20" s="113">
        <v>47692832</v>
      </c>
      <c r="F20" s="113">
        <v>48314982</v>
      </c>
      <c r="G20" s="113">
        <v>103372194</v>
      </c>
      <c r="H20" s="113">
        <v>103126229</v>
      </c>
      <c r="J20" s="62"/>
    </row>
    <row r="21" spans="1:10">
      <c r="A21" s="62" t="s">
        <v>1547</v>
      </c>
      <c r="B21" s="62"/>
      <c r="C21" s="62"/>
      <c r="D21" s="94" t="s">
        <v>2384</v>
      </c>
      <c r="E21" s="113"/>
      <c r="F21" s="113"/>
      <c r="G21" s="113"/>
      <c r="H21" s="113"/>
      <c r="J21" s="62"/>
    </row>
    <row r="22" spans="1:10" ht="15.75" thickBot="1">
      <c r="A22" s="62" t="s">
        <v>1548</v>
      </c>
      <c r="B22" s="62"/>
      <c r="C22" s="62"/>
      <c r="D22" s="107" t="s">
        <v>2385</v>
      </c>
      <c r="E22" s="115">
        <f>1*E20+1*E21</f>
        <v>47692832</v>
      </c>
      <c r="F22" s="115">
        <f>1*F20+1*F21</f>
        <v>48314982</v>
      </c>
      <c r="G22" s="115">
        <f>1*G20+1*G21</f>
        <v>103372194</v>
      </c>
      <c r="H22" s="115">
        <f>1*H20+1*H21</f>
        <v>103126229</v>
      </c>
      <c r="I22" s="57" t="s">
        <v>1922</v>
      </c>
      <c r="J22" s="62"/>
    </row>
    <row r="23" spans="1:10" ht="15.75" thickTop="1">
      <c r="A23" s="62" t="s">
        <v>1549</v>
      </c>
      <c r="B23" s="62"/>
      <c r="C23" s="62"/>
      <c r="D23" s="93" t="s">
        <v>2386</v>
      </c>
      <c r="E23" s="116"/>
      <c r="F23" s="116"/>
      <c r="G23" s="116"/>
      <c r="H23" s="116"/>
      <c r="J23" s="62"/>
    </row>
    <row r="24" spans="1:10">
      <c r="A24" s="62" t="s">
        <v>1550</v>
      </c>
      <c r="B24" s="62"/>
      <c r="C24" s="62"/>
      <c r="D24" s="94" t="s">
        <v>2387</v>
      </c>
      <c r="E24" s="113"/>
      <c r="F24" s="113"/>
      <c r="G24" s="113"/>
      <c r="H24" s="113"/>
      <c r="J24" s="62"/>
    </row>
    <row r="25" spans="1:10">
      <c r="A25" s="62" t="s">
        <v>1551</v>
      </c>
      <c r="B25" s="62"/>
      <c r="C25" s="62"/>
      <c r="D25" s="94" t="s">
        <v>2388</v>
      </c>
      <c r="E25" s="113"/>
      <c r="F25" s="113"/>
      <c r="G25" s="113"/>
      <c r="H25" s="113"/>
      <c r="J25" s="62"/>
    </row>
    <row r="26" spans="1:10">
      <c r="A26" s="62" t="s">
        <v>1552</v>
      </c>
      <c r="B26" s="62"/>
      <c r="C26" s="62"/>
      <c r="D26" s="94" t="s">
        <v>2389</v>
      </c>
      <c r="E26" s="113"/>
      <c r="F26" s="113"/>
      <c r="G26" s="113"/>
      <c r="H26" s="113"/>
      <c r="J26" s="62"/>
    </row>
    <row r="27" spans="1:10">
      <c r="A27" s="62" t="s">
        <v>1553</v>
      </c>
      <c r="B27" s="62"/>
      <c r="C27" s="62"/>
      <c r="D27" s="94" t="s">
        <v>2390</v>
      </c>
      <c r="E27" s="113"/>
      <c r="F27" s="113"/>
      <c r="G27" s="113"/>
      <c r="H27" s="113"/>
      <c r="J27" s="62"/>
    </row>
    <row r="28" spans="1:10">
      <c r="A28" s="62" t="s">
        <v>1554</v>
      </c>
      <c r="B28" s="62"/>
      <c r="C28" s="62"/>
      <c r="D28" s="94" t="s">
        <v>2391</v>
      </c>
      <c r="E28" s="113"/>
      <c r="F28" s="113"/>
      <c r="G28" s="113"/>
      <c r="H28" s="113"/>
      <c r="J28" s="62"/>
    </row>
    <row r="29" spans="1:10">
      <c r="A29" s="62" t="s">
        <v>1555</v>
      </c>
      <c r="B29" s="62"/>
      <c r="C29" s="62"/>
      <c r="D29" s="94" t="s">
        <v>2392</v>
      </c>
      <c r="E29" s="113"/>
      <c r="F29" s="113"/>
      <c r="G29" s="113"/>
      <c r="H29" s="113"/>
      <c r="J29" s="62"/>
    </row>
    <row r="30" spans="1:10" ht="15.75" thickBot="1">
      <c r="A30" s="62" t="s">
        <v>1556</v>
      </c>
      <c r="B30" s="62"/>
      <c r="C30" s="62"/>
      <c r="D30" s="107" t="s">
        <v>2393</v>
      </c>
      <c r="E30" s="115">
        <f>1*E24+1*E25+1*E26+1*E27+1*E28+1*E29</f>
        <v>0</v>
      </c>
      <c r="F30" s="115">
        <f>1*F24+1*F25+1*F26+1*F27+1*F28+1*F29</f>
        <v>0</v>
      </c>
      <c r="G30" s="115">
        <f>1*G24+1*G25+1*G26+1*G27+1*G28+1*G29</f>
        <v>0</v>
      </c>
      <c r="H30" s="115">
        <f>1*H24+1*H25+1*H26+1*H27+1*H28+1*H29</f>
        <v>0</v>
      </c>
      <c r="I30" s="57" t="s">
        <v>1922</v>
      </c>
      <c r="J30" s="62"/>
    </row>
    <row r="31" spans="1:10" ht="15.75" thickTop="1">
      <c r="A31" s="62" t="s">
        <v>1557</v>
      </c>
      <c r="B31" s="62"/>
      <c r="C31" s="62"/>
      <c r="D31" s="93" t="s">
        <v>2394</v>
      </c>
      <c r="E31" s="116"/>
      <c r="F31" s="116"/>
      <c r="G31" s="116"/>
      <c r="H31" s="116"/>
      <c r="J31" s="62"/>
    </row>
    <row r="32" spans="1:10">
      <c r="A32" s="62" t="s">
        <v>1558</v>
      </c>
      <c r="B32" s="62"/>
      <c r="C32" s="62"/>
      <c r="D32" s="94" t="s">
        <v>2395</v>
      </c>
      <c r="E32" s="113"/>
      <c r="F32" s="113"/>
      <c r="G32" s="113"/>
      <c r="H32" s="113"/>
      <c r="J32" s="62"/>
    </row>
    <row r="33" spans="1:10">
      <c r="A33" s="62" t="s">
        <v>1559</v>
      </c>
      <c r="B33" s="62"/>
      <c r="C33" s="62"/>
      <c r="D33" s="94" t="s">
        <v>2396</v>
      </c>
      <c r="E33" s="113"/>
      <c r="F33" s="113"/>
      <c r="G33" s="113"/>
      <c r="H33" s="113"/>
      <c r="J33" s="62"/>
    </row>
    <row r="34" spans="1:10">
      <c r="A34" s="62" t="s">
        <v>1560</v>
      </c>
      <c r="B34" s="62"/>
      <c r="C34" s="62"/>
      <c r="D34" s="94" t="s">
        <v>2397</v>
      </c>
      <c r="E34" s="113"/>
      <c r="F34" s="113"/>
      <c r="G34" s="113"/>
      <c r="H34" s="113"/>
      <c r="J34" s="62"/>
    </row>
    <row r="35" spans="1:10">
      <c r="A35" s="62" t="s">
        <v>1561</v>
      </c>
      <c r="B35" s="62"/>
      <c r="C35" s="62"/>
      <c r="D35" s="94" t="s">
        <v>2398</v>
      </c>
      <c r="E35" s="113"/>
      <c r="F35" s="113"/>
      <c r="G35" s="113"/>
      <c r="H35" s="113"/>
      <c r="J35" s="62"/>
    </row>
    <row r="36" spans="1:10">
      <c r="A36" s="62" t="s">
        <v>1562</v>
      </c>
      <c r="B36" s="62"/>
      <c r="C36" s="62"/>
      <c r="D36" s="94" t="s">
        <v>2399</v>
      </c>
      <c r="E36" s="113"/>
      <c r="F36" s="113"/>
      <c r="G36" s="113"/>
      <c r="H36" s="113"/>
      <c r="J36" s="62"/>
    </row>
    <row r="37" spans="1:10">
      <c r="A37" s="62" t="s">
        <v>1563</v>
      </c>
      <c r="B37" s="62"/>
      <c r="C37" s="62"/>
      <c r="D37" s="94" t="s">
        <v>2400</v>
      </c>
      <c r="E37" s="113"/>
      <c r="F37" s="113"/>
      <c r="G37" s="113"/>
      <c r="H37" s="113"/>
      <c r="J37" s="62"/>
    </row>
    <row r="38" spans="1:10" ht="15.75" thickBot="1">
      <c r="A38" s="62" t="s">
        <v>1564</v>
      </c>
      <c r="B38" s="62"/>
      <c r="C38" s="62"/>
      <c r="D38" s="107" t="s">
        <v>2401</v>
      </c>
      <c r="E38" s="115">
        <f>1*E32+1*E33+1*E34+1*E35+1*E36+1*E37</f>
        <v>0</v>
      </c>
      <c r="F38" s="115">
        <f>1*F32+1*F33+1*F34+1*F35+1*F36+1*F37</f>
        <v>0</v>
      </c>
      <c r="G38" s="115">
        <f>1*G32+1*G33+1*G34+1*G35+1*G36+1*G37</f>
        <v>0</v>
      </c>
      <c r="H38" s="115">
        <f>1*H32+1*H33+1*H34+1*H35+1*H36+1*H37</f>
        <v>0</v>
      </c>
      <c r="I38" s="57" t="s">
        <v>1922</v>
      </c>
      <c r="J38" s="62"/>
    </row>
    <row r="39" spans="1:10" ht="15.75" thickTop="1">
      <c r="A39" s="62" t="s">
        <v>1565</v>
      </c>
      <c r="B39" s="62"/>
      <c r="C39" s="62"/>
      <c r="D39" s="93" t="s">
        <v>2402</v>
      </c>
      <c r="E39" s="116"/>
      <c r="F39" s="116"/>
      <c r="G39" s="116"/>
      <c r="H39" s="116"/>
      <c r="J39" s="62"/>
    </row>
    <row r="40" spans="1:10">
      <c r="A40" s="62" t="s">
        <v>1566</v>
      </c>
      <c r="B40" s="62"/>
      <c r="C40" s="62"/>
      <c r="D40" s="94" t="s">
        <v>2403</v>
      </c>
      <c r="E40" s="113"/>
      <c r="F40" s="113"/>
      <c r="G40" s="113"/>
      <c r="H40" s="113"/>
      <c r="J40" s="62"/>
    </row>
    <row r="41" spans="1:10">
      <c r="A41" s="62" t="s">
        <v>1567</v>
      </c>
      <c r="B41" s="62"/>
      <c r="C41" s="62"/>
      <c r="D41" s="94" t="s">
        <v>2404</v>
      </c>
      <c r="E41" s="113"/>
      <c r="F41" s="113"/>
      <c r="G41" s="113"/>
      <c r="H41" s="113"/>
      <c r="J41" s="62"/>
    </row>
    <row r="42" spans="1:10">
      <c r="A42" s="62" t="s">
        <v>1568</v>
      </c>
      <c r="B42" s="62"/>
      <c r="C42" s="62"/>
      <c r="D42" s="94" t="s">
        <v>2405</v>
      </c>
      <c r="E42" s="113"/>
      <c r="F42" s="113"/>
      <c r="G42" s="113"/>
      <c r="H42" s="113"/>
      <c r="J42" s="62"/>
    </row>
    <row r="43" spans="1:10">
      <c r="A43" s="62" t="s">
        <v>1569</v>
      </c>
      <c r="B43" s="62"/>
      <c r="C43" s="62"/>
      <c r="D43" s="94" t="s">
        <v>2406</v>
      </c>
      <c r="E43" s="113"/>
      <c r="F43" s="113"/>
      <c r="G43" s="113"/>
      <c r="H43" s="113"/>
      <c r="J43" s="62"/>
    </row>
    <row r="44" spans="1:10">
      <c r="A44" s="62" t="s">
        <v>1570</v>
      </c>
      <c r="B44" s="62"/>
      <c r="C44" s="62"/>
      <c r="D44" s="94" t="s">
        <v>2407</v>
      </c>
      <c r="E44" s="113"/>
      <c r="F44" s="113"/>
      <c r="G44" s="113"/>
      <c r="H44" s="113"/>
      <c r="J44" s="62"/>
    </row>
    <row r="45" spans="1:10">
      <c r="A45" s="62" t="s">
        <v>1571</v>
      </c>
      <c r="B45" s="62"/>
      <c r="C45" s="62"/>
      <c r="D45" s="94" t="s">
        <v>2408</v>
      </c>
      <c r="E45" s="113"/>
      <c r="F45" s="113"/>
      <c r="G45" s="113"/>
      <c r="H45" s="113"/>
      <c r="J45" s="62"/>
    </row>
    <row r="46" spans="1:10">
      <c r="A46" s="62" t="s">
        <v>1572</v>
      </c>
      <c r="B46" s="62"/>
      <c r="C46" s="62"/>
      <c r="D46" s="94" t="s">
        <v>2409</v>
      </c>
      <c r="E46" s="113"/>
      <c r="F46" s="113"/>
      <c r="G46" s="113"/>
      <c r="H46" s="113"/>
      <c r="J46" s="62"/>
    </row>
    <row r="47" spans="1:10">
      <c r="A47" s="62" t="s">
        <v>1573</v>
      </c>
      <c r="B47" s="62"/>
      <c r="C47" s="62"/>
      <c r="D47" s="94" t="s">
        <v>2410</v>
      </c>
      <c r="E47" s="113"/>
      <c r="F47" s="113"/>
      <c r="G47" s="113"/>
      <c r="H47" s="113"/>
      <c r="J47" s="62"/>
    </row>
    <row r="48" spans="1:10">
      <c r="A48" s="62" t="s">
        <v>1574</v>
      </c>
      <c r="B48" s="62"/>
      <c r="C48" s="62"/>
      <c r="D48" s="94" t="s">
        <v>2411</v>
      </c>
      <c r="E48" s="113"/>
      <c r="F48" s="113"/>
      <c r="G48" s="113"/>
      <c r="H48" s="113"/>
      <c r="J48" s="62"/>
    </row>
    <row r="49" spans="1:10">
      <c r="A49" s="62" t="s">
        <v>1575</v>
      </c>
      <c r="B49" s="62"/>
      <c r="C49" s="62"/>
      <c r="D49" s="94" t="s">
        <v>2412</v>
      </c>
      <c r="E49" s="113"/>
      <c r="F49" s="113"/>
      <c r="G49" s="113"/>
      <c r="H49" s="113"/>
      <c r="J49" s="62"/>
    </row>
    <row r="50" spans="1:10">
      <c r="A50" s="62" t="s">
        <v>1576</v>
      </c>
      <c r="B50" s="62"/>
      <c r="C50" s="62"/>
      <c r="D50" s="94" t="s">
        <v>2413</v>
      </c>
      <c r="E50" s="113"/>
      <c r="F50" s="113"/>
      <c r="G50" s="113"/>
      <c r="H50" s="113"/>
      <c r="J50" s="62"/>
    </row>
    <row r="51" spans="1:10">
      <c r="A51" s="62" t="s">
        <v>1577</v>
      </c>
      <c r="B51" s="62"/>
      <c r="C51" s="62"/>
      <c r="D51" s="94" t="s">
        <v>2414</v>
      </c>
      <c r="E51" s="113"/>
      <c r="F51" s="113"/>
      <c r="G51" s="113"/>
      <c r="H51" s="113"/>
      <c r="J51" s="62"/>
    </row>
    <row r="52" spans="1:10">
      <c r="A52" s="62" t="s">
        <v>1578</v>
      </c>
      <c r="B52" s="62"/>
      <c r="C52" s="62"/>
      <c r="D52" s="94" t="s">
        <v>2415</v>
      </c>
      <c r="E52" s="113"/>
      <c r="F52" s="113"/>
      <c r="G52" s="113"/>
      <c r="H52" s="113"/>
      <c r="J52" s="62"/>
    </row>
    <row r="53" spans="1:10">
      <c r="A53" s="62" t="s">
        <v>1579</v>
      </c>
      <c r="B53" s="62"/>
      <c r="C53" s="62"/>
      <c r="D53" s="94" t="s">
        <v>2416</v>
      </c>
      <c r="E53" s="113"/>
      <c r="F53" s="113"/>
      <c r="G53" s="113"/>
      <c r="H53" s="113"/>
      <c r="J53" s="62"/>
    </row>
    <row r="54" spans="1:10">
      <c r="A54" s="62" t="s">
        <v>1580</v>
      </c>
      <c r="B54" s="62"/>
      <c r="C54" s="62"/>
      <c r="D54" s="94" t="s">
        <v>2417</v>
      </c>
      <c r="E54" s="113"/>
      <c r="F54" s="113"/>
      <c r="G54" s="113"/>
      <c r="H54" s="113"/>
      <c r="J54" s="62"/>
    </row>
    <row r="55" spans="1:10">
      <c r="A55" s="62" t="s">
        <v>1581</v>
      </c>
      <c r="B55" s="62"/>
      <c r="C55" s="62"/>
      <c r="D55" s="94" t="s">
        <v>2418</v>
      </c>
      <c r="E55" s="113"/>
      <c r="F55" s="113"/>
      <c r="G55" s="113"/>
      <c r="H55" s="113"/>
      <c r="J55" s="62"/>
    </row>
    <row r="56" spans="1:10">
      <c r="A56" s="62" t="s">
        <v>1582</v>
      </c>
      <c r="B56" s="62"/>
      <c r="C56" s="62"/>
      <c r="D56" s="94" t="s">
        <v>2419</v>
      </c>
      <c r="E56" s="113"/>
      <c r="F56" s="113"/>
      <c r="G56" s="113"/>
      <c r="H56" s="113"/>
      <c r="J56" s="62"/>
    </row>
    <row r="57" spans="1:10">
      <c r="A57" s="62" t="s">
        <v>1583</v>
      </c>
      <c r="B57" s="62"/>
      <c r="C57" s="62"/>
      <c r="D57" s="94" t="s">
        <v>2420</v>
      </c>
      <c r="E57" s="113"/>
      <c r="F57" s="113"/>
      <c r="G57" s="113"/>
      <c r="H57" s="113"/>
      <c r="J57" s="62"/>
    </row>
    <row r="58" spans="1:10">
      <c r="A58" s="62" t="s">
        <v>1584</v>
      </c>
      <c r="B58" s="62"/>
      <c r="C58" s="62"/>
      <c r="D58" s="94" t="s">
        <v>2421</v>
      </c>
      <c r="E58" s="113"/>
      <c r="F58" s="113"/>
      <c r="G58" s="113"/>
      <c r="H58" s="113"/>
      <c r="J58" s="62"/>
    </row>
    <row r="59" spans="1:10">
      <c r="A59" s="62" t="s">
        <v>1585</v>
      </c>
      <c r="B59" s="62"/>
      <c r="C59" s="62"/>
      <c r="D59" s="94" t="s">
        <v>2422</v>
      </c>
      <c r="E59" s="113"/>
      <c r="F59" s="113"/>
      <c r="G59" s="113"/>
      <c r="H59" s="113"/>
      <c r="J59" s="62"/>
    </row>
    <row r="60" spans="1:10">
      <c r="A60" s="62" t="s">
        <v>1586</v>
      </c>
      <c r="B60" s="62"/>
      <c r="C60" s="62"/>
      <c r="D60" s="94" t="s">
        <v>2423</v>
      </c>
      <c r="E60" s="113"/>
      <c r="F60" s="113"/>
      <c r="G60" s="113"/>
      <c r="H60" s="113"/>
      <c r="J60" s="62"/>
    </row>
    <row r="61" spans="1:10">
      <c r="A61" s="62" t="s">
        <v>1587</v>
      </c>
      <c r="B61" s="62"/>
      <c r="C61" s="62"/>
      <c r="D61" s="94" t="s">
        <v>2424</v>
      </c>
      <c r="E61" s="113"/>
      <c r="F61" s="113"/>
      <c r="G61" s="113"/>
      <c r="H61" s="113"/>
      <c r="J61" s="62"/>
    </row>
    <row r="62" spans="1:10">
      <c r="A62" s="62" t="s">
        <v>1588</v>
      </c>
      <c r="B62" s="62"/>
      <c r="C62" s="62"/>
      <c r="D62" s="94" t="s">
        <v>2425</v>
      </c>
      <c r="E62" s="113"/>
      <c r="F62" s="113"/>
      <c r="G62" s="113"/>
      <c r="H62" s="113"/>
      <c r="J62" s="62"/>
    </row>
    <row r="63" spans="1:10">
      <c r="A63" s="62" t="s">
        <v>1589</v>
      </c>
      <c r="B63" s="62"/>
      <c r="C63" s="62"/>
      <c r="D63" s="94" t="s">
        <v>2426</v>
      </c>
      <c r="E63" s="113"/>
      <c r="F63" s="113"/>
      <c r="G63" s="113"/>
      <c r="H63" s="113"/>
      <c r="J63" s="62"/>
    </row>
    <row r="64" spans="1:10">
      <c r="A64" s="62" t="s">
        <v>1590</v>
      </c>
      <c r="B64" s="62"/>
      <c r="C64" s="62"/>
      <c r="D64" s="94" t="s">
        <v>2427</v>
      </c>
      <c r="E64" s="113"/>
      <c r="F64" s="113"/>
      <c r="G64" s="113"/>
      <c r="H64" s="113"/>
      <c r="J64" s="62"/>
    </row>
    <row r="65" spans="1:10">
      <c r="A65" s="62" t="s">
        <v>1591</v>
      </c>
      <c r="B65" s="62"/>
      <c r="C65" s="62"/>
      <c r="D65" s="94" t="s">
        <v>2428</v>
      </c>
      <c r="E65" s="113"/>
      <c r="F65" s="113"/>
      <c r="G65" s="113"/>
      <c r="H65" s="113"/>
      <c r="J65" s="62"/>
    </row>
    <row r="66" spans="1:10">
      <c r="A66" s="62" t="s">
        <v>1592</v>
      </c>
      <c r="B66" s="62"/>
      <c r="C66" s="62"/>
      <c r="D66" s="94" t="s">
        <v>2429</v>
      </c>
      <c r="E66" s="113"/>
      <c r="F66" s="113"/>
      <c r="G66" s="113"/>
      <c r="H66" s="113"/>
      <c r="J66" s="62"/>
    </row>
    <row r="67" spans="1:10">
      <c r="A67" s="62" t="s">
        <v>1593</v>
      </c>
      <c r="B67" s="62"/>
      <c r="C67" s="62"/>
      <c r="D67" s="94" t="s">
        <v>2430</v>
      </c>
      <c r="E67" s="113"/>
      <c r="F67" s="113"/>
      <c r="G67" s="113"/>
      <c r="H67" s="113"/>
      <c r="J67" s="62"/>
    </row>
    <row r="68" spans="1:10">
      <c r="A68" s="62" t="s">
        <v>1594</v>
      </c>
      <c r="B68" s="62"/>
      <c r="C68" s="62"/>
      <c r="D68" s="94" t="s">
        <v>2370</v>
      </c>
      <c r="E68" s="113"/>
      <c r="F68" s="113"/>
      <c r="G68" s="113"/>
      <c r="H68" s="113"/>
      <c r="J68" s="62"/>
    </row>
    <row r="69" spans="1:10">
      <c r="A69" s="62" t="s">
        <v>1595</v>
      </c>
      <c r="B69" s="62"/>
      <c r="C69" s="62"/>
      <c r="D69" s="94" t="s">
        <v>2431</v>
      </c>
      <c r="E69" s="113"/>
      <c r="F69" s="113"/>
      <c r="G69" s="113"/>
      <c r="H69" s="113"/>
      <c r="J69" s="62"/>
    </row>
    <row r="70" spans="1:10">
      <c r="A70" s="62" t="s">
        <v>1596</v>
      </c>
      <c r="B70" s="62"/>
      <c r="C70" s="62"/>
      <c r="D70" s="94" t="s">
        <v>2432</v>
      </c>
      <c r="E70" s="113"/>
      <c r="F70" s="113"/>
      <c r="G70" s="113"/>
      <c r="H70" s="113"/>
      <c r="J70" s="62"/>
    </row>
    <row r="71" spans="1:10" ht="15.75" thickBot="1">
      <c r="A71" s="62" t="s">
        <v>1597</v>
      </c>
      <c r="B71" s="62"/>
      <c r="C71" s="62"/>
      <c r="D71" s="107" t="s">
        <v>2433</v>
      </c>
      <c r="E71" s="115">
        <f>1*E40+1*E41+1*E42+1*E43+1*E44+1*E45+1*E46+1*E47+1*E48+1*E49+1*E50+1*E51+1*E52+1*E53+1*E54+1*E55+1*E56+1*E57+1*E58+1*E59+1*E60+1*E61+1*E62+1*E63+1*E64+1*E65+1*E66+1*E67+1*E68+1*E69+1*E70</f>
        <v>0</v>
      </c>
      <c r="F71" s="115">
        <f>1*F40+1*F41+1*F42+1*F43+1*F44+1*F45+1*F46+1*F47+1*F48+1*F49+1*F50+1*F51+1*F52+1*F53+1*F54+1*F55+1*F56+1*F57+1*F58+1*F59+1*F60+1*F61+1*F62+1*F63+1*F64+1*F65+1*F66+1*F67+1*F68+1*F69+1*F70</f>
        <v>0</v>
      </c>
      <c r="G71" s="115">
        <f>1*G40+1*G41+1*G42+1*G43+1*G44+1*G45+1*G46+1*G47+1*G48+1*G49+1*G50+1*G51+1*G52+1*G53+1*G54+1*G55+1*G56+1*G57+1*G58+1*G59+1*G60+1*G61+1*G62+1*G63+1*G64+1*G65+1*G66+1*G67+1*G68+1*G69+1*G70</f>
        <v>0</v>
      </c>
      <c r="H71" s="115">
        <f>1*H40+1*H41+1*H42+1*H43+1*H44+1*H45+1*H46+1*H47+1*H48+1*H49+1*H50+1*H51+1*H52+1*H53+1*H54+1*H55+1*H56+1*H57+1*H58+1*H59+1*H60+1*H61+1*H62+1*H63+1*H64+1*H65+1*H66+1*H67+1*H68+1*H69+1*H70</f>
        <v>0</v>
      </c>
      <c r="I71" s="57" t="s">
        <v>1922</v>
      </c>
      <c r="J71" s="62"/>
    </row>
    <row r="72" spans="1:10" ht="15.75" thickTop="1">
      <c r="A72" s="62" t="s">
        <v>1598</v>
      </c>
      <c r="B72" s="62"/>
      <c r="C72" s="62"/>
      <c r="D72" s="93" t="s">
        <v>2434</v>
      </c>
      <c r="E72" s="116"/>
      <c r="F72" s="116"/>
      <c r="G72" s="116"/>
      <c r="H72" s="116"/>
      <c r="J72" s="62"/>
    </row>
    <row r="73" spans="1:10">
      <c r="A73" s="62" t="s">
        <v>1599</v>
      </c>
      <c r="B73" s="62"/>
      <c r="C73" s="62"/>
      <c r="D73" s="94" t="s">
        <v>2130</v>
      </c>
      <c r="E73" s="113"/>
      <c r="F73" s="113"/>
      <c r="G73" s="113"/>
      <c r="H73" s="113"/>
      <c r="J73" s="62"/>
    </row>
    <row r="74" spans="1:10">
      <c r="A74" s="62" t="s">
        <v>1600</v>
      </c>
      <c r="B74" s="62"/>
      <c r="C74" s="62"/>
      <c r="D74" s="94" t="s">
        <v>2435</v>
      </c>
      <c r="E74" s="113"/>
      <c r="F74" s="113"/>
      <c r="G74" s="113"/>
      <c r="H74" s="113"/>
      <c r="J74" s="62"/>
    </row>
    <row r="75" spans="1:10">
      <c r="A75" s="62" t="s">
        <v>1601</v>
      </c>
      <c r="B75" s="62"/>
      <c r="C75" s="62"/>
      <c r="D75" s="94" t="s">
        <v>2436</v>
      </c>
      <c r="E75" s="113"/>
      <c r="F75" s="113"/>
      <c r="G75" s="113"/>
      <c r="H75" s="113"/>
      <c r="J75" s="62"/>
    </row>
    <row r="76" spans="1:10">
      <c r="A76" s="62" t="s">
        <v>1602</v>
      </c>
      <c r="B76" s="62"/>
      <c r="C76" s="62"/>
      <c r="D76" s="94" t="s">
        <v>2437</v>
      </c>
      <c r="E76" s="113"/>
      <c r="F76" s="113"/>
      <c r="G76" s="113"/>
      <c r="H76" s="113"/>
      <c r="J76" s="62"/>
    </row>
    <row r="77" spans="1:10">
      <c r="A77" s="62" t="s">
        <v>1603</v>
      </c>
      <c r="B77" s="62"/>
      <c r="C77" s="62"/>
      <c r="D77" s="94" t="s">
        <v>2438</v>
      </c>
      <c r="E77" s="113"/>
      <c r="F77" s="113"/>
      <c r="G77" s="113"/>
      <c r="H77" s="113"/>
      <c r="J77" s="62"/>
    </row>
    <row r="78" spans="1:10" ht="15.75" thickBot="1">
      <c r="A78" s="62" t="s">
        <v>1604</v>
      </c>
      <c r="B78" s="62"/>
      <c r="C78" s="62"/>
      <c r="D78" s="107" t="s">
        <v>2439</v>
      </c>
      <c r="E78" s="115">
        <f>1*E73+1*E74+1*E75+1*E76+1*E77</f>
        <v>0</v>
      </c>
      <c r="F78" s="115">
        <f>1*F73+1*F74+1*F75+1*F76+1*F77</f>
        <v>0</v>
      </c>
      <c r="G78" s="115">
        <f>1*G73+1*G74+1*G75+1*G76+1*G77</f>
        <v>0</v>
      </c>
      <c r="H78" s="115">
        <f>1*H73+1*H74+1*H75+1*H76+1*H77</f>
        <v>0</v>
      </c>
      <c r="I78" s="57" t="s">
        <v>1922</v>
      </c>
      <c r="J78" s="62"/>
    </row>
    <row r="79" spans="1:10" ht="15.75" thickTop="1">
      <c r="A79" s="62" t="s">
        <v>1605</v>
      </c>
      <c r="B79" s="62"/>
      <c r="C79" s="62"/>
      <c r="D79" s="93" t="s">
        <v>2440</v>
      </c>
      <c r="E79" s="116"/>
      <c r="F79" s="116"/>
      <c r="G79" s="116"/>
      <c r="H79" s="116"/>
      <c r="J79" s="62"/>
    </row>
    <row r="80" spans="1:10">
      <c r="A80" s="62" t="s">
        <v>1606</v>
      </c>
      <c r="B80" s="62"/>
      <c r="C80" s="62"/>
      <c r="D80" s="94" t="s">
        <v>2441</v>
      </c>
      <c r="E80" s="113"/>
      <c r="F80" s="113"/>
      <c r="G80" s="113"/>
      <c r="H80" s="113"/>
      <c r="J80" s="62"/>
    </row>
    <row r="81" spans="1:10">
      <c r="A81" s="62" t="s">
        <v>1607</v>
      </c>
      <c r="B81" s="62"/>
      <c r="C81" s="62"/>
      <c r="D81" s="94" t="s">
        <v>2442</v>
      </c>
      <c r="E81" s="113"/>
      <c r="F81" s="113"/>
      <c r="G81" s="113"/>
      <c r="H81" s="113"/>
      <c r="J81" s="62"/>
    </row>
    <row r="82" spans="1:10">
      <c r="A82" s="62" t="s">
        <v>1608</v>
      </c>
      <c r="B82" s="62"/>
      <c r="C82" s="62"/>
      <c r="D82" s="94" t="s">
        <v>2443</v>
      </c>
      <c r="E82" s="113"/>
      <c r="F82" s="113"/>
      <c r="G82" s="113"/>
      <c r="H82" s="113"/>
      <c r="J82" s="62"/>
    </row>
    <row r="83" spans="1:10">
      <c r="A83" s="62" t="s">
        <v>1609</v>
      </c>
      <c r="B83" s="62"/>
      <c r="C83" s="62"/>
      <c r="D83" s="94" t="s">
        <v>2444</v>
      </c>
      <c r="E83" s="113"/>
      <c r="F83" s="113"/>
      <c r="G83" s="113"/>
      <c r="H83" s="113"/>
      <c r="J83" s="62"/>
    </row>
    <row r="84" spans="1:10">
      <c r="A84" s="62" t="s">
        <v>1610</v>
      </c>
      <c r="B84" s="62"/>
      <c r="C84" s="62"/>
      <c r="D84" s="94" t="s">
        <v>2445</v>
      </c>
      <c r="E84" s="113"/>
      <c r="F84" s="113"/>
      <c r="G84" s="113"/>
      <c r="H84" s="113"/>
      <c r="J84" s="62"/>
    </row>
    <row r="85" spans="1:10">
      <c r="A85" s="62" t="s">
        <v>1611</v>
      </c>
      <c r="B85" s="62"/>
      <c r="C85" s="62"/>
      <c r="D85" s="94" t="s">
        <v>2446</v>
      </c>
      <c r="E85" s="113"/>
      <c r="F85" s="113"/>
      <c r="G85" s="113"/>
      <c r="H85" s="113"/>
      <c r="J85" s="62"/>
    </row>
    <row r="86" spans="1:10" ht="15.75" thickBot="1">
      <c r="A86" s="62" t="s">
        <v>1612</v>
      </c>
      <c r="B86" s="62"/>
      <c r="C86" s="62"/>
      <c r="D86" s="107" t="s">
        <v>2447</v>
      </c>
      <c r="E86" s="115">
        <f>1*E80+1*E81+1*E82+1*E83+1*E84+1*E85</f>
        <v>0</v>
      </c>
      <c r="F86" s="115">
        <f>1*F80+1*F81+1*F82+1*F83+1*F84+1*F85</f>
        <v>0</v>
      </c>
      <c r="G86" s="115">
        <f>1*G80+1*G81+1*G82+1*G83+1*G84+1*G85</f>
        <v>0</v>
      </c>
      <c r="H86" s="115">
        <f>1*H80+1*H81+1*H82+1*H83+1*H84+1*H85</f>
        <v>0</v>
      </c>
      <c r="I86" s="57" t="s">
        <v>1922</v>
      </c>
      <c r="J86" s="62"/>
    </row>
    <row r="87" spans="1:10" ht="15.75" thickTop="1">
      <c r="A87" s="62" t="s">
        <v>1613</v>
      </c>
      <c r="B87" s="62"/>
      <c r="C87" s="62"/>
      <c r="D87" s="93" t="s">
        <v>2448</v>
      </c>
      <c r="E87" s="116"/>
      <c r="F87" s="116"/>
      <c r="G87" s="116"/>
      <c r="H87" s="116"/>
      <c r="J87" s="62"/>
    </row>
    <row r="88" spans="1:10">
      <c r="A88" s="62" t="s">
        <v>1614</v>
      </c>
      <c r="B88" s="62"/>
      <c r="C88" s="62"/>
      <c r="D88" s="94" t="s">
        <v>2449</v>
      </c>
      <c r="E88" s="113"/>
      <c r="F88" s="113"/>
      <c r="G88" s="113"/>
      <c r="H88" s="113"/>
      <c r="J88" s="62"/>
    </row>
    <row r="89" spans="1:10">
      <c r="A89" s="62" t="s">
        <v>1615</v>
      </c>
      <c r="B89" s="62"/>
      <c r="C89" s="62"/>
      <c r="D89" s="94" t="s">
        <v>2450</v>
      </c>
      <c r="E89" s="113"/>
      <c r="F89" s="113"/>
      <c r="G89" s="113"/>
      <c r="H89" s="113"/>
      <c r="J89" s="62"/>
    </row>
    <row r="90" spans="1:10">
      <c r="A90" s="62" t="s">
        <v>1616</v>
      </c>
      <c r="B90" s="62"/>
      <c r="C90" s="62"/>
      <c r="D90" s="94" t="s">
        <v>2451</v>
      </c>
      <c r="E90" s="113"/>
      <c r="F90" s="113"/>
      <c r="G90" s="113"/>
      <c r="H90" s="113"/>
      <c r="J90" s="62"/>
    </row>
    <row r="91" spans="1:10">
      <c r="A91" s="62" t="s">
        <v>1617</v>
      </c>
      <c r="B91" s="62"/>
      <c r="C91" s="62"/>
      <c r="D91" s="94" t="s">
        <v>2452</v>
      </c>
      <c r="E91" s="113"/>
      <c r="F91" s="113"/>
      <c r="G91" s="113"/>
      <c r="H91" s="113"/>
      <c r="J91" s="62"/>
    </row>
    <row r="92" spans="1:10">
      <c r="A92" s="62" t="s">
        <v>1618</v>
      </c>
      <c r="B92" s="62"/>
      <c r="C92" s="62"/>
      <c r="D92" s="94" t="s">
        <v>2453</v>
      </c>
      <c r="E92" s="113"/>
      <c r="F92" s="113"/>
      <c r="G92" s="113"/>
      <c r="H92" s="113"/>
      <c r="J92" s="62"/>
    </row>
    <row r="93" spans="1:10">
      <c r="A93" s="62" t="s">
        <v>1619</v>
      </c>
      <c r="B93" s="62"/>
      <c r="C93" s="62"/>
      <c r="D93" s="94" t="s">
        <v>2454</v>
      </c>
      <c r="E93" s="113"/>
      <c r="F93" s="113"/>
      <c r="G93" s="113"/>
      <c r="H93" s="113"/>
      <c r="J93" s="62"/>
    </row>
    <row r="94" spans="1:10">
      <c r="A94" s="62" t="s">
        <v>1620</v>
      </c>
      <c r="B94" s="62"/>
      <c r="C94" s="62"/>
      <c r="D94" s="94" t="s">
        <v>2455</v>
      </c>
      <c r="E94" s="113"/>
      <c r="F94" s="113"/>
      <c r="G94" s="113"/>
      <c r="H94" s="113"/>
      <c r="J94" s="62"/>
    </row>
    <row r="95" spans="1:10">
      <c r="A95" s="62" t="s">
        <v>1621</v>
      </c>
      <c r="B95" s="62"/>
      <c r="C95" s="62"/>
      <c r="D95" s="94" t="s">
        <v>2456</v>
      </c>
      <c r="E95" s="113"/>
      <c r="F95" s="113"/>
      <c r="G95" s="113"/>
      <c r="H95" s="113"/>
      <c r="J95" s="62"/>
    </row>
    <row r="96" spans="1:10">
      <c r="A96" s="62" t="s">
        <v>1622</v>
      </c>
      <c r="B96" s="62"/>
      <c r="C96" s="62"/>
      <c r="D96" s="94" t="s">
        <v>2457</v>
      </c>
      <c r="E96" s="113"/>
      <c r="F96" s="113"/>
      <c r="G96" s="113"/>
      <c r="H96" s="113"/>
      <c r="J96" s="62"/>
    </row>
    <row r="97" spans="1:10">
      <c r="A97" s="62" t="s">
        <v>1623</v>
      </c>
      <c r="B97" s="62"/>
      <c r="C97" s="62"/>
      <c r="D97" s="94" t="s">
        <v>2458</v>
      </c>
      <c r="E97" s="113"/>
      <c r="F97" s="113"/>
      <c r="G97" s="113"/>
      <c r="H97" s="113"/>
      <c r="J97" s="62"/>
    </row>
    <row r="98" spans="1:10">
      <c r="A98" s="62" t="s">
        <v>1624</v>
      </c>
      <c r="B98" s="62"/>
      <c r="C98" s="62"/>
      <c r="D98" s="94" t="s">
        <v>2459</v>
      </c>
      <c r="E98" s="113"/>
      <c r="F98" s="113"/>
      <c r="G98" s="113"/>
      <c r="H98" s="113"/>
      <c r="J98" s="62"/>
    </row>
    <row r="99" spans="1:10">
      <c r="A99" s="62" t="s">
        <v>1625</v>
      </c>
      <c r="B99" s="62"/>
      <c r="C99" s="62"/>
      <c r="D99" s="94" t="s">
        <v>2460</v>
      </c>
      <c r="E99" s="113"/>
      <c r="F99" s="113"/>
      <c r="G99" s="113"/>
      <c r="H99" s="113"/>
      <c r="J99" s="62"/>
    </row>
    <row r="100" spans="1:10">
      <c r="A100" s="62" t="s">
        <v>1626</v>
      </c>
      <c r="B100" s="62"/>
      <c r="C100" s="62"/>
      <c r="D100" s="94" t="s">
        <v>2461</v>
      </c>
      <c r="E100" s="113"/>
      <c r="F100" s="113"/>
      <c r="G100" s="113"/>
      <c r="H100" s="113"/>
      <c r="J100" s="62"/>
    </row>
    <row r="101" spans="1:10">
      <c r="A101" s="62" t="s">
        <v>1627</v>
      </c>
      <c r="B101" s="62"/>
      <c r="C101" s="62"/>
      <c r="D101" s="94" t="s">
        <v>2462</v>
      </c>
      <c r="E101" s="113"/>
      <c r="F101" s="113"/>
      <c r="G101" s="113"/>
      <c r="H101" s="113"/>
      <c r="J101" s="62"/>
    </row>
    <row r="102" spans="1:10">
      <c r="A102" s="62" t="s">
        <v>1628</v>
      </c>
      <c r="B102" s="62"/>
      <c r="C102" s="62"/>
      <c r="D102" s="94" t="s">
        <v>2463</v>
      </c>
      <c r="E102" s="113"/>
      <c r="F102" s="113"/>
      <c r="G102" s="113"/>
      <c r="H102" s="113"/>
      <c r="J102" s="62"/>
    </row>
    <row r="103" spans="1:10">
      <c r="A103" s="62" t="s">
        <v>1629</v>
      </c>
      <c r="B103" s="62"/>
      <c r="C103" s="62"/>
      <c r="D103" s="94" t="s">
        <v>2464</v>
      </c>
      <c r="E103" s="113"/>
      <c r="F103" s="113"/>
      <c r="G103" s="113"/>
      <c r="H103" s="113"/>
      <c r="J103" s="62"/>
    </row>
    <row r="104" spans="1:10">
      <c r="A104" s="62" t="s">
        <v>1630</v>
      </c>
      <c r="B104" s="62"/>
      <c r="C104" s="62"/>
      <c r="D104" s="94" t="s">
        <v>2465</v>
      </c>
      <c r="E104" s="113"/>
      <c r="F104" s="113"/>
      <c r="G104" s="113"/>
      <c r="H104" s="113"/>
      <c r="J104" s="62"/>
    </row>
    <row r="105" spans="1:10">
      <c r="A105" s="62" t="s">
        <v>1631</v>
      </c>
      <c r="B105" s="62"/>
      <c r="C105" s="62"/>
      <c r="D105" s="94" t="s">
        <v>2466</v>
      </c>
      <c r="E105" s="113"/>
      <c r="F105" s="113"/>
      <c r="G105" s="113"/>
      <c r="H105" s="113"/>
      <c r="J105" s="62"/>
    </row>
    <row r="106" spans="1:10">
      <c r="A106" s="62" t="s">
        <v>1632</v>
      </c>
      <c r="B106" s="62"/>
      <c r="C106" s="62"/>
      <c r="D106" s="94" t="s">
        <v>2467</v>
      </c>
      <c r="E106" s="113"/>
      <c r="F106" s="113"/>
      <c r="G106" s="113"/>
      <c r="H106" s="113"/>
      <c r="J106" s="62"/>
    </row>
    <row r="107" spans="1:10">
      <c r="A107" s="62" t="s">
        <v>1633</v>
      </c>
      <c r="B107" s="62"/>
      <c r="C107" s="62"/>
      <c r="D107" s="94" t="s">
        <v>2468</v>
      </c>
      <c r="E107" s="113"/>
      <c r="F107" s="113"/>
      <c r="G107" s="113"/>
      <c r="H107" s="113"/>
      <c r="J107" s="62"/>
    </row>
    <row r="108" spans="1:10">
      <c r="A108" s="62" t="s">
        <v>1634</v>
      </c>
      <c r="B108" s="62"/>
      <c r="C108" s="62"/>
      <c r="D108" s="94" t="s">
        <v>2469</v>
      </c>
      <c r="E108" s="113"/>
      <c r="F108" s="113"/>
      <c r="G108" s="113"/>
      <c r="H108" s="113"/>
      <c r="J108" s="62"/>
    </row>
    <row r="109" spans="1:10">
      <c r="A109" s="62" t="s">
        <v>1635</v>
      </c>
      <c r="B109" s="62"/>
      <c r="C109" s="62"/>
      <c r="D109" s="94" t="s">
        <v>2470</v>
      </c>
      <c r="E109" s="113"/>
      <c r="F109" s="113"/>
      <c r="G109" s="113"/>
      <c r="H109" s="113"/>
      <c r="J109" s="62"/>
    </row>
    <row r="110" spans="1:10" ht="15.75" thickBot="1">
      <c r="A110" s="62" t="s">
        <v>1636</v>
      </c>
      <c r="B110" s="62"/>
      <c r="C110" s="62"/>
      <c r="D110" s="107" t="s">
        <v>2471</v>
      </c>
      <c r="E110" s="115">
        <f>1*E88+1*E89+1*E90+1*E91+1*E92+1*E93+1*E94+1*E95+1*E96+1*E97+1*E98+1*E99+1*E100+1*E101+1*E102+1*E103+1*E104+1*E105+1*E106+1*E107+1*E108+1*E109</f>
        <v>0</v>
      </c>
      <c r="F110" s="115">
        <f>1*F88+1*F89+1*F90+1*F91+1*F92+1*F93+1*F94+1*F95+1*F96+1*F97+1*F98+1*F99+1*F100+1*F101+1*F102+1*F103+1*F104+1*F105+1*F106+1*F107+1*F108+1*F109</f>
        <v>0</v>
      </c>
      <c r="G110" s="115">
        <f>1*G88+1*G89+1*G90+1*G91+1*G92+1*G93+1*G94+1*G95+1*G96+1*G97+1*G98+1*G99+1*G100+1*G101+1*G102+1*G103+1*G104+1*G105+1*G106+1*G107+1*G108+1*G109</f>
        <v>0</v>
      </c>
      <c r="H110" s="115">
        <f>1*H88+1*H89+1*H90+1*H91+1*H92+1*H93+1*H94+1*H95+1*H96+1*H97+1*H98+1*H99+1*H100+1*H101+1*H102+1*H103+1*H104+1*H105+1*H106+1*H107+1*H108+1*H109</f>
        <v>0</v>
      </c>
      <c r="I110" s="57" t="s">
        <v>1922</v>
      </c>
      <c r="J110" s="62"/>
    </row>
    <row r="111" spans="1:10" ht="15.75" thickTop="1">
      <c r="A111" s="62" t="s">
        <v>1637</v>
      </c>
      <c r="B111" s="62"/>
      <c r="C111" s="62"/>
      <c r="D111" s="93" t="s">
        <v>2472</v>
      </c>
      <c r="E111" s="116"/>
      <c r="F111" s="116"/>
      <c r="G111" s="116"/>
      <c r="H111" s="116"/>
      <c r="J111" s="62"/>
    </row>
    <row r="112" spans="1:10">
      <c r="A112" s="62" t="s">
        <v>1638</v>
      </c>
      <c r="B112" s="62"/>
      <c r="C112" s="62"/>
      <c r="D112" s="94" t="s">
        <v>2473</v>
      </c>
      <c r="E112" s="113"/>
      <c r="F112" s="113"/>
      <c r="G112" s="113"/>
      <c r="H112" s="113"/>
      <c r="J112" s="62"/>
    </row>
    <row r="113" spans="1:10">
      <c r="A113" s="62" t="s">
        <v>1639</v>
      </c>
      <c r="B113" s="62"/>
      <c r="C113" s="62"/>
      <c r="D113" s="94" t="s">
        <v>2474</v>
      </c>
      <c r="E113" s="113"/>
      <c r="F113" s="113"/>
      <c r="G113" s="113"/>
      <c r="H113" s="113"/>
      <c r="J113" s="62"/>
    </row>
    <row r="114" spans="1:10">
      <c r="A114" s="62" t="s">
        <v>1640</v>
      </c>
      <c r="B114" s="62"/>
      <c r="C114" s="62"/>
      <c r="D114" s="94" t="s">
        <v>2475</v>
      </c>
      <c r="E114" s="113"/>
      <c r="F114" s="113"/>
      <c r="G114" s="113"/>
      <c r="H114" s="113"/>
      <c r="J114" s="62"/>
    </row>
    <row r="115" spans="1:10">
      <c r="A115" s="62" t="s">
        <v>1641</v>
      </c>
      <c r="B115" s="62"/>
      <c r="C115" s="62"/>
      <c r="D115" s="94" t="s">
        <v>2476</v>
      </c>
      <c r="E115" s="113"/>
      <c r="F115" s="113"/>
      <c r="G115" s="113"/>
      <c r="H115" s="113"/>
      <c r="J115" s="62"/>
    </row>
    <row r="116" spans="1:10">
      <c r="A116" s="62" t="s">
        <v>1642</v>
      </c>
      <c r="B116" s="62"/>
      <c r="C116" s="62"/>
      <c r="D116" s="94" t="s">
        <v>2477</v>
      </c>
      <c r="E116" s="113"/>
      <c r="F116" s="113"/>
      <c r="G116" s="113"/>
      <c r="H116" s="113"/>
      <c r="J116" s="62"/>
    </row>
    <row r="117" spans="1:10">
      <c r="A117" s="62" t="s">
        <v>1643</v>
      </c>
      <c r="B117" s="62"/>
      <c r="C117" s="62"/>
      <c r="D117" s="94" t="s">
        <v>2478</v>
      </c>
      <c r="E117" s="113"/>
      <c r="F117" s="113"/>
      <c r="G117" s="113"/>
      <c r="H117" s="113"/>
      <c r="J117" s="62"/>
    </row>
    <row r="118" spans="1:10">
      <c r="A118" s="62" t="s">
        <v>1644</v>
      </c>
      <c r="B118" s="62"/>
      <c r="C118" s="62"/>
      <c r="D118" s="94" t="s">
        <v>2479</v>
      </c>
      <c r="E118" s="113"/>
      <c r="F118" s="113"/>
      <c r="G118" s="113"/>
      <c r="H118" s="113"/>
      <c r="J118" s="62"/>
    </row>
    <row r="119" spans="1:10">
      <c r="A119" s="62" t="s">
        <v>1645</v>
      </c>
      <c r="B119" s="62"/>
      <c r="C119" s="62"/>
      <c r="D119" s="94" t="s">
        <v>2480</v>
      </c>
      <c r="E119" s="113"/>
      <c r="F119" s="113"/>
      <c r="G119" s="113"/>
      <c r="H119" s="113"/>
      <c r="J119" s="62"/>
    </row>
    <row r="120" spans="1:10" ht="15.75" thickBot="1">
      <c r="A120" s="62" t="s">
        <v>1646</v>
      </c>
      <c r="B120" s="62"/>
      <c r="C120" s="62"/>
      <c r="D120" s="107" t="s">
        <v>2481</v>
      </c>
      <c r="E120" s="115">
        <f>1*E112+1*E113+1*E114+1*E115+1*E116+1*E117+1*E118+1*E119</f>
        <v>0</v>
      </c>
      <c r="F120" s="115">
        <f>1*F112+1*F113+1*F114+1*F115+1*F116+1*F117+1*F118+1*F119</f>
        <v>0</v>
      </c>
      <c r="G120" s="115">
        <f>1*G112+1*G113+1*G114+1*G115+1*G116+1*G117+1*G118+1*G119</f>
        <v>0</v>
      </c>
      <c r="H120" s="115">
        <f>1*H112+1*H113+1*H114+1*H115+1*H116+1*H117+1*H118+1*H119</f>
        <v>0</v>
      </c>
      <c r="I120" s="57" t="s">
        <v>1922</v>
      </c>
      <c r="J120" s="62"/>
    </row>
    <row r="121" spans="1:10" ht="15.75" hidden="1" thickTop="1">
      <c r="A121" s="62"/>
      <c r="B121" s="62"/>
      <c r="C121" s="62" t="s">
        <v>437</v>
      </c>
      <c r="D121" s="22"/>
      <c r="E121" s="22"/>
      <c r="F121" s="22"/>
      <c r="G121" s="22"/>
      <c r="H121" s="22"/>
      <c r="I121" s="22"/>
      <c r="J121" s="62"/>
    </row>
    <row r="122" spans="1:10" ht="15.75" hidden="1" thickTop="1">
      <c r="A122" s="62"/>
      <c r="B122" s="62"/>
      <c r="C122" s="62" t="s">
        <v>457</v>
      </c>
      <c r="D122" s="62"/>
      <c r="E122" s="62"/>
      <c r="F122" s="62"/>
      <c r="G122" s="62"/>
      <c r="H122" s="62"/>
      <c r="I122" s="62"/>
      <c r="J122" s="62" t="s">
        <v>458</v>
      </c>
    </row>
    <row r="123" spans="1:10" ht="15.75" thickTop="1">
      <c r="A123" s="22"/>
      <c r="B123" s="22"/>
      <c r="C123" s="22"/>
      <c r="D123" s="22"/>
      <c r="E123" s="22"/>
      <c r="F123" s="22"/>
      <c r="G123" s="22"/>
    </row>
  </sheetData>
  <sheetProtection algorithmName="SHA-512" hashValue="N2atyWxoXkH9vOhKKGVB32rWZBUZxeTr++aWZFEsvB55KlaNbtlrTNcUg59y5AUEXKf49dvjZjOEQRMspAh3iA==" saltValue="Tys8fSg0yQu+aaiGtTXBjQ==" spinCount="100000" sheet="1" objects="1" scenarios="1" formatColumns="0" formatRows="0"/>
  <dataValidations count="1">
    <dataValidation type="custom" allowBlank="1" showInputMessage="1" showErrorMessage="1" error="Please enter a numeric value upto 2 decimal places only" sqref="E112:H120 E88:H110 E80:H86 E73:H78 E40:H71 E32:H38 E24:H30 E20:H22 E16:H18">
      <formula1>AND(ISNUMBER(E16),IF(ISERR(FIND(".",E16)),TRUE,IF(LEN(E16)-FIND(".",E16)&lt;=2,TRUE,FALSE)))</formula1>
    </dataValidation>
  </dataValidations>
  <hyperlinks>
    <hyperlink ref="I18" tooltip="اظهار تفاصيل البند" display="اظهار تفاصيل البند"/>
    <hyperlink ref="I22" tooltip="اظهار تفاصيل البند" display="اظهار تفاصيل البند"/>
    <hyperlink ref="I30" tooltip="اظهار تفاصيل البند" display="اظهار تفاصيل البند"/>
    <hyperlink ref="I38" tooltip="اظهار تفاصيل البند" display="اظهار تفاصيل البند"/>
    <hyperlink ref="I71" tooltip="اظهار تفاصيل البند" display="اظهار تفاصيل البند"/>
    <hyperlink ref="I78" tooltip="اظهار تفاصيل البند" display="اظهار تفاصيل البند"/>
    <hyperlink ref="I86" tooltip="اظهار تفاصيل البند" display="اظهار تفاصيل البند"/>
    <hyperlink ref="I110" tooltip="اظهار تفاصيل البند" display="اظهار تفاصيل البند"/>
    <hyperlink ref="I120"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58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588" r:id="rId3" name="LegendBtn"/>
      </mc:Fallback>
    </mc:AlternateContent>
    <mc:AlternateContent xmlns:mc="http://schemas.openxmlformats.org/markup-compatibility/2006">
      <mc:Choice Requires="x14">
        <control shapeId="2358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587" r:id="rId5" name="HelpBtn"/>
      </mc:Fallback>
    </mc:AlternateContent>
    <mc:AlternateContent xmlns:mc="http://schemas.openxmlformats.org/markup-compatibility/2006">
      <mc:Choice Requires="x14">
        <control shapeId="2358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586" r:id="rId7" name="ToolboxBtn"/>
      </mc:Fallback>
    </mc:AlternateContent>
    <mc:AlternateContent xmlns:mc="http://schemas.openxmlformats.org/markup-compatibility/2006">
      <mc:Choice Requires="x14">
        <control shapeId="2358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585"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27"/>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48" t="s">
        <v>1647</v>
      </c>
      <c r="B1" s="22"/>
      <c r="C1" s="22"/>
      <c r="D1" s="22"/>
      <c r="E1" s="22"/>
      <c r="F1" s="22"/>
      <c r="G1" s="22"/>
      <c r="H1" s="22"/>
    </row>
    <row r="2" spans="1:130" ht="24.95" customHeight="1">
      <c r="A2" s="53"/>
      <c r="B2" s="53"/>
      <c r="C2" s="53"/>
      <c r="D2" s="56" t="s">
        <v>1864</v>
      </c>
      <c r="E2" s="53"/>
      <c r="F2" s="53"/>
      <c r="G2" s="53"/>
      <c r="H2" s="53"/>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row>
    <row r="4" spans="1:130" hidden="1">
      <c r="A4" s="22"/>
      <c r="B4" s="22"/>
      <c r="C4" s="22"/>
      <c r="D4" s="22"/>
      <c r="E4" s="22"/>
      <c r="F4" s="22"/>
      <c r="G4" s="22"/>
      <c r="H4" s="22"/>
    </row>
    <row r="5" spans="1:130" ht="24.95" hidden="1" customHeight="1">
      <c r="A5" s="62"/>
      <c r="B5" s="62"/>
      <c r="C5" s="51" t="s">
        <v>1648</v>
      </c>
      <c r="D5" s="62"/>
      <c r="E5" s="62"/>
      <c r="F5" s="62"/>
      <c r="G5" s="62"/>
      <c r="H5" s="62"/>
    </row>
    <row r="6" spans="1:130" hidden="1">
      <c r="A6" s="62"/>
      <c r="B6" s="62"/>
      <c r="C6" s="62"/>
      <c r="D6" s="62"/>
      <c r="E6" s="62"/>
      <c r="F6" s="62"/>
      <c r="G6" s="62"/>
      <c r="H6" s="62"/>
    </row>
    <row r="7" spans="1:130" hidden="1">
      <c r="A7" s="62"/>
      <c r="B7" s="62"/>
      <c r="C7" s="62"/>
      <c r="D7" s="62"/>
      <c r="E7" s="62" t="s">
        <v>1761</v>
      </c>
      <c r="F7" s="62" t="s">
        <v>1762</v>
      </c>
      <c r="G7" s="62"/>
      <c r="H7" s="62"/>
    </row>
    <row r="8" spans="1:130" hidden="1">
      <c r="A8" s="62"/>
      <c r="B8" s="62"/>
      <c r="C8" s="62" t="s">
        <v>435</v>
      </c>
      <c r="D8" s="62" t="s">
        <v>436</v>
      </c>
      <c r="E8" s="62"/>
      <c r="F8" s="62"/>
      <c r="G8" s="62" t="s">
        <v>437</v>
      </c>
      <c r="H8" s="62" t="s">
        <v>438</v>
      </c>
    </row>
    <row r="9" spans="1:130" ht="50.1" customHeight="1">
      <c r="A9" s="62"/>
      <c r="B9" s="62" t="s">
        <v>1763</v>
      </c>
      <c r="C9" s="62" t="s">
        <v>472</v>
      </c>
      <c r="D9" s="104"/>
      <c r="E9" s="63" t="s">
        <v>1901</v>
      </c>
      <c r="F9" s="63" t="s">
        <v>1902</v>
      </c>
      <c r="G9" s="22"/>
      <c r="H9" s="62"/>
    </row>
    <row r="10" spans="1:130" ht="26.25" customHeight="1">
      <c r="A10" s="62"/>
      <c r="B10" s="62"/>
      <c r="C10" s="62" t="s">
        <v>440</v>
      </c>
      <c r="D10" s="64"/>
      <c r="E10" s="65" t="str">
        <f>TEXT(DATE(MID(E11,7,4),MID(E11,4,2),MID(E11,1,2)),"dd/MM/yyyy")&amp;" - "&amp;TEXT(DATE(MID(E12,7,4),MID(E12,4,2),MID(E12,1,2)),"dd/MM/yyyy")</f>
        <v>01/04/2021 - 30/06/2021</v>
      </c>
      <c r="F10" s="65" t="str">
        <f>TEXT(DATE(MID(F11,7,4),MID(F11,4,2),MID(F11,1,2)),"dd/MM/yyyy")&amp;" - "&amp;TEXT(DATE(MID(F12,7,4),MID(F12,4,2),MID(F12,1,2)),"dd/MM/yyyy")</f>
        <v>01/04/2021 - 30/06/2021</v>
      </c>
      <c r="G10" s="22"/>
      <c r="H10" s="62"/>
    </row>
    <row r="11" spans="1:130" ht="20.100000000000001" hidden="1" customHeight="1">
      <c r="A11" s="62"/>
      <c r="B11" s="62"/>
      <c r="C11" s="62" t="s">
        <v>442</v>
      </c>
      <c r="D11" s="105"/>
      <c r="E11" s="66" t="str">
        <f>StartUp!$D$8</f>
        <v>01/04/2021</v>
      </c>
      <c r="F11" s="66" t="str">
        <f>StartUp!$D$8</f>
        <v>01/04/2021</v>
      </c>
      <c r="G11" s="22"/>
      <c r="H11" s="62"/>
    </row>
    <row r="12" spans="1:130" ht="20.100000000000001" hidden="1" customHeight="1">
      <c r="A12" s="62"/>
      <c r="B12" s="62"/>
      <c r="C12" s="62" t="s">
        <v>443</v>
      </c>
      <c r="D12" s="105"/>
      <c r="E12" s="66" t="str">
        <f>StartUp!$D$9</f>
        <v>30/06/2021</v>
      </c>
      <c r="F12" s="66" t="str">
        <f>StartUp!$D$9</f>
        <v>30/06/2021</v>
      </c>
      <c r="G12" s="22"/>
      <c r="H12" s="62"/>
    </row>
    <row r="13" spans="1:130">
      <c r="A13" s="62"/>
      <c r="B13" s="62"/>
      <c r="C13" s="62" t="s">
        <v>437</v>
      </c>
      <c r="D13" s="64"/>
      <c r="E13" s="22"/>
      <c r="F13" s="22"/>
      <c r="G13" s="22"/>
      <c r="H13" s="62"/>
    </row>
    <row r="14" spans="1:130">
      <c r="A14" s="62" t="s">
        <v>1649</v>
      </c>
      <c r="B14" s="62"/>
      <c r="C14" s="62"/>
      <c r="D14" s="92" t="s">
        <v>2482</v>
      </c>
      <c r="E14" s="92"/>
      <c r="F14" s="92"/>
      <c r="G14" s="22"/>
      <c r="H14" s="62"/>
    </row>
    <row r="15" spans="1:130">
      <c r="A15" s="62" t="s">
        <v>1650</v>
      </c>
      <c r="B15" s="62"/>
      <c r="C15" s="62"/>
      <c r="D15" s="93" t="s">
        <v>2483</v>
      </c>
      <c r="E15" s="92"/>
      <c r="F15" s="92"/>
      <c r="G15" s="22"/>
      <c r="H15" s="62"/>
    </row>
    <row r="16" spans="1:130">
      <c r="A16" s="62" t="s">
        <v>1651</v>
      </c>
      <c r="B16" s="62"/>
      <c r="C16" s="62"/>
      <c r="D16" s="94" t="s">
        <v>2484</v>
      </c>
      <c r="E16" s="97"/>
      <c r="F16" s="97"/>
      <c r="G16" s="22"/>
      <c r="H16" s="62"/>
    </row>
    <row r="17" spans="1:8">
      <c r="A17" s="62" t="s">
        <v>1652</v>
      </c>
      <c r="B17" s="62"/>
      <c r="C17" s="62"/>
      <c r="D17" s="94" t="s">
        <v>2485</v>
      </c>
      <c r="E17" s="97"/>
      <c r="F17" s="97"/>
      <c r="G17" s="22"/>
      <c r="H17" s="62"/>
    </row>
    <row r="18" spans="1:8">
      <c r="A18" s="62" t="s">
        <v>1653</v>
      </c>
      <c r="B18" s="62"/>
      <c r="C18" s="62"/>
      <c r="D18" s="94" t="s">
        <v>2486</v>
      </c>
      <c r="E18" s="97"/>
      <c r="F18" s="97"/>
      <c r="G18" s="22"/>
      <c r="H18" s="62"/>
    </row>
    <row r="19" spans="1:8">
      <c r="A19" s="62" t="s">
        <v>1654</v>
      </c>
      <c r="B19" s="62"/>
      <c r="C19" s="62"/>
      <c r="D19" s="94" t="s">
        <v>2487</v>
      </c>
      <c r="E19" s="97"/>
      <c r="F19" s="97"/>
      <c r="G19" s="22"/>
      <c r="H19" s="62"/>
    </row>
    <row r="20" spans="1:8">
      <c r="A20" s="62" t="s">
        <v>1655</v>
      </c>
      <c r="B20" s="62"/>
      <c r="C20" s="62"/>
      <c r="D20" s="94" t="s">
        <v>2488</v>
      </c>
      <c r="E20" s="97"/>
      <c r="F20" s="97"/>
      <c r="G20" s="22"/>
      <c r="H20" s="62"/>
    </row>
    <row r="21" spans="1:8">
      <c r="A21" s="62" t="s">
        <v>1656</v>
      </c>
      <c r="B21" s="62"/>
      <c r="C21" s="62"/>
      <c r="D21" s="94" t="s">
        <v>2489</v>
      </c>
      <c r="E21" s="97"/>
      <c r="F21" s="97"/>
      <c r="G21" s="22"/>
      <c r="H21" s="62"/>
    </row>
    <row r="22" spans="1:8">
      <c r="A22" s="62" t="s">
        <v>1657</v>
      </c>
      <c r="B22" s="62"/>
      <c r="C22" s="62"/>
      <c r="D22" s="94" t="s">
        <v>2490</v>
      </c>
      <c r="E22" s="97"/>
      <c r="F22" s="97"/>
      <c r="G22" s="22"/>
      <c r="H22" s="62"/>
    </row>
    <row r="23" spans="1:8">
      <c r="A23" s="62" t="s">
        <v>1658</v>
      </c>
      <c r="B23" s="62"/>
      <c r="C23" s="62"/>
      <c r="D23" s="94" t="s">
        <v>2491</v>
      </c>
      <c r="E23" s="97"/>
      <c r="F23" s="97"/>
      <c r="G23" s="22"/>
      <c r="H23" s="62"/>
    </row>
    <row r="24" spans="1:8">
      <c r="A24" s="62" t="s">
        <v>1659</v>
      </c>
      <c r="B24" s="62"/>
      <c r="C24" s="62"/>
      <c r="D24" s="94" t="s">
        <v>2492</v>
      </c>
      <c r="E24" s="97"/>
      <c r="F24" s="97"/>
      <c r="G24" s="22"/>
      <c r="H24" s="62"/>
    </row>
    <row r="25" spans="1:8">
      <c r="A25" s="62" t="s">
        <v>1660</v>
      </c>
      <c r="B25" s="62"/>
      <c r="C25" s="62"/>
      <c r="D25" s="94" t="s">
        <v>2493</v>
      </c>
      <c r="E25" s="97"/>
      <c r="F25" s="97"/>
      <c r="G25" s="22"/>
      <c r="H25" s="62"/>
    </row>
    <row r="26" spans="1:8" ht="25.5">
      <c r="A26" s="62" t="s">
        <v>1661</v>
      </c>
      <c r="B26" s="62"/>
      <c r="C26" s="62"/>
      <c r="D26" s="94" t="s">
        <v>2494</v>
      </c>
      <c r="E26" s="97"/>
      <c r="F26" s="97"/>
      <c r="G26" s="22"/>
      <c r="H26" s="62"/>
    </row>
    <row r="27" spans="1:8">
      <c r="A27" s="62" t="s">
        <v>1662</v>
      </c>
      <c r="B27" s="62"/>
      <c r="C27" s="62"/>
      <c r="D27" s="94" t="s">
        <v>2495</v>
      </c>
      <c r="E27" s="97"/>
      <c r="F27" s="97"/>
      <c r="G27" s="22"/>
      <c r="H27" s="62"/>
    </row>
    <row r="28" spans="1:8">
      <c r="A28" s="62" t="s">
        <v>1663</v>
      </c>
      <c r="B28" s="62"/>
      <c r="C28" s="62"/>
      <c r="D28" s="94" t="s">
        <v>2496</v>
      </c>
      <c r="E28" s="97"/>
      <c r="F28" s="97"/>
      <c r="G28" s="22"/>
      <c r="H28" s="62"/>
    </row>
    <row r="29" spans="1:8">
      <c r="A29" s="62" t="s">
        <v>1664</v>
      </c>
      <c r="B29" s="62"/>
      <c r="C29" s="62"/>
      <c r="D29" s="94" t="s">
        <v>2497</v>
      </c>
      <c r="E29" s="97"/>
      <c r="F29" s="97"/>
      <c r="G29" s="22"/>
      <c r="H29" s="62"/>
    </row>
    <row r="30" spans="1:8">
      <c r="A30" s="62" t="s">
        <v>1665</v>
      </c>
      <c r="B30" s="62"/>
      <c r="C30" s="62"/>
      <c r="D30" s="94" t="s">
        <v>2498</v>
      </c>
      <c r="E30" s="97"/>
      <c r="F30" s="97"/>
      <c r="G30" s="22"/>
      <c r="H30" s="62"/>
    </row>
    <row r="31" spans="1:8">
      <c r="A31" s="62" t="s">
        <v>1666</v>
      </c>
      <c r="B31" s="62"/>
      <c r="C31" s="62"/>
      <c r="D31" s="94" t="s">
        <v>2499</v>
      </c>
      <c r="E31" s="97"/>
      <c r="F31" s="97"/>
      <c r="G31" s="22"/>
      <c r="H31" s="62"/>
    </row>
    <row r="32" spans="1:8">
      <c r="A32" s="62" t="s">
        <v>1667</v>
      </c>
      <c r="B32" s="62"/>
      <c r="C32" s="62"/>
      <c r="D32" s="94" t="s">
        <v>2500</v>
      </c>
      <c r="E32" s="97"/>
      <c r="F32" s="97"/>
      <c r="G32" s="22"/>
      <c r="H32" s="62"/>
    </row>
    <row r="33" spans="1:8">
      <c r="A33" s="62" t="s">
        <v>1668</v>
      </c>
      <c r="B33" s="62"/>
      <c r="C33" s="62"/>
      <c r="D33" s="94" t="s">
        <v>2501</v>
      </c>
      <c r="E33" s="97"/>
      <c r="F33" s="97"/>
      <c r="G33" s="22"/>
      <c r="H33" s="62"/>
    </row>
    <row r="34" spans="1:8">
      <c r="A34" s="62" t="s">
        <v>1669</v>
      </c>
      <c r="B34" s="62"/>
      <c r="C34" s="62"/>
      <c r="D34" s="94" t="s">
        <v>2502</v>
      </c>
      <c r="E34" s="97"/>
      <c r="F34" s="97"/>
      <c r="G34" s="22"/>
      <c r="H34" s="62"/>
    </row>
    <row r="35" spans="1:8">
      <c r="A35" s="62" t="s">
        <v>1670</v>
      </c>
      <c r="B35" s="62"/>
      <c r="C35" s="62"/>
      <c r="D35" s="94" t="s">
        <v>2503</v>
      </c>
      <c r="E35" s="97"/>
      <c r="F35" s="97"/>
      <c r="G35" s="22"/>
      <c r="H35" s="62"/>
    </row>
    <row r="36" spans="1:8">
      <c r="A36" s="62" t="s">
        <v>1671</v>
      </c>
      <c r="B36" s="62"/>
      <c r="C36" s="62"/>
      <c r="D36" s="94" t="s">
        <v>2504</v>
      </c>
      <c r="E36" s="97"/>
      <c r="F36" s="97"/>
      <c r="G36" s="22"/>
      <c r="H36" s="62"/>
    </row>
    <row r="37" spans="1:8">
      <c r="A37" s="62" t="s">
        <v>1672</v>
      </c>
      <c r="B37" s="62"/>
      <c r="C37" s="62"/>
      <c r="D37" s="94" t="s">
        <v>2505</v>
      </c>
      <c r="E37" s="97"/>
      <c r="F37" s="97"/>
      <c r="G37" s="22"/>
      <c r="H37" s="62"/>
    </row>
    <row r="38" spans="1:8">
      <c r="A38" s="62" t="s">
        <v>1673</v>
      </c>
      <c r="B38" s="62"/>
      <c r="C38" s="62"/>
      <c r="D38" s="94" t="s">
        <v>2506</v>
      </c>
      <c r="E38" s="97"/>
      <c r="F38" s="97"/>
      <c r="G38" s="22"/>
      <c r="H38" s="62"/>
    </row>
    <row r="39" spans="1:8">
      <c r="A39" s="62" t="s">
        <v>1674</v>
      </c>
      <c r="B39" s="62"/>
      <c r="C39" s="62"/>
      <c r="D39" s="94" t="s">
        <v>2507</v>
      </c>
      <c r="E39" s="97"/>
      <c r="F39" s="97"/>
      <c r="G39" s="22"/>
      <c r="H39" s="62"/>
    </row>
    <row r="40" spans="1:8">
      <c r="A40" s="62" t="s">
        <v>1675</v>
      </c>
      <c r="B40" s="62"/>
      <c r="C40" s="62"/>
      <c r="D40" s="94" t="s">
        <v>2508</v>
      </c>
      <c r="E40" s="97"/>
      <c r="F40" s="97"/>
      <c r="G40" s="22"/>
      <c r="H40" s="62"/>
    </row>
    <row r="41" spans="1:8">
      <c r="A41" s="62" t="s">
        <v>1676</v>
      </c>
      <c r="B41" s="62"/>
      <c r="C41" s="62"/>
      <c r="D41" s="94" t="s">
        <v>2509</v>
      </c>
      <c r="E41" s="97"/>
      <c r="F41" s="97"/>
      <c r="G41" s="22"/>
      <c r="H41" s="62"/>
    </row>
    <row r="42" spans="1:8">
      <c r="A42" s="62" t="s">
        <v>1677</v>
      </c>
      <c r="B42" s="62"/>
      <c r="C42" s="62"/>
      <c r="D42" s="94" t="s">
        <v>2510</v>
      </c>
      <c r="E42" s="97"/>
      <c r="F42" s="97"/>
      <c r="G42" s="22"/>
      <c r="H42" s="62"/>
    </row>
    <row r="43" spans="1:8">
      <c r="A43" s="62" t="s">
        <v>1678</v>
      </c>
      <c r="B43" s="62"/>
      <c r="C43" s="62"/>
      <c r="D43" s="94" t="s">
        <v>2511</v>
      </c>
      <c r="E43" s="97"/>
      <c r="F43" s="97"/>
      <c r="G43" s="22"/>
      <c r="H43" s="62"/>
    </row>
    <row r="44" spans="1:8">
      <c r="A44" s="62" t="s">
        <v>1679</v>
      </c>
      <c r="B44" s="62"/>
      <c r="C44" s="62"/>
      <c r="D44" s="94" t="s">
        <v>2512</v>
      </c>
      <c r="E44" s="97"/>
      <c r="F44" s="97"/>
      <c r="G44" s="22"/>
      <c r="H44" s="62"/>
    </row>
    <row r="45" spans="1:8">
      <c r="A45" s="62" t="s">
        <v>1680</v>
      </c>
      <c r="B45" s="62"/>
      <c r="C45" s="62"/>
      <c r="D45" s="94" t="s">
        <v>2513</v>
      </c>
      <c r="E45" s="97"/>
      <c r="F45" s="97"/>
      <c r="G45" s="22"/>
      <c r="H45" s="62"/>
    </row>
    <row r="46" spans="1:8">
      <c r="A46" s="62" t="s">
        <v>1681</v>
      </c>
      <c r="B46" s="62"/>
      <c r="C46" s="62"/>
      <c r="D46" s="94" t="s">
        <v>2514</v>
      </c>
      <c r="E46" s="97"/>
      <c r="F46" s="97"/>
      <c r="G46" s="22"/>
      <c r="H46" s="62"/>
    </row>
    <row r="47" spans="1:8">
      <c r="A47" s="62" t="s">
        <v>1682</v>
      </c>
      <c r="B47" s="62"/>
      <c r="C47" s="62"/>
      <c r="D47" s="94" t="s">
        <v>2515</v>
      </c>
      <c r="E47" s="97"/>
      <c r="F47" s="97"/>
      <c r="G47" s="22"/>
      <c r="H47" s="62"/>
    </row>
    <row r="48" spans="1:8">
      <c r="A48" s="62" t="s">
        <v>1683</v>
      </c>
      <c r="B48" s="62"/>
      <c r="C48" s="62"/>
      <c r="D48" s="94" t="s">
        <v>2516</v>
      </c>
      <c r="E48" s="97"/>
      <c r="F48" s="97"/>
      <c r="G48" s="22"/>
      <c r="H48" s="62"/>
    </row>
    <row r="49" spans="1:8">
      <c r="A49" s="62" t="s">
        <v>1684</v>
      </c>
      <c r="B49" s="62"/>
      <c r="C49" s="62"/>
      <c r="D49" s="94" t="s">
        <v>2517</v>
      </c>
      <c r="E49" s="97"/>
      <c r="F49" s="97"/>
      <c r="G49" s="22"/>
      <c r="H49" s="62"/>
    </row>
    <row r="50" spans="1:8">
      <c r="A50" s="62" t="s">
        <v>1685</v>
      </c>
      <c r="B50" s="62"/>
      <c r="C50" s="62"/>
      <c r="D50" s="94" t="s">
        <v>2518</v>
      </c>
      <c r="E50" s="97"/>
      <c r="F50" s="97"/>
      <c r="G50" s="22"/>
      <c r="H50" s="62"/>
    </row>
    <row r="51" spans="1:8">
      <c r="A51" s="62" t="s">
        <v>1686</v>
      </c>
      <c r="B51" s="62"/>
      <c r="C51" s="62"/>
      <c r="D51" s="94" t="s">
        <v>2519</v>
      </c>
      <c r="E51" s="97"/>
      <c r="F51" s="97"/>
      <c r="G51" s="22"/>
      <c r="H51" s="62"/>
    </row>
    <row r="52" spans="1:8">
      <c r="A52" s="62" t="s">
        <v>1687</v>
      </c>
      <c r="B52" s="62"/>
      <c r="C52" s="62"/>
      <c r="D52" s="94" t="s">
        <v>2520</v>
      </c>
      <c r="E52" s="97"/>
      <c r="F52" s="97"/>
      <c r="G52" s="22"/>
      <c r="H52" s="62"/>
    </row>
    <row r="53" spans="1:8">
      <c r="A53" s="62" t="s">
        <v>1688</v>
      </c>
      <c r="B53" s="62"/>
      <c r="C53" s="62"/>
      <c r="D53" s="94" t="s">
        <v>2521</v>
      </c>
      <c r="E53" s="97"/>
      <c r="F53" s="97"/>
      <c r="G53" s="22"/>
      <c r="H53" s="62"/>
    </row>
    <row r="54" spans="1:8">
      <c r="A54" s="62" t="s">
        <v>1689</v>
      </c>
      <c r="B54" s="62"/>
      <c r="C54" s="62"/>
      <c r="D54" s="94" t="s">
        <v>2522</v>
      </c>
      <c r="E54" s="97"/>
      <c r="F54" s="97"/>
      <c r="G54" s="22"/>
      <c r="H54" s="62"/>
    </row>
    <row r="55" spans="1:8">
      <c r="A55" s="62" t="s">
        <v>1690</v>
      </c>
      <c r="B55" s="62"/>
      <c r="C55" s="62"/>
      <c r="D55" s="94" t="s">
        <v>2523</v>
      </c>
      <c r="E55" s="97"/>
      <c r="F55" s="97"/>
      <c r="G55" s="22"/>
      <c r="H55" s="62"/>
    </row>
    <row r="56" spans="1:8">
      <c r="A56" s="62" t="s">
        <v>1691</v>
      </c>
      <c r="B56" s="62"/>
      <c r="C56" s="62"/>
      <c r="D56" s="94" t="s">
        <v>2524</v>
      </c>
      <c r="E56" s="97"/>
      <c r="F56" s="97"/>
      <c r="G56" s="22"/>
      <c r="H56" s="62"/>
    </row>
    <row r="57" spans="1:8">
      <c r="A57" s="62" t="s">
        <v>1692</v>
      </c>
      <c r="B57" s="62"/>
      <c r="C57" s="62"/>
      <c r="D57" s="94" t="s">
        <v>2525</v>
      </c>
      <c r="E57" s="97"/>
      <c r="F57" s="97"/>
      <c r="G57" s="22"/>
      <c r="H57" s="62"/>
    </row>
    <row r="58" spans="1:8">
      <c r="A58" s="62" t="s">
        <v>1693</v>
      </c>
      <c r="B58" s="62"/>
      <c r="C58" s="62"/>
      <c r="D58" s="94" t="s">
        <v>2526</v>
      </c>
      <c r="E58" s="97"/>
      <c r="F58" s="97"/>
      <c r="G58" s="22"/>
      <c r="H58" s="62"/>
    </row>
    <row r="59" spans="1:8">
      <c r="A59" s="62" t="s">
        <v>1694</v>
      </c>
      <c r="B59" s="62"/>
      <c r="C59" s="62"/>
      <c r="D59" s="94" t="s">
        <v>2527</v>
      </c>
      <c r="E59" s="97"/>
      <c r="F59" s="97"/>
      <c r="G59" s="22"/>
      <c r="H59" s="62"/>
    </row>
    <row r="60" spans="1:8">
      <c r="A60" s="62" t="s">
        <v>1695</v>
      </c>
      <c r="B60" s="62"/>
      <c r="C60" s="62"/>
      <c r="D60" s="94" t="s">
        <v>2528</v>
      </c>
      <c r="E60" s="97"/>
      <c r="F60" s="97"/>
      <c r="G60" s="22"/>
      <c r="H60" s="62"/>
    </row>
    <row r="61" spans="1:8">
      <c r="A61" s="62" t="s">
        <v>1696</v>
      </c>
      <c r="B61" s="62"/>
      <c r="C61" s="62"/>
      <c r="D61" s="94" t="s">
        <v>2529</v>
      </c>
      <c r="E61" s="97"/>
      <c r="F61" s="97"/>
      <c r="G61" s="22"/>
      <c r="H61" s="62"/>
    </row>
    <row r="62" spans="1:8">
      <c r="A62" s="62" t="s">
        <v>1697</v>
      </c>
      <c r="B62" s="62"/>
      <c r="C62" s="62"/>
      <c r="D62" s="94" t="s">
        <v>2530</v>
      </c>
      <c r="E62" s="97"/>
      <c r="F62" s="97"/>
      <c r="G62" s="22"/>
      <c r="H62" s="62"/>
    </row>
    <row r="63" spans="1:8">
      <c r="A63" s="62" t="s">
        <v>1698</v>
      </c>
      <c r="B63" s="62"/>
      <c r="C63" s="62"/>
      <c r="D63" s="94" t="s">
        <v>2531</v>
      </c>
      <c r="E63" s="97"/>
      <c r="F63" s="97"/>
      <c r="G63" s="22"/>
      <c r="H63" s="62"/>
    </row>
    <row r="64" spans="1:8">
      <c r="A64" s="62" t="s">
        <v>1699</v>
      </c>
      <c r="B64" s="62"/>
      <c r="C64" s="62"/>
      <c r="D64" s="94" t="s">
        <v>2532</v>
      </c>
      <c r="E64" s="97"/>
      <c r="F64" s="97"/>
      <c r="G64" s="22"/>
      <c r="H64" s="62"/>
    </row>
    <row r="65" spans="1:8">
      <c r="A65" s="62" t="s">
        <v>1700</v>
      </c>
      <c r="B65" s="62"/>
      <c r="C65" s="62"/>
      <c r="D65" s="94" t="s">
        <v>2533</v>
      </c>
      <c r="E65" s="97"/>
      <c r="F65" s="97"/>
      <c r="G65" s="22"/>
      <c r="H65" s="62"/>
    </row>
    <row r="66" spans="1:8">
      <c r="A66" s="62" t="s">
        <v>1701</v>
      </c>
      <c r="B66" s="62"/>
      <c r="C66" s="62"/>
      <c r="D66" s="94" t="s">
        <v>2534</v>
      </c>
      <c r="E66" s="97"/>
      <c r="F66" s="97"/>
      <c r="G66" s="22"/>
      <c r="H66" s="62"/>
    </row>
    <row r="67" spans="1:8">
      <c r="A67" s="62" t="s">
        <v>1702</v>
      </c>
      <c r="B67" s="62"/>
      <c r="C67" s="62"/>
      <c r="D67" s="94" t="s">
        <v>2535</v>
      </c>
      <c r="E67" s="97"/>
      <c r="F67" s="97"/>
      <c r="G67" s="22"/>
      <c r="H67" s="62"/>
    </row>
    <row r="68" spans="1:8">
      <c r="A68" s="62" t="s">
        <v>1703</v>
      </c>
      <c r="B68" s="62"/>
      <c r="C68" s="62"/>
      <c r="D68" s="94" t="s">
        <v>2536</v>
      </c>
      <c r="E68" s="97"/>
      <c r="F68" s="97"/>
      <c r="G68" s="22"/>
      <c r="H68" s="62"/>
    </row>
    <row r="69" spans="1:8">
      <c r="A69" s="62" t="s">
        <v>1704</v>
      </c>
      <c r="B69" s="62"/>
      <c r="C69" s="62"/>
      <c r="D69" s="94" t="s">
        <v>2537</v>
      </c>
      <c r="E69" s="97"/>
      <c r="F69" s="97"/>
      <c r="G69" s="22"/>
      <c r="H69" s="62"/>
    </row>
    <row r="70" spans="1:8">
      <c r="A70" s="62" t="s">
        <v>1705</v>
      </c>
      <c r="B70" s="62"/>
      <c r="C70" s="62"/>
      <c r="D70" s="94" t="s">
        <v>2538</v>
      </c>
      <c r="E70" s="97"/>
      <c r="F70" s="97"/>
      <c r="G70" s="22"/>
      <c r="H70" s="62"/>
    </row>
    <row r="71" spans="1:8">
      <c r="A71" s="62" t="s">
        <v>1706</v>
      </c>
      <c r="B71" s="62"/>
      <c r="C71" s="62"/>
      <c r="D71" s="94" t="s">
        <v>2539</v>
      </c>
      <c r="E71" s="97"/>
      <c r="F71" s="97"/>
      <c r="G71" s="22"/>
      <c r="H71" s="62"/>
    </row>
    <row r="72" spans="1:8">
      <c r="A72" s="62" t="s">
        <v>1707</v>
      </c>
      <c r="B72" s="62"/>
      <c r="C72" s="62"/>
      <c r="D72" s="94" t="s">
        <v>2540</v>
      </c>
      <c r="E72" s="97"/>
      <c r="F72" s="97"/>
      <c r="G72" s="22"/>
      <c r="H72" s="62"/>
    </row>
    <row r="73" spans="1:8">
      <c r="A73" s="62" t="s">
        <v>1708</v>
      </c>
      <c r="B73" s="62"/>
      <c r="C73" s="62"/>
      <c r="D73" s="94" t="s">
        <v>2541</v>
      </c>
      <c r="E73" s="97"/>
      <c r="F73" s="97"/>
      <c r="G73" s="22"/>
      <c r="H73" s="62"/>
    </row>
    <row r="74" spans="1:8">
      <c r="A74" s="62" t="s">
        <v>1709</v>
      </c>
      <c r="B74" s="62"/>
      <c r="C74" s="62"/>
      <c r="D74" s="94" t="s">
        <v>2542</v>
      </c>
      <c r="E74" s="97"/>
      <c r="F74" s="97"/>
      <c r="G74" s="22"/>
      <c r="H74" s="62"/>
    </row>
    <row r="75" spans="1:8">
      <c r="A75" s="62" t="s">
        <v>1710</v>
      </c>
      <c r="B75" s="62"/>
      <c r="C75" s="62"/>
      <c r="D75" s="94" t="s">
        <v>2543</v>
      </c>
      <c r="E75" s="97"/>
      <c r="F75" s="97"/>
      <c r="G75" s="22"/>
      <c r="H75" s="62"/>
    </row>
    <row r="76" spans="1:8">
      <c r="A76" s="62" t="s">
        <v>1711</v>
      </c>
      <c r="B76" s="62"/>
      <c r="C76" s="62"/>
      <c r="D76" s="94" t="s">
        <v>2544</v>
      </c>
      <c r="E76" s="97"/>
      <c r="F76" s="97"/>
      <c r="G76" s="22"/>
      <c r="H76" s="62"/>
    </row>
    <row r="77" spans="1:8">
      <c r="A77" s="62" t="s">
        <v>1712</v>
      </c>
      <c r="B77" s="62"/>
      <c r="C77" s="62"/>
      <c r="D77" s="94" t="s">
        <v>2545</v>
      </c>
      <c r="E77" s="97"/>
      <c r="F77" s="97"/>
      <c r="G77" s="22"/>
      <c r="H77" s="62"/>
    </row>
    <row r="78" spans="1:8">
      <c r="A78" s="62" t="s">
        <v>1713</v>
      </c>
      <c r="B78" s="62"/>
      <c r="C78" s="62"/>
      <c r="D78" s="94" t="s">
        <v>2546</v>
      </c>
      <c r="E78" s="97"/>
      <c r="F78" s="97"/>
      <c r="G78" s="22"/>
      <c r="H78" s="62"/>
    </row>
    <row r="79" spans="1:8">
      <c r="A79" s="62" t="s">
        <v>1714</v>
      </c>
      <c r="B79" s="62"/>
      <c r="C79" s="62"/>
      <c r="D79" s="94" t="s">
        <v>2547</v>
      </c>
      <c r="E79" s="97"/>
      <c r="F79" s="97"/>
      <c r="G79" s="22"/>
      <c r="H79" s="62"/>
    </row>
    <row r="80" spans="1:8">
      <c r="A80" s="62" t="s">
        <v>1715</v>
      </c>
      <c r="B80" s="62"/>
      <c r="C80" s="62"/>
      <c r="D80" s="94" t="s">
        <v>2548</v>
      </c>
      <c r="E80" s="97"/>
      <c r="F80" s="97"/>
      <c r="G80" s="22"/>
      <c r="H80" s="62"/>
    </row>
    <row r="81" spans="1:8">
      <c r="A81" s="62" t="s">
        <v>1716</v>
      </c>
      <c r="B81" s="62"/>
      <c r="C81" s="62"/>
      <c r="D81" s="94" t="s">
        <v>2549</v>
      </c>
      <c r="E81" s="97"/>
      <c r="F81" s="97"/>
      <c r="G81" s="22"/>
      <c r="H81" s="62"/>
    </row>
    <row r="82" spans="1:8">
      <c r="A82" s="62" t="s">
        <v>1717</v>
      </c>
      <c r="B82" s="62"/>
      <c r="C82" s="62"/>
      <c r="D82" s="94" t="s">
        <v>2550</v>
      </c>
      <c r="E82" s="97"/>
      <c r="F82" s="97"/>
      <c r="G82" s="22"/>
      <c r="H82" s="62"/>
    </row>
    <row r="83" spans="1:8">
      <c r="A83" s="62" t="s">
        <v>1718</v>
      </c>
      <c r="B83" s="62"/>
      <c r="C83" s="62"/>
      <c r="D83" s="94" t="s">
        <v>2551</v>
      </c>
      <c r="E83" s="97"/>
      <c r="F83" s="97"/>
      <c r="G83" s="22"/>
      <c r="H83" s="62"/>
    </row>
    <row r="84" spans="1:8">
      <c r="A84" s="62" t="s">
        <v>1719</v>
      </c>
      <c r="B84" s="62"/>
      <c r="C84" s="62"/>
      <c r="D84" s="94" t="s">
        <v>2552</v>
      </c>
      <c r="E84" s="97"/>
      <c r="F84" s="97"/>
      <c r="G84" s="22"/>
      <c r="H84" s="62"/>
    </row>
    <row r="85" spans="1:8">
      <c r="A85" s="62" t="s">
        <v>1720</v>
      </c>
      <c r="B85" s="62"/>
      <c r="C85" s="62"/>
      <c r="D85" s="94" t="s">
        <v>2553</v>
      </c>
      <c r="E85" s="97"/>
      <c r="F85" s="97"/>
      <c r="G85" s="22"/>
      <c r="H85" s="62"/>
    </row>
    <row r="86" spans="1:8">
      <c r="A86" s="62" t="s">
        <v>1721</v>
      </c>
      <c r="B86" s="62"/>
      <c r="C86" s="62"/>
      <c r="D86" s="94" t="s">
        <v>2554</v>
      </c>
      <c r="E86" s="97"/>
      <c r="F86" s="97"/>
      <c r="G86" s="22"/>
      <c r="H86" s="62"/>
    </row>
    <row r="87" spans="1:8">
      <c r="A87" s="62" t="s">
        <v>1722</v>
      </c>
      <c r="B87" s="62"/>
      <c r="C87" s="62"/>
      <c r="D87" s="94" t="s">
        <v>2555</v>
      </c>
      <c r="E87" s="97"/>
      <c r="F87" s="97"/>
      <c r="G87" s="22"/>
      <c r="H87" s="62"/>
    </row>
    <row r="88" spans="1:8">
      <c r="A88" s="62" t="s">
        <v>1723</v>
      </c>
      <c r="B88" s="62"/>
      <c r="C88" s="62"/>
      <c r="D88" s="94" t="s">
        <v>2556</v>
      </c>
      <c r="E88" s="97"/>
      <c r="F88" s="97"/>
      <c r="G88" s="22"/>
      <c r="H88" s="62"/>
    </row>
    <row r="89" spans="1:8">
      <c r="A89" s="62" t="s">
        <v>1724</v>
      </c>
      <c r="B89" s="62"/>
      <c r="C89" s="62"/>
      <c r="D89" s="94" t="s">
        <v>2557</v>
      </c>
      <c r="E89" s="97"/>
      <c r="F89" s="97"/>
      <c r="G89" s="22"/>
      <c r="H89" s="62"/>
    </row>
    <row r="90" spans="1:8">
      <c r="A90" s="62" t="s">
        <v>1725</v>
      </c>
      <c r="B90" s="62"/>
      <c r="C90" s="62"/>
      <c r="D90" s="94" t="s">
        <v>2558</v>
      </c>
      <c r="E90" s="97"/>
      <c r="F90" s="97"/>
      <c r="G90" s="22"/>
      <c r="H90" s="62"/>
    </row>
    <row r="91" spans="1:8">
      <c r="A91" s="62" t="s">
        <v>1726</v>
      </c>
      <c r="B91" s="62"/>
      <c r="C91" s="62"/>
      <c r="D91" s="94" t="s">
        <v>2559</v>
      </c>
      <c r="E91" s="97"/>
      <c r="F91" s="97"/>
      <c r="G91" s="22"/>
      <c r="H91" s="62"/>
    </row>
    <row r="92" spans="1:8">
      <c r="A92" s="62" t="s">
        <v>1727</v>
      </c>
      <c r="B92" s="62"/>
      <c r="C92" s="62"/>
      <c r="D92" s="94" t="s">
        <v>2560</v>
      </c>
      <c r="E92" s="97"/>
      <c r="F92" s="97"/>
      <c r="G92" s="22"/>
      <c r="H92" s="62"/>
    </row>
    <row r="93" spans="1:8">
      <c r="A93" s="62" t="s">
        <v>1728</v>
      </c>
      <c r="B93" s="62"/>
      <c r="C93" s="62"/>
      <c r="D93" s="94" t="s">
        <v>2561</v>
      </c>
      <c r="E93" s="97"/>
      <c r="F93" s="97"/>
      <c r="G93" s="22"/>
      <c r="H93" s="62"/>
    </row>
    <row r="94" spans="1:8">
      <c r="A94" s="62" t="s">
        <v>1729</v>
      </c>
      <c r="B94" s="62"/>
      <c r="C94" s="62"/>
      <c r="D94" s="94" t="s">
        <v>2562</v>
      </c>
      <c r="E94" s="97"/>
      <c r="F94" s="97"/>
      <c r="G94" s="22"/>
      <c r="H94" s="62"/>
    </row>
    <row r="95" spans="1:8">
      <c r="A95" s="62" t="s">
        <v>1730</v>
      </c>
      <c r="B95" s="62"/>
      <c r="C95" s="62"/>
      <c r="D95" s="94" t="s">
        <v>2563</v>
      </c>
      <c r="E95" s="97"/>
      <c r="F95" s="97"/>
      <c r="G95" s="22"/>
      <c r="H95" s="62"/>
    </row>
    <row r="96" spans="1:8">
      <c r="A96" s="62" t="s">
        <v>1731</v>
      </c>
      <c r="B96" s="62"/>
      <c r="C96" s="62"/>
      <c r="D96" s="94" t="s">
        <v>2564</v>
      </c>
      <c r="E96" s="97"/>
      <c r="F96" s="97"/>
      <c r="G96" s="22"/>
      <c r="H96" s="62"/>
    </row>
    <row r="97" spans="1:8">
      <c r="A97" s="62" t="s">
        <v>1732</v>
      </c>
      <c r="B97" s="62"/>
      <c r="C97" s="62"/>
      <c r="D97" s="94" t="s">
        <v>2565</v>
      </c>
      <c r="E97" s="97"/>
      <c r="F97" s="97"/>
      <c r="G97" s="22"/>
      <c r="H97" s="62"/>
    </row>
    <row r="98" spans="1:8">
      <c r="A98" s="62" t="s">
        <v>1733</v>
      </c>
      <c r="B98" s="62"/>
      <c r="C98" s="62"/>
      <c r="D98" s="94" t="s">
        <v>2566</v>
      </c>
      <c r="E98" s="97"/>
      <c r="F98" s="97"/>
      <c r="G98" s="22"/>
      <c r="H98" s="62"/>
    </row>
    <row r="99" spans="1:8">
      <c r="A99" s="62" t="s">
        <v>1734</v>
      </c>
      <c r="B99" s="62"/>
      <c r="C99" s="62"/>
      <c r="D99" s="94" t="s">
        <v>2567</v>
      </c>
      <c r="E99" s="97"/>
      <c r="F99" s="97"/>
      <c r="G99" s="22"/>
      <c r="H99" s="62"/>
    </row>
    <row r="100" spans="1:8">
      <c r="A100" s="62" t="s">
        <v>1735</v>
      </c>
      <c r="B100" s="62"/>
      <c r="C100" s="62"/>
      <c r="D100" s="94" t="s">
        <v>2568</v>
      </c>
      <c r="E100" s="97"/>
      <c r="F100" s="97"/>
      <c r="G100" s="22"/>
      <c r="H100" s="62"/>
    </row>
    <row r="101" spans="1:8">
      <c r="A101" s="62" t="s">
        <v>1736</v>
      </c>
      <c r="B101" s="62"/>
      <c r="C101" s="62"/>
      <c r="D101" s="94" t="s">
        <v>2569</v>
      </c>
      <c r="E101" s="97"/>
      <c r="F101" s="97"/>
      <c r="G101" s="22"/>
      <c r="H101" s="62"/>
    </row>
    <row r="102" spans="1:8">
      <c r="A102" s="62" t="s">
        <v>1737</v>
      </c>
      <c r="B102" s="62"/>
      <c r="C102" s="62"/>
      <c r="D102" s="94" t="s">
        <v>2570</v>
      </c>
      <c r="E102" s="97"/>
      <c r="F102" s="97"/>
      <c r="G102" s="22"/>
      <c r="H102" s="62"/>
    </row>
    <row r="103" spans="1:8">
      <c r="A103" s="62" t="s">
        <v>1738</v>
      </c>
      <c r="B103" s="62"/>
      <c r="C103" s="62"/>
      <c r="D103" s="94" t="s">
        <v>2571</v>
      </c>
      <c r="E103" s="97"/>
      <c r="F103" s="97"/>
      <c r="G103" s="22"/>
      <c r="H103" s="62"/>
    </row>
    <row r="104" spans="1:8">
      <c r="A104" s="62" t="s">
        <v>1739</v>
      </c>
      <c r="B104" s="62"/>
      <c r="C104" s="62"/>
      <c r="D104" s="94" t="s">
        <v>2572</v>
      </c>
      <c r="E104" s="97"/>
      <c r="F104" s="97"/>
      <c r="G104" s="22"/>
      <c r="H104" s="62"/>
    </row>
    <row r="105" spans="1:8">
      <c r="A105" s="62" t="s">
        <v>1740</v>
      </c>
      <c r="B105" s="62"/>
      <c r="C105" s="62"/>
      <c r="D105" s="94" t="s">
        <v>2573</v>
      </c>
      <c r="E105" s="97"/>
      <c r="F105" s="97"/>
      <c r="G105" s="22"/>
      <c r="H105" s="62"/>
    </row>
    <row r="106" spans="1:8">
      <c r="A106" s="62" t="s">
        <v>1741</v>
      </c>
      <c r="B106" s="62"/>
      <c r="C106" s="62"/>
      <c r="D106" s="94" t="s">
        <v>2574</v>
      </c>
      <c r="E106" s="97"/>
      <c r="F106" s="97"/>
      <c r="G106" s="22"/>
      <c r="H106" s="62"/>
    </row>
    <row r="107" spans="1:8">
      <c r="A107" s="62" t="s">
        <v>1742</v>
      </c>
      <c r="B107" s="62"/>
      <c r="C107" s="62"/>
      <c r="D107" s="94" t="s">
        <v>2575</v>
      </c>
      <c r="E107" s="97"/>
      <c r="F107" s="97"/>
      <c r="G107" s="22"/>
      <c r="H107" s="62"/>
    </row>
    <row r="108" spans="1:8">
      <c r="A108" s="62" t="s">
        <v>1743</v>
      </c>
      <c r="B108" s="62"/>
      <c r="C108" s="62"/>
      <c r="D108" s="94" t="s">
        <v>2576</v>
      </c>
      <c r="E108" s="97"/>
      <c r="F108" s="97"/>
      <c r="G108" s="22"/>
      <c r="H108" s="62"/>
    </row>
    <row r="109" spans="1:8">
      <c r="A109" s="62" t="s">
        <v>1744</v>
      </c>
      <c r="B109" s="62"/>
      <c r="C109" s="62"/>
      <c r="D109" s="94" t="s">
        <v>2577</v>
      </c>
      <c r="E109" s="97"/>
      <c r="F109" s="97"/>
      <c r="G109" s="22"/>
      <c r="H109" s="62"/>
    </row>
    <row r="110" spans="1:8">
      <c r="A110" s="62" t="s">
        <v>1745</v>
      </c>
      <c r="B110" s="62"/>
      <c r="C110" s="62"/>
      <c r="D110" s="94" t="s">
        <v>2578</v>
      </c>
      <c r="E110" s="97"/>
      <c r="F110" s="97"/>
      <c r="G110" s="22"/>
      <c r="H110" s="62"/>
    </row>
    <row r="111" spans="1:8">
      <c r="A111" s="62" t="s">
        <v>1746</v>
      </c>
      <c r="B111" s="62"/>
      <c r="C111" s="62"/>
      <c r="D111" s="94" t="s">
        <v>2579</v>
      </c>
      <c r="E111" s="97"/>
      <c r="F111" s="97"/>
      <c r="G111" s="22"/>
      <c r="H111" s="62"/>
    </row>
    <row r="112" spans="1:8">
      <c r="A112" s="62" t="s">
        <v>1747</v>
      </c>
      <c r="B112" s="62"/>
      <c r="C112" s="62"/>
      <c r="D112" s="94" t="s">
        <v>2580</v>
      </c>
      <c r="E112" s="97"/>
      <c r="F112" s="97"/>
      <c r="G112" s="22"/>
      <c r="H112" s="62"/>
    </row>
    <row r="113" spans="1:8">
      <c r="A113" s="62" t="s">
        <v>1748</v>
      </c>
      <c r="B113" s="62"/>
      <c r="C113" s="62"/>
      <c r="D113" s="94" t="s">
        <v>2581</v>
      </c>
      <c r="E113" s="97"/>
      <c r="F113" s="97"/>
      <c r="G113" s="22"/>
      <c r="H113" s="62"/>
    </row>
    <row r="114" spans="1:8">
      <c r="A114" s="62" t="s">
        <v>1749</v>
      </c>
      <c r="B114" s="62"/>
      <c r="C114" s="62"/>
      <c r="D114" s="94" t="s">
        <v>2582</v>
      </c>
      <c r="E114" s="97"/>
      <c r="F114" s="97"/>
      <c r="G114" s="22"/>
      <c r="H114" s="62"/>
    </row>
    <row r="115" spans="1:8">
      <c r="A115" s="62" t="s">
        <v>1750</v>
      </c>
      <c r="B115" s="62"/>
      <c r="C115" s="62"/>
      <c r="D115" s="94" t="s">
        <v>2583</v>
      </c>
      <c r="E115" s="97"/>
      <c r="F115" s="97"/>
      <c r="G115" s="22"/>
      <c r="H115" s="62"/>
    </row>
    <row r="116" spans="1:8" ht="25.5">
      <c r="A116" s="62" t="s">
        <v>1751</v>
      </c>
      <c r="B116" s="62"/>
      <c r="C116" s="62"/>
      <c r="D116" s="94" t="s">
        <v>2584</v>
      </c>
      <c r="E116" s="97"/>
      <c r="F116" s="97"/>
      <c r="G116" s="22"/>
      <c r="H116" s="62"/>
    </row>
    <row r="117" spans="1:8" ht="25.5">
      <c r="A117" s="62" t="s">
        <v>1752</v>
      </c>
      <c r="B117" s="62"/>
      <c r="C117" s="62"/>
      <c r="D117" s="94" t="s">
        <v>2585</v>
      </c>
      <c r="E117" s="97"/>
      <c r="F117" s="97"/>
      <c r="G117" s="22"/>
      <c r="H117" s="62"/>
    </row>
    <row r="118" spans="1:8" ht="25.5">
      <c r="A118" s="62" t="s">
        <v>1753</v>
      </c>
      <c r="B118" s="62"/>
      <c r="C118" s="62"/>
      <c r="D118" s="94" t="s">
        <v>2586</v>
      </c>
      <c r="E118" s="97"/>
      <c r="F118" s="97"/>
      <c r="G118" s="22"/>
      <c r="H118" s="62"/>
    </row>
    <row r="119" spans="1:8">
      <c r="A119" s="62" t="s">
        <v>1754</v>
      </c>
      <c r="B119" s="62"/>
      <c r="C119" s="62"/>
      <c r="D119" s="94" t="s">
        <v>2587</v>
      </c>
      <c r="E119" s="97"/>
      <c r="F119" s="97"/>
      <c r="G119" s="22"/>
      <c r="H119" s="62"/>
    </row>
    <row r="120" spans="1:8">
      <c r="A120" s="62" t="s">
        <v>1755</v>
      </c>
      <c r="B120" s="62"/>
      <c r="C120" s="62"/>
      <c r="D120" s="94" t="s">
        <v>2588</v>
      </c>
      <c r="E120" s="97"/>
      <c r="F120" s="97"/>
      <c r="G120" s="22"/>
      <c r="H120" s="62"/>
    </row>
    <row r="121" spans="1:8">
      <c r="A121" s="62" t="s">
        <v>1756</v>
      </c>
      <c r="B121" s="62"/>
      <c r="C121" s="62"/>
      <c r="D121" s="94" t="s">
        <v>2589</v>
      </c>
      <c r="E121" s="97"/>
      <c r="F121" s="97"/>
      <c r="G121" s="22"/>
      <c r="H121" s="62"/>
    </row>
    <row r="122" spans="1:8">
      <c r="A122" s="62" t="s">
        <v>1757</v>
      </c>
      <c r="B122" s="62"/>
      <c r="C122" s="62"/>
      <c r="D122" s="94" t="s">
        <v>2590</v>
      </c>
      <c r="E122" s="97"/>
      <c r="F122" s="97"/>
      <c r="G122" s="22"/>
      <c r="H122" s="62"/>
    </row>
    <row r="123" spans="1:8">
      <c r="A123" s="62" t="s">
        <v>1758</v>
      </c>
      <c r="B123" s="62"/>
      <c r="C123" s="62"/>
      <c r="D123" s="94" t="s">
        <v>2591</v>
      </c>
      <c r="E123" s="97"/>
      <c r="F123" s="97"/>
      <c r="G123" s="22"/>
      <c r="H123" s="62"/>
    </row>
    <row r="124" spans="1:8">
      <c r="A124" s="62" t="s">
        <v>1759</v>
      </c>
      <c r="B124" s="62"/>
      <c r="C124" s="62"/>
      <c r="D124" s="94" t="s">
        <v>2592</v>
      </c>
      <c r="E124" s="97"/>
      <c r="F124" s="97"/>
      <c r="G124" s="22"/>
      <c r="H124" s="62"/>
    </row>
    <row r="125" spans="1:8">
      <c r="A125" s="62" t="s">
        <v>1760</v>
      </c>
      <c r="B125" s="62"/>
      <c r="C125" s="62"/>
      <c r="D125" s="94" t="s">
        <v>2593</v>
      </c>
      <c r="E125" s="97"/>
      <c r="F125" s="97"/>
      <c r="G125" s="22"/>
      <c r="H125" s="62"/>
    </row>
    <row r="126" spans="1:8" hidden="1">
      <c r="A126" s="62"/>
      <c r="B126" s="62"/>
      <c r="C126" s="62" t="s">
        <v>437</v>
      </c>
      <c r="D126" s="22"/>
      <c r="E126" s="22"/>
      <c r="F126" s="22"/>
      <c r="G126" s="22"/>
      <c r="H126" s="62"/>
    </row>
    <row r="127" spans="1:8" hidden="1">
      <c r="A127" s="62"/>
      <c r="B127" s="62"/>
      <c r="C127" s="62" t="s">
        <v>457</v>
      </c>
      <c r="D127" s="62"/>
      <c r="E127" s="62"/>
      <c r="F127" s="62"/>
      <c r="G127" s="62"/>
      <c r="H127" s="62" t="s">
        <v>458</v>
      </c>
    </row>
  </sheetData>
  <sheetProtection algorithmName="SHA-512" hashValue="ha2bezv+fy2hUB0p7SLXmM6BLN9CldJ6z3N6CgIWiRaK5xWnyB/rO3rf9971fG290E9nt7I//rdRXHbbH09YJA==" saltValue="1OncBypGUXBs+H5bRYLgPg=="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0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04" r:id="rId3" name="LegendBtn"/>
      </mc:Fallback>
    </mc:AlternateContent>
    <mc:AlternateContent xmlns:mc="http://schemas.openxmlformats.org/markup-compatibility/2006">
      <mc:Choice Requires="x14">
        <control shapeId="2460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603" r:id="rId5" name="HelpBtn"/>
      </mc:Fallback>
    </mc:AlternateContent>
    <mc:AlternateContent xmlns:mc="http://schemas.openxmlformats.org/markup-compatibility/2006">
      <mc:Choice Requires="x14">
        <control shapeId="2460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602" r:id="rId7" name="ToolboxBtn"/>
      </mc:Fallback>
    </mc:AlternateContent>
    <mc:AlternateContent xmlns:mc="http://schemas.openxmlformats.org/markup-compatibility/2006">
      <mc:Choice Requires="x14">
        <control shapeId="2460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601"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68"/>
  <sheetViews>
    <sheetView showGridLines="0" rightToLeft="1" topLeftCell="C1" workbookViewId="0">
      <pane ySplit="2" topLeftCell="A8" activePane="bottomLeft" state="frozen"/>
      <selection activeCell="C1" sqref="C1"/>
      <selection pane="bottomLeft" activeCell="D33" sqref="D33"/>
    </sheetView>
  </sheetViews>
  <sheetFormatPr defaultRowHeight="15"/>
  <cols>
    <col min="1" max="2" width="0" hidden="1" customWidth="1"/>
    <col min="3" max="3" width="3.7109375" customWidth="1"/>
    <col min="4" max="4" width="40.7109375" customWidth="1"/>
    <col min="5" max="18" width="22.7109375" customWidth="1"/>
    <col min="19" max="19" width="25.7109375" customWidth="1"/>
  </cols>
  <sheetData>
    <row r="1" spans="1:130" ht="80.099999999999994" customHeight="1">
      <c r="A1" s="58" t="s">
        <v>1133</v>
      </c>
      <c r="B1" s="22"/>
      <c r="C1" s="22"/>
      <c r="D1" s="22"/>
      <c r="E1" s="22"/>
      <c r="F1" s="22"/>
      <c r="G1" s="22"/>
      <c r="H1" s="22"/>
      <c r="I1" s="22"/>
      <c r="J1" s="22"/>
      <c r="K1" s="22"/>
      <c r="L1" s="22"/>
      <c r="M1" s="22"/>
      <c r="N1" s="22"/>
      <c r="O1" s="22"/>
      <c r="P1" s="22"/>
      <c r="Q1" s="22"/>
      <c r="R1" s="22"/>
      <c r="S1" s="22"/>
      <c r="T1" s="22"/>
    </row>
    <row r="2" spans="1:130" ht="24.95" customHeight="1">
      <c r="A2" s="53"/>
      <c r="B2" s="53"/>
      <c r="C2" s="53"/>
      <c r="D2" s="56" t="s">
        <v>1865</v>
      </c>
      <c r="E2" s="53"/>
      <c r="F2" s="53"/>
      <c r="G2" s="53"/>
      <c r="H2" s="53"/>
      <c r="I2" s="53"/>
      <c r="J2" s="53"/>
      <c r="K2" s="53"/>
      <c r="L2" s="53"/>
      <c r="M2" s="53"/>
      <c r="N2" s="53"/>
      <c r="O2" s="53"/>
      <c r="P2" s="53"/>
      <c r="Q2" s="53"/>
      <c r="R2" s="53"/>
      <c r="S2" s="53"/>
      <c r="T2" s="53"/>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37"/>
      <c r="B3" s="22"/>
      <c r="C3" s="22"/>
      <c r="D3" s="22"/>
      <c r="E3" s="22"/>
      <c r="F3" s="22"/>
      <c r="G3" s="22"/>
      <c r="H3" s="22"/>
      <c r="I3" s="22"/>
      <c r="J3" s="22"/>
      <c r="K3" s="22"/>
      <c r="L3" s="22"/>
      <c r="M3" s="22"/>
      <c r="N3" s="22"/>
      <c r="O3" s="22"/>
      <c r="P3" s="22"/>
      <c r="Q3" s="22"/>
      <c r="R3" s="22"/>
      <c r="S3" s="22"/>
      <c r="T3" s="22"/>
    </row>
    <row r="4" spans="1:130">
      <c r="A4" s="37"/>
      <c r="B4" s="22"/>
      <c r="C4" s="22"/>
      <c r="D4" s="22"/>
      <c r="E4" s="22"/>
      <c r="F4" s="22"/>
      <c r="G4" s="22"/>
      <c r="H4" s="22"/>
      <c r="I4" s="22"/>
      <c r="J4" s="22"/>
      <c r="K4" s="22"/>
      <c r="L4" s="22"/>
      <c r="M4" s="22"/>
      <c r="N4" s="22"/>
      <c r="O4" s="22"/>
      <c r="P4" s="22"/>
      <c r="Q4" s="22"/>
      <c r="R4" s="22"/>
      <c r="S4" s="22"/>
      <c r="T4" s="22"/>
    </row>
    <row r="5" spans="1:130" ht="30" customHeight="1">
      <c r="A5" s="24"/>
      <c r="B5" s="23" t="b">
        <v>1</v>
      </c>
      <c r="C5" s="48" t="s">
        <v>1134</v>
      </c>
      <c r="D5" s="23"/>
      <c r="E5" s="23"/>
      <c r="F5" s="23"/>
      <c r="G5" s="23"/>
      <c r="H5" s="23"/>
      <c r="I5" s="23"/>
      <c r="J5" s="23"/>
      <c r="K5" s="23"/>
      <c r="L5" s="23"/>
      <c r="M5" s="23"/>
      <c r="N5" s="23"/>
      <c r="O5" s="23"/>
      <c r="P5" s="23"/>
      <c r="Q5" s="23"/>
      <c r="R5" s="23"/>
      <c r="S5" s="23"/>
      <c r="T5" s="23"/>
    </row>
    <row r="6" spans="1:130" hidden="1">
      <c r="A6" s="24"/>
      <c r="B6" s="23"/>
      <c r="C6" s="23"/>
      <c r="D6" s="23"/>
      <c r="E6" s="23"/>
      <c r="F6" s="23"/>
      <c r="G6" s="23"/>
      <c r="H6" s="23"/>
      <c r="I6" s="23"/>
      <c r="J6" s="23"/>
      <c r="K6" s="23"/>
      <c r="L6" s="23"/>
      <c r="M6" s="23"/>
      <c r="N6" s="23"/>
      <c r="O6" s="23"/>
      <c r="P6" s="23"/>
      <c r="Q6" s="23"/>
      <c r="R6" s="23"/>
      <c r="S6" s="23"/>
      <c r="T6" s="23"/>
    </row>
    <row r="7" spans="1:130" hidden="1">
      <c r="A7" s="24"/>
      <c r="B7" s="23"/>
      <c r="C7" s="23"/>
      <c r="D7" s="23"/>
      <c r="E7" s="23" t="s">
        <v>542</v>
      </c>
      <c r="F7" s="23" t="s">
        <v>543</v>
      </c>
      <c r="G7" s="23" t="s">
        <v>544</v>
      </c>
      <c r="H7" s="23" t="s">
        <v>545</v>
      </c>
      <c r="I7" s="23" t="s">
        <v>546</v>
      </c>
      <c r="J7" s="23" t="s">
        <v>547</v>
      </c>
      <c r="K7" s="23" t="s">
        <v>548</v>
      </c>
      <c r="L7" s="23" t="s">
        <v>549</v>
      </c>
      <c r="M7" s="23" t="s">
        <v>550</v>
      </c>
      <c r="N7" s="23" t="s">
        <v>551</v>
      </c>
      <c r="O7" s="23" t="s">
        <v>552</v>
      </c>
      <c r="P7" s="23" t="s">
        <v>553</v>
      </c>
      <c r="Q7" s="23" t="s">
        <v>554</v>
      </c>
      <c r="R7" s="23"/>
      <c r="S7" s="23"/>
      <c r="T7" s="23"/>
    </row>
    <row r="8" spans="1:130">
      <c r="A8" s="24"/>
      <c r="B8" s="23"/>
      <c r="C8" s="23" t="s">
        <v>435</v>
      </c>
      <c r="D8" s="23" t="s">
        <v>436</v>
      </c>
      <c r="E8" s="23"/>
      <c r="F8" s="23"/>
      <c r="G8" s="23"/>
      <c r="H8" s="23"/>
      <c r="I8" s="23"/>
      <c r="J8" s="23"/>
      <c r="K8" s="23"/>
      <c r="L8" s="23"/>
      <c r="M8" s="23"/>
      <c r="N8" s="23"/>
      <c r="O8" s="23"/>
      <c r="P8" s="23"/>
      <c r="Q8" s="23"/>
      <c r="R8" s="23"/>
      <c r="S8" s="23" t="s">
        <v>437</v>
      </c>
      <c r="T8" s="23" t="s">
        <v>438</v>
      </c>
    </row>
    <row r="9" spans="1:130">
      <c r="A9" s="24"/>
      <c r="B9" s="23"/>
      <c r="C9" s="23" t="s">
        <v>439</v>
      </c>
      <c r="D9" s="25" t="s">
        <v>2206</v>
      </c>
      <c r="E9" s="71" t="s">
        <v>2287</v>
      </c>
      <c r="F9" s="71" t="s">
        <v>2288</v>
      </c>
      <c r="G9" s="71" t="s">
        <v>2608</v>
      </c>
      <c r="H9" s="71" t="s">
        <v>2609</v>
      </c>
      <c r="I9" s="71" t="s">
        <v>2610</v>
      </c>
      <c r="J9" s="71" t="s">
        <v>2611</v>
      </c>
      <c r="K9" s="71" t="s">
        <v>2612</v>
      </c>
      <c r="L9" s="71" t="s">
        <v>2613</v>
      </c>
      <c r="M9" s="71" t="s">
        <v>2614</v>
      </c>
      <c r="N9" s="71" t="s">
        <v>2615</v>
      </c>
      <c r="O9" s="71" t="s">
        <v>2616</v>
      </c>
      <c r="P9" s="71" t="s">
        <v>2617</v>
      </c>
      <c r="Q9" s="71" t="s">
        <v>2618</v>
      </c>
      <c r="R9" s="71" t="s">
        <v>2286</v>
      </c>
      <c r="S9" s="22"/>
      <c r="T9" s="23"/>
    </row>
    <row r="10" spans="1:130" ht="24.95" customHeight="1">
      <c r="A10" s="26"/>
      <c r="B10" s="26"/>
      <c r="C10" s="26" t="s">
        <v>440</v>
      </c>
      <c r="D10" s="25"/>
      <c r="E10" s="27" t="str">
        <f t="shared" ref="E10:R10" si="0">TEXT(DATE(MID(E12,7,4),MID(E12,4,2),MID(E12,1,2)),"dd/MM/yyyy")&amp;" - "&amp;TEXT(DATE(MID(E13,7,4),MID(E13,4,2),MID(E13,1,2)),"dd/MM/yyyy")</f>
        <v>01/01/2021 - 30/06/2021</v>
      </c>
      <c r="F10" s="27" t="str">
        <f t="shared" si="0"/>
        <v>01/01/2021 - 30/06/2021</v>
      </c>
      <c r="G10" s="27" t="str">
        <f t="shared" si="0"/>
        <v>01/01/2021 - 30/06/2021</v>
      </c>
      <c r="H10" s="27" t="str">
        <f t="shared" si="0"/>
        <v>01/01/2021 - 30/06/2021</v>
      </c>
      <c r="I10" s="27" t="str">
        <f t="shared" si="0"/>
        <v>01/01/2021 - 30/06/2021</v>
      </c>
      <c r="J10" s="27" t="str">
        <f t="shared" si="0"/>
        <v>01/01/2021 - 30/06/2021</v>
      </c>
      <c r="K10" s="27" t="str">
        <f t="shared" si="0"/>
        <v>01/01/2021 - 30/06/2021</v>
      </c>
      <c r="L10" s="27" t="str">
        <f t="shared" si="0"/>
        <v>01/01/2021 - 30/06/2021</v>
      </c>
      <c r="M10" s="27" t="str">
        <f t="shared" si="0"/>
        <v>01/01/2021 - 30/06/2021</v>
      </c>
      <c r="N10" s="27" t="str">
        <f t="shared" si="0"/>
        <v>01/01/2021 - 30/06/2021</v>
      </c>
      <c r="O10" s="27" t="str">
        <f t="shared" si="0"/>
        <v>01/01/2021 - 30/06/2021</v>
      </c>
      <c r="P10" s="27" t="str">
        <f t="shared" si="0"/>
        <v>01/01/2021 - 30/06/2021</v>
      </c>
      <c r="Q10" s="27" t="str">
        <f t="shared" si="0"/>
        <v>01/01/2021 - 30/06/2021</v>
      </c>
      <c r="R10" s="27" t="str">
        <f t="shared" si="0"/>
        <v>01/01/2021 - 30/06/2021</v>
      </c>
      <c r="S10" s="28"/>
      <c r="T10" s="26"/>
    </row>
    <row r="11" spans="1:130" ht="24.95" customHeight="1">
      <c r="A11" s="26"/>
      <c r="B11" s="26"/>
      <c r="C11" s="26" t="s">
        <v>441</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8"/>
      <c r="T11" s="26"/>
    </row>
    <row r="12" spans="1:130" ht="24.95" hidden="1" customHeight="1">
      <c r="A12" s="26"/>
      <c r="B12" s="26"/>
      <c r="C12" s="26" t="s">
        <v>442</v>
      </c>
      <c r="D12" s="29"/>
      <c r="E12" s="30" t="s">
        <v>1850</v>
      </c>
      <c r="F12" s="30" t="s">
        <v>1850</v>
      </c>
      <c r="G12" s="30" t="s">
        <v>1850</v>
      </c>
      <c r="H12" s="30" t="s">
        <v>1850</v>
      </c>
      <c r="I12" s="30" t="s">
        <v>1850</v>
      </c>
      <c r="J12" s="30" t="s">
        <v>1850</v>
      </c>
      <c r="K12" s="30" t="s">
        <v>1850</v>
      </c>
      <c r="L12" s="30" t="s">
        <v>1850</v>
      </c>
      <c r="M12" s="30" t="s">
        <v>1850</v>
      </c>
      <c r="N12" s="30" t="s">
        <v>1850</v>
      </c>
      <c r="O12" s="30" t="s">
        <v>1850</v>
      </c>
      <c r="P12" s="30" t="s">
        <v>1850</v>
      </c>
      <c r="Q12" s="30" t="s">
        <v>1850</v>
      </c>
      <c r="R12" s="30" t="s">
        <v>1850</v>
      </c>
      <c r="S12" s="28"/>
      <c r="T12" s="26"/>
    </row>
    <row r="13" spans="1:130" ht="24.95" hidden="1" customHeight="1">
      <c r="A13" s="26"/>
      <c r="B13" s="26"/>
      <c r="C13" s="26" t="s">
        <v>443</v>
      </c>
      <c r="D13" s="29"/>
      <c r="E13" s="30" t="s">
        <v>1811</v>
      </c>
      <c r="F13" s="30" t="s">
        <v>1811</v>
      </c>
      <c r="G13" s="30" t="s">
        <v>1811</v>
      </c>
      <c r="H13" s="30" t="s">
        <v>1811</v>
      </c>
      <c r="I13" s="30" t="s">
        <v>1811</v>
      </c>
      <c r="J13" s="30" t="s">
        <v>1811</v>
      </c>
      <c r="K13" s="30" t="s">
        <v>1811</v>
      </c>
      <c r="L13" s="30" t="s">
        <v>1811</v>
      </c>
      <c r="M13" s="30" t="s">
        <v>1811</v>
      </c>
      <c r="N13" s="30" t="s">
        <v>1811</v>
      </c>
      <c r="O13" s="30" t="s">
        <v>1811</v>
      </c>
      <c r="P13" s="30" t="s">
        <v>1811</v>
      </c>
      <c r="Q13" s="30" t="s">
        <v>1811</v>
      </c>
      <c r="R13" s="30" t="s">
        <v>1811</v>
      </c>
      <c r="S13" s="28"/>
      <c r="T13" s="26"/>
    </row>
    <row r="14" spans="1:130">
      <c r="A14" s="24"/>
      <c r="B14" s="23"/>
      <c r="C14" s="23" t="s">
        <v>437</v>
      </c>
      <c r="D14" s="74"/>
      <c r="E14" s="22"/>
      <c r="F14" s="22"/>
      <c r="G14" s="22"/>
      <c r="H14" s="22"/>
      <c r="I14" s="22"/>
      <c r="J14" s="22"/>
      <c r="K14" s="22"/>
      <c r="L14" s="22"/>
      <c r="M14" s="22"/>
      <c r="N14" s="22"/>
      <c r="O14" s="22"/>
      <c r="P14" s="22"/>
      <c r="Q14" s="22"/>
      <c r="R14" s="22"/>
      <c r="S14" s="22"/>
      <c r="T14" s="23"/>
    </row>
    <row r="15" spans="1:130" ht="25.5">
      <c r="A15" s="24"/>
      <c r="B15" s="23"/>
      <c r="C15" s="23"/>
      <c r="D15" s="81" t="s">
        <v>2594</v>
      </c>
      <c r="E15" s="86"/>
      <c r="F15" s="86"/>
      <c r="G15" s="86"/>
      <c r="H15" s="86"/>
      <c r="I15" s="86"/>
      <c r="J15" s="86"/>
      <c r="K15" s="86"/>
      <c r="L15" s="86"/>
      <c r="M15" s="86"/>
      <c r="N15" s="86"/>
      <c r="O15" s="86"/>
      <c r="P15" s="86"/>
      <c r="Q15" s="86"/>
      <c r="R15" s="86"/>
      <c r="S15" s="22"/>
      <c r="T15" s="23"/>
    </row>
    <row r="16" spans="1:130">
      <c r="A16" s="24"/>
      <c r="B16" s="23"/>
      <c r="C16" s="23"/>
      <c r="D16" s="155" t="s">
        <v>2595</v>
      </c>
      <c r="E16" s="86"/>
      <c r="F16" s="86"/>
      <c r="G16" s="86"/>
      <c r="H16" s="86"/>
      <c r="I16" s="86"/>
      <c r="J16" s="86"/>
      <c r="K16" s="86"/>
      <c r="L16" s="86"/>
      <c r="M16" s="86"/>
      <c r="N16" s="86"/>
      <c r="O16" s="86"/>
      <c r="P16" s="86"/>
      <c r="Q16" s="86"/>
      <c r="R16" s="86"/>
      <c r="S16" s="22"/>
      <c r="T16" s="23"/>
    </row>
    <row r="17" spans="1:20">
      <c r="A17" s="24" t="s">
        <v>555</v>
      </c>
      <c r="B17" s="23" t="s">
        <v>503</v>
      </c>
      <c r="C17" s="23"/>
      <c r="D17" s="84" t="s">
        <v>2596</v>
      </c>
      <c r="E17" s="146"/>
      <c r="F17" s="146"/>
      <c r="G17" s="146"/>
      <c r="H17" s="146"/>
      <c r="I17" s="146"/>
      <c r="J17" s="146"/>
      <c r="K17" s="146"/>
      <c r="L17" s="146"/>
      <c r="M17" s="146"/>
      <c r="N17" s="146"/>
      <c r="O17" s="146"/>
      <c r="P17" s="146"/>
      <c r="Q17" s="146"/>
      <c r="R17" s="151">
        <f t="shared" ref="R17:R22" si="1">SUM(E17:Q17)</f>
        <v>0</v>
      </c>
      <c r="S17" s="22"/>
      <c r="T17" s="23"/>
    </row>
    <row r="18" spans="1:20">
      <c r="A18" s="24" t="s">
        <v>556</v>
      </c>
      <c r="B18" s="23" t="s">
        <v>503</v>
      </c>
      <c r="C18" s="23"/>
      <c r="D18" s="84" t="s">
        <v>2277</v>
      </c>
      <c r="E18" s="146"/>
      <c r="F18" s="146"/>
      <c r="G18" s="146"/>
      <c r="H18" s="146"/>
      <c r="I18" s="146"/>
      <c r="J18" s="146"/>
      <c r="K18" s="146"/>
      <c r="L18" s="146"/>
      <c r="M18" s="146"/>
      <c r="N18" s="146"/>
      <c r="O18" s="146"/>
      <c r="P18" s="146"/>
      <c r="Q18" s="146"/>
      <c r="R18" s="151">
        <f t="shared" si="1"/>
        <v>0</v>
      </c>
      <c r="S18" s="22"/>
      <c r="T18" s="23"/>
    </row>
    <row r="19" spans="1:20">
      <c r="A19" s="24" t="s">
        <v>557</v>
      </c>
      <c r="B19" s="23" t="s">
        <v>503</v>
      </c>
      <c r="C19" s="23"/>
      <c r="D19" s="84" t="s">
        <v>2278</v>
      </c>
      <c r="E19" s="146"/>
      <c r="F19" s="146"/>
      <c r="G19" s="146"/>
      <c r="H19" s="146"/>
      <c r="I19" s="146"/>
      <c r="J19" s="146"/>
      <c r="K19" s="146"/>
      <c r="L19" s="146"/>
      <c r="M19" s="146"/>
      <c r="N19" s="146"/>
      <c r="O19" s="146"/>
      <c r="P19" s="146"/>
      <c r="Q19" s="146"/>
      <c r="R19" s="151">
        <f t="shared" si="1"/>
        <v>0</v>
      </c>
      <c r="S19" s="22"/>
      <c r="T19" s="23"/>
    </row>
    <row r="20" spans="1:20">
      <c r="A20" s="24" t="s">
        <v>558</v>
      </c>
      <c r="B20" s="23" t="s">
        <v>503</v>
      </c>
      <c r="C20" s="23"/>
      <c r="D20" s="84" t="s">
        <v>2597</v>
      </c>
      <c r="E20" s="146"/>
      <c r="F20" s="146"/>
      <c r="G20" s="146"/>
      <c r="H20" s="146"/>
      <c r="I20" s="146"/>
      <c r="J20" s="146"/>
      <c r="K20" s="146"/>
      <c r="L20" s="146"/>
      <c r="M20" s="146"/>
      <c r="N20" s="146"/>
      <c r="O20" s="146"/>
      <c r="P20" s="146"/>
      <c r="Q20" s="146"/>
      <c r="R20" s="151">
        <f t="shared" si="1"/>
        <v>0</v>
      </c>
      <c r="S20" s="22"/>
      <c r="T20" s="23"/>
    </row>
    <row r="21" spans="1:20">
      <c r="A21" s="24" t="s">
        <v>559</v>
      </c>
      <c r="B21" s="23" t="s">
        <v>503</v>
      </c>
      <c r="C21" s="23"/>
      <c r="D21" s="84" t="s">
        <v>2598</v>
      </c>
      <c r="E21" s="146"/>
      <c r="F21" s="146"/>
      <c r="G21" s="146"/>
      <c r="H21" s="146"/>
      <c r="I21" s="146"/>
      <c r="J21" s="146"/>
      <c r="K21" s="146"/>
      <c r="L21" s="146"/>
      <c r="M21" s="146"/>
      <c r="N21" s="146"/>
      <c r="O21" s="146"/>
      <c r="P21" s="146"/>
      <c r="Q21" s="146"/>
      <c r="R21" s="151">
        <f t="shared" si="1"/>
        <v>0</v>
      </c>
      <c r="S21" s="22"/>
      <c r="T21" s="23"/>
    </row>
    <row r="22" spans="1:20">
      <c r="A22" s="24" t="s">
        <v>560</v>
      </c>
      <c r="B22" s="23" t="s">
        <v>503</v>
      </c>
      <c r="C22" s="23"/>
      <c r="D22" s="84" t="s">
        <v>2599</v>
      </c>
      <c r="E22" s="151">
        <f t="shared" ref="E22:Q22" si="2">E17+E18-E19+E20+E21</f>
        <v>0</v>
      </c>
      <c r="F22" s="151">
        <f t="shared" si="2"/>
        <v>0</v>
      </c>
      <c r="G22" s="151">
        <f t="shared" si="2"/>
        <v>0</v>
      </c>
      <c r="H22" s="151">
        <f t="shared" si="2"/>
        <v>0</v>
      </c>
      <c r="I22" s="151">
        <f t="shared" si="2"/>
        <v>0</v>
      </c>
      <c r="J22" s="151">
        <f t="shared" si="2"/>
        <v>0</v>
      </c>
      <c r="K22" s="151">
        <f t="shared" si="2"/>
        <v>0</v>
      </c>
      <c r="L22" s="151">
        <f t="shared" si="2"/>
        <v>0</v>
      </c>
      <c r="M22" s="151">
        <f t="shared" si="2"/>
        <v>0</v>
      </c>
      <c r="N22" s="151">
        <f t="shared" si="2"/>
        <v>0</v>
      </c>
      <c r="O22" s="151">
        <f t="shared" si="2"/>
        <v>0</v>
      </c>
      <c r="P22" s="151">
        <f t="shared" si="2"/>
        <v>0</v>
      </c>
      <c r="Q22" s="151">
        <f t="shared" si="2"/>
        <v>0</v>
      </c>
      <c r="R22" s="151">
        <f t="shared" si="1"/>
        <v>0</v>
      </c>
      <c r="S22" s="22"/>
      <c r="T22" s="23"/>
    </row>
    <row r="23" spans="1:20">
      <c r="A23" s="24"/>
      <c r="B23" s="23"/>
      <c r="C23" s="23"/>
      <c r="D23" s="155" t="s">
        <v>2600</v>
      </c>
      <c r="E23" s="86"/>
      <c r="F23" s="86"/>
      <c r="G23" s="86"/>
      <c r="H23" s="86"/>
      <c r="I23" s="86"/>
      <c r="J23" s="86"/>
      <c r="K23" s="86"/>
      <c r="L23" s="86"/>
      <c r="M23" s="86"/>
      <c r="N23" s="86"/>
      <c r="O23" s="86"/>
      <c r="P23" s="86"/>
      <c r="Q23" s="86"/>
      <c r="R23" s="86"/>
      <c r="S23" s="22"/>
      <c r="T23" s="23"/>
    </row>
    <row r="24" spans="1:20" ht="25.5">
      <c r="A24" s="24" t="s">
        <v>555</v>
      </c>
      <c r="B24" s="23" t="s">
        <v>509</v>
      </c>
      <c r="C24" s="23"/>
      <c r="D24" s="84" t="s">
        <v>2601</v>
      </c>
      <c r="E24" s="146"/>
      <c r="F24" s="146"/>
      <c r="G24" s="146"/>
      <c r="H24" s="146"/>
      <c r="I24" s="146"/>
      <c r="J24" s="146"/>
      <c r="K24" s="146"/>
      <c r="L24" s="146"/>
      <c r="M24" s="146"/>
      <c r="N24" s="146"/>
      <c r="O24" s="146"/>
      <c r="P24" s="146"/>
      <c r="Q24" s="146"/>
      <c r="R24" s="151">
        <f t="shared" ref="R24:R33" si="3">SUM(E24:Q24)</f>
        <v>0</v>
      </c>
      <c r="S24" s="22"/>
      <c r="T24" s="23"/>
    </row>
    <row r="25" spans="1:20">
      <c r="A25" s="24" t="s">
        <v>561</v>
      </c>
      <c r="B25" s="23" t="s">
        <v>509</v>
      </c>
      <c r="C25" s="23"/>
      <c r="D25" s="84" t="s">
        <v>2602</v>
      </c>
      <c r="E25" s="146"/>
      <c r="F25" s="146"/>
      <c r="G25" s="146"/>
      <c r="H25" s="146"/>
      <c r="I25" s="146"/>
      <c r="J25" s="146"/>
      <c r="K25" s="146"/>
      <c r="L25" s="146"/>
      <c r="M25" s="146"/>
      <c r="N25" s="146"/>
      <c r="O25" s="146"/>
      <c r="P25" s="146"/>
      <c r="Q25" s="146"/>
      <c r="R25" s="151">
        <f t="shared" si="3"/>
        <v>0</v>
      </c>
      <c r="S25" s="22"/>
      <c r="T25" s="23"/>
    </row>
    <row r="26" spans="1:20">
      <c r="A26" s="24" t="s">
        <v>562</v>
      </c>
      <c r="B26" s="23" t="s">
        <v>509</v>
      </c>
      <c r="C26" s="23"/>
      <c r="D26" s="84" t="s">
        <v>2603</v>
      </c>
      <c r="E26" s="146"/>
      <c r="F26" s="146"/>
      <c r="G26" s="146"/>
      <c r="H26" s="146"/>
      <c r="I26" s="146"/>
      <c r="J26" s="146"/>
      <c r="K26" s="146"/>
      <c r="L26" s="146"/>
      <c r="M26" s="146"/>
      <c r="N26" s="146"/>
      <c r="O26" s="146"/>
      <c r="P26" s="146"/>
      <c r="Q26" s="146"/>
      <c r="R26" s="151">
        <f t="shared" si="3"/>
        <v>0</v>
      </c>
      <c r="S26" s="22"/>
      <c r="T26" s="23"/>
    </row>
    <row r="27" spans="1:20">
      <c r="A27" s="24" t="s">
        <v>557</v>
      </c>
      <c r="B27" s="23" t="s">
        <v>509</v>
      </c>
      <c r="C27" s="23"/>
      <c r="D27" s="84" t="s">
        <v>2278</v>
      </c>
      <c r="E27" s="146"/>
      <c r="F27" s="146"/>
      <c r="G27" s="146"/>
      <c r="H27" s="146"/>
      <c r="I27" s="146"/>
      <c r="J27" s="146"/>
      <c r="K27" s="146"/>
      <c r="L27" s="146"/>
      <c r="M27" s="146"/>
      <c r="N27" s="146"/>
      <c r="O27" s="146"/>
      <c r="P27" s="146"/>
      <c r="Q27" s="146"/>
      <c r="R27" s="151">
        <f t="shared" si="3"/>
        <v>0</v>
      </c>
      <c r="S27" s="22"/>
      <c r="T27" s="23"/>
    </row>
    <row r="28" spans="1:20">
      <c r="A28" s="24" t="s">
        <v>558</v>
      </c>
      <c r="B28" s="23" t="s">
        <v>509</v>
      </c>
      <c r="C28" s="23"/>
      <c r="D28" s="84" t="s">
        <v>2597</v>
      </c>
      <c r="E28" s="146"/>
      <c r="F28" s="146"/>
      <c r="G28" s="146"/>
      <c r="H28" s="146"/>
      <c r="I28" s="146"/>
      <c r="J28" s="146"/>
      <c r="K28" s="146"/>
      <c r="L28" s="146"/>
      <c r="M28" s="146"/>
      <c r="N28" s="146"/>
      <c r="O28" s="146"/>
      <c r="P28" s="146"/>
      <c r="Q28" s="146"/>
      <c r="R28" s="151">
        <f t="shared" si="3"/>
        <v>0</v>
      </c>
      <c r="S28" s="22"/>
      <c r="T28" s="23"/>
    </row>
    <row r="29" spans="1:20" ht="25.5">
      <c r="A29" s="24" t="s">
        <v>560</v>
      </c>
      <c r="B29" s="23" t="s">
        <v>509</v>
      </c>
      <c r="C29" s="23"/>
      <c r="D29" s="84" t="s">
        <v>2604</v>
      </c>
      <c r="E29" s="151">
        <f t="shared" ref="E29:Q29" si="4">E24+E25+E26-E27+E28</f>
        <v>0</v>
      </c>
      <c r="F29" s="151">
        <f t="shared" si="4"/>
        <v>0</v>
      </c>
      <c r="G29" s="151">
        <f t="shared" si="4"/>
        <v>0</v>
      </c>
      <c r="H29" s="151">
        <f t="shared" si="4"/>
        <v>0</v>
      </c>
      <c r="I29" s="151">
        <f t="shared" si="4"/>
        <v>0</v>
      </c>
      <c r="J29" s="151">
        <f t="shared" si="4"/>
        <v>0</v>
      </c>
      <c r="K29" s="151">
        <f t="shared" si="4"/>
        <v>0</v>
      </c>
      <c r="L29" s="151">
        <f t="shared" si="4"/>
        <v>0</v>
      </c>
      <c r="M29" s="151">
        <f t="shared" si="4"/>
        <v>0</v>
      </c>
      <c r="N29" s="151">
        <f t="shared" si="4"/>
        <v>0</v>
      </c>
      <c r="O29" s="151">
        <f t="shared" si="4"/>
        <v>0</v>
      </c>
      <c r="P29" s="151">
        <f t="shared" si="4"/>
        <v>0</v>
      </c>
      <c r="Q29" s="151">
        <f t="shared" si="4"/>
        <v>0</v>
      </c>
      <c r="R29" s="151">
        <f t="shared" si="3"/>
        <v>0</v>
      </c>
      <c r="S29" s="22"/>
      <c r="T29" s="23"/>
    </row>
    <row r="30" spans="1:20">
      <c r="A30" s="24" t="s">
        <v>560</v>
      </c>
      <c r="B30" s="23"/>
      <c r="C30" s="23"/>
      <c r="D30" s="140" t="s">
        <v>2605</v>
      </c>
      <c r="E30" s="151">
        <f t="shared" ref="E30:Q30" si="5">E22-E29</f>
        <v>0</v>
      </c>
      <c r="F30" s="151">
        <f t="shared" si="5"/>
        <v>0</v>
      </c>
      <c r="G30" s="151">
        <f t="shared" si="5"/>
        <v>0</v>
      </c>
      <c r="H30" s="151">
        <f t="shared" si="5"/>
        <v>0</v>
      </c>
      <c r="I30" s="151">
        <f t="shared" si="5"/>
        <v>0</v>
      </c>
      <c r="J30" s="151">
        <f t="shared" si="5"/>
        <v>0</v>
      </c>
      <c r="K30" s="151">
        <f t="shared" si="5"/>
        <v>0</v>
      </c>
      <c r="L30" s="151">
        <f t="shared" si="5"/>
        <v>0</v>
      </c>
      <c r="M30" s="151">
        <f t="shared" si="5"/>
        <v>0</v>
      </c>
      <c r="N30" s="151">
        <f t="shared" si="5"/>
        <v>0</v>
      </c>
      <c r="O30" s="151">
        <f t="shared" si="5"/>
        <v>0</v>
      </c>
      <c r="P30" s="151">
        <f t="shared" si="5"/>
        <v>0</v>
      </c>
      <c r="Q30" s="151">
        <f t="shared" si="5"/>
        <v>0</v>
      </c>
      <c r="R30" s="151">
        <f t="shared" si="3"/>
        <v>0</v>
      </c>
      <c r="T30" s="23"/>
    </row>
    <row r="31" spans="1:20">
      <c r="A31" s="24" t="s">
        <v>563</v>
      </c>
      <c r="B31" s="23"/>
      <c r="C31" s="23"/>
      <c r="D31" s="140" t="s">
        <v>2606</v>
      </c>
      <c r="E31" s="146"/>
      <c r="F31" s="146"/>
      <c r="G31" s="146"/>
      <c r="H31" s="146"/>
      <c r="I31" s="146"/>
      <c r="J31" s="146"/>
      <c r="K31" s="146"/>
      <c r="L31" s="146"/>
      <c r="M31" s="146"/>
      <c r="N31" s="146"/>
      <c r="O31" s="146"/>
      <c r="P31" s="146"/>
      <c r="Q31" s="146"/>
      <c r="R31" s="151">
        <f t="shared" si="3"/>
        <v>0</v>
      </c>
      <c r="T31" s="23"/>
    </row>
    <row r="32" spans="1:20">
      <c r="A32" s="24" t="s">
        <v>564</v>
      </c>
      <c r="B32" s="23"/>
      <c r="C32" s="23"/>
      <c r="D32" s="140" t="s">
        <v>1930</v>
      </c>
      <c r="E32" s="146"/>
      <c r="F32" s="146"/>
      <c r="G32" s="146"/>
      <c r="H32" s="146"/>
      <c r="I32" s="146"/>
      <c r="J32" s="146"/>
      <c r="K32" s="146"/>
      <c r="L32" s="146"/>
      <c r="M32" s="146"/>
      <c r="N32" s="146"/>
      <c r="O32" s="146"/>
      <c r="P32" s="146"/>
      <c r="Q32" s="146"/>
      <c r="R32" s="151">
        <f t="shared" si="3"/>
        <v>0</v>
      </c>
      <c r="T32" s="23"/>
    </row>
    <row r="33" spans="1:20">
      <c r="A33" s="24" t="s">
        <v>565</v>
      </c>
      <c r="B33" s="23"/>
      <c r="C33" s="23"/>
      <c r="D33" s="140" t="s">
        <v>2607</v>
      </c>
      <c r="E33" s="151">
        <f t="shared" ref="E33:Q33" si="6">E30+E31+E32</f>
        <v>0</v>
      </c>
      <c r="F33" s="151">
        <f t="shared" si="6"/>
        <v>0</v>
      </c>
      <c r="G33" s="151">
        <f t="shared" si="6"/>
        <v>0</v>
      </c>
      <c r="H33" s="151">
        <f t="shared" si="6"/>
        <v>0</v>
      </c>
      <c r="I33" s="151">
        <f t="shared" si="6"/>
        <v>0</v>
      </c>
      <c r="J33" s="151">
        <f t="shared" si="6"/>
        <v>0</v>
      </c>
      <c r="K33" s="151">
        <f t="shared" si="6"/>
        <v>0</v>
      </c>
      <c r="L33" s="151">
        <f t="shared" si="6"/>
        <v>0</v>
      </c>
      <c r="M33" s="151">
        <f t="shared" si="6"/>
        <v>0</v>
      </c>
      <c r="N33" s="151">
        <f t="shared" si="6"/>
        <v>0</v>
      </c>
      <c r="O33" s="151">
        <f t="shared" si="6"/>
        <v>0</v>
      </c>
      <c r="P33" s="151">
        <f t="shared" si="6"/>
        <v>0</v>
      </c>
      <c r="Q33" s="151">
        <f t="shared" si="6"/>
        <v>0</v>
      </c>
      <c r="R33" s="151">
        <f t="shared" si="3"/>
        <v>0</v>
      </c>
      <c r="S33" s="57" t="s">
        <v>1922</v>
      </c>
      <c r="T33" s="23"/>
    </row>
    <row r="34" spans="1:20">
      <c r="A34" s="24"/>
      <c r="B34" s="23"/>
      <c r="C34" s="23" t="s">
        <v>437</v>
      </c>
      <c r="D34" s="22"/>
      <c r="E34" s="22"/>
      <c r="F34" s="22"/>
      <c r="G34" s="22"/>
      <c r="H34" s="22"/>
      <c r="I34" s="22"/>
      <c r="J34" s="22"/>
      <c r="K34" s="22"/>
      <c r="L34" s="22"/>
      <c r="M34" s="22"/>
      <c r="N34" s="22"/>
      <c r="O34" s="22"/>
      <c r="P34" s="22"/>
      <c r="Q34" s="22"/>
      <c r="R34" s="22"/>
      <c r="S34" s="22"/>
      <c r="T34" s="23"/>
    </row>
    <row r="35" spans="1:20">
      <c r="A35" s="24"/>
      <c r="B35" s="23"/>
      <c r="C35" s="23" t="s">
        <v>457</v>
      </c>
      <c r="D35" s="23"/>
      <c r="E35" s="23"/>
      <c r="F35" s="23"/>
      <c r="G35" s="23"/>
      <c r="H35" s="23"/>
      <c r="I35" s="23"/>
      <c r="J35" s="23"/>
      <c r="K35" s="23"/>
      <c r="L35" s="23"/>
      <c r="M35" s="23"/>
      <c r="N35" s="23"/>
      <c r="O35" s="23"/>
      <c r="P35" s="23"/>
      <c r="Q35" s="23"/>
      <c r="R35" s="23"/>
      <c r="S35" s="23"/>
      <c r="T35" s="23" t="s">
        <v>458</v>
      </c>
    </row>
    <row r="38" spans="1:20" ht="24.95" customHeight="1">
      <c r="A38" s="24"/>
      <c r="B38" s="23" t="b">
        <v>1</v>
      </c>
      <c r="C38" s="48" t="s">
        <v>1783</v>
      </c>
      <c r="D38" s="23"/>
      <c r="E38" s="23"/>
      <c r="F38" s="23"/>
      <c r="G38" s="23"/>
      <c r="H38" s="23"/>
      <c r="I38" s="23"/>
      <c r="J38" s="23"/>
      <c r="K38" s="23"/>
      <c r="L38" s="23"/>
      <c r="M38" s="23"/>
      <c r="N38" s="23"/>
      <c r="O38" s="23"/>
      <c r="P38" s="23"/>
      <c r="Q38" s="23"/>
      <c r="R38" s="23"/>
      <c r="S38" s="23"/>
      <c r="T38" s="23"/>
    </row>
    <row r="39" spans="1:20" hidden="1">
      <c r="A39" s="24"/>
      <c r="B39" s="23"/>
      <c r="C39" s="23"/>
      <c r="D39" s="23"/>
      <c r="E39" s="23"/>
      <c r="F39" s="23"/>
      <c r="G39" s="23"/>
      <c r="H39" s="23"/>
      <c r="I39" s="23"/>
      <c r="J39" s="23"/>
      <c r="K39" s="23"/>
      <c r="L39" s="23"/>
      <c r="M39" s="23"/>
      <c r="N39" s="23"/>
      <c r="O39" s="23"/>
      <c r="P39" s="23"/>
      <c r="Q39" s="23"/>
      <c r="R39" s="23"/>
      <c r="S39" s="23"/>
      <c r="T39" s="23"/>
    </row>
    <row r="40" spans="1:20" hidden="1">
      <c r="A40" s="24"/>
      <c r="B40" s="23"/>
      <c r="C40" s="23"/>
      <c r="D40" s="23"/>
      <c r="E40" s="23" t="s">
        <v>542</v>
      </c>
      <c r="F40" s="23" t="s">
        <v>543</v>
      </c>
      <c r="G40" s="23" t="s">
        <v>544</v>
      </c>
      <c r="H40" s="23" t="s">
        <v>545</v>
      </c>
      <c r="I40" s="23" t="s">
        <v>546</v>
      </c>
      <c r="J40" s="23" t="s">
        <v>547</v>
      </c>
      <c r="K40" s="23" t="s">
        <v>548</v>
      </c>
      <c r="L40" s="23" t="s">
        <v>549</v>
      </c>
      <c r="M40" s="23" t="s">
        <v>550</v>
      </c>
      <c r="N40" s="23" t="s">
        <v>551</v>
      </c>
      <c r="O40" s="23" t="s">
        <v>552</v>
      </c>
      <c r="P40" s="23" t="s">
        <v>553</v>
      </c>
      <c r="Q40" s="23" t="s">
        <v>554</v>
      </c>
      <c r="R40" s="23"/>
      <c r="S40" s="23"/>
      <c r="T40" s="23"/>
    </row>
    <row r="41" spans="1:20">
      <c r="A41" s="24"/>
      <c r="B41" s="23"/>
      <c r="C41" s="23" t="s">
        <v>435</v>
      </c>
      <c r="D41" s="23" t="s">
        <v>436</v>
      </c>
      <c r="E41" s="23"/>
      <c r="F41" s="23"/>
      <c r="G41" s="23"/>
      <c r="H41" s="23"/>
      <c r="I41" s="23"/>
      <c r="J41" s="23"/>
      <c r="K41" s="23"/>
      <c r="L41" s="23"/>
      <c r="M41" s="23"/>
      <c r="N41" s="23"/>
      <c r="O41" s="23"/>
      <c r="P41" s="23"/>
      <c r="Q41" s="23"/>
      <c r="R41" s="23"/>
      <c r="S41" s="23" t="s">
        <v>437</v>
      </c>
      <c r="T41" s="23" t="s">
        <v>438</v>
      </c>
    </row>
    <row r="42" spans="1:20">
      <c r="A42" s="24"/>
      <c r="B42" s="23"/>
      <c r="C42" s="23" t="s">
        <v>439</v>
      </c>
      <c r="D42" s="25" t="s">
        <v>2206</v>
      </c>
      <c r="E42" s="71" t="s">
        <v>2287</v>
      </c>
      <c r="F42" s="71" t="s">
        <v>2288</v>
      </c>
      <c r="G42" s="71" t="s">
        <v>2608</v>
      </c>
      <c r="H42" s="71" t="s">
        <v>2609</v>
      </c>
      <c r="I42" s="71" t="s">
        <v>2610</v>
      </c>
      <c r="J42" s="71" t="s">
        <v>2611</v>
      </c>
      <c r="K42" s="71" t="s">
        <v>2612</v>
      </c>
      <c r="L42" s="71" t="s">
        <v>2613</v>
      </c>
      <c r="M42" s="71" t="s">
        <v>2614</v>
      </c>
      <c r="N42" s="71" t="s">
        <v>2615</v>
      </c>
      <c r="O42" s="71" t="s">
        <v>2616</v>
      </c>
      <c r="P42" s="71" t="s">
        <v>2617</v>
      </c>
      <c r="Q42" s="71" t="s">
        <v>2618</v>
      </c>
      <c r="R42" s="71" t="s">
        <v>2286</v>
      </c>
      <c r="S42" s="22"/>
      <c r="T42" s="23"/>
    </row>
    <row r="43" spans="1:20" ht="24.95" customHeight="1">
      <c r="A43" s="26"/>
      <c r="B43" s="26"/>
      <c r="C43" s="26" t="s">
        <v>440</v>
      </c>
      <c r="D43" s="25"/>
      <c r="E43" s="27" t="str">
        <f t="shared" ref="E43:R43" si="7">TEXT(DATE(MID(E45,7,4),MID(E45,4,2),MID(E45,1,2)),"dd/MM/yyyy")&amp;" - "&amp;TEXT(DATE(MID(E46,7,4),MID(E46,4,2),MID(E46,1,2)),"dd/MM/yyyy")</f>
        <v>01/01/2020 - 31/12/2020</v>
      </c>
      <c r="F43" s="27" t="str">
        <f t="shared" si="7"/>
        <v>01/01/2020 - 31/12/2020</v>
      </c>
      <c r="G43" s="27" t="str">
        <f t="shared" si="7"/>
        <v>01/01/2020 - 31/12/2020</v>
      </c>
      <c r="H43" s="27" t="str">
        <f t="shared" si="7"/>
        <v>01/01/2020 - 31/12/2020</v>
      </c>
      <c r="I43" s="27" t="str">
        <f t="shared" si="7"/>
        <v>01/01/2020 - 31/12/2020</v>
      </c>
      <c r="J43" s="27" t="str">
        <f t="shared" si="7"/>
        <v>01/01/2020 - 31/12/2020</v>
      </c>
      <c r="K43" s="27" t="str">
        <f t="shared" si="7"/>
        <v>01/01/2020 - 31/12/2020</v>
      </c>
      <c r="L43" s="27" t="str">
        <f t="shared" si="7"/>
        <v>01/01/2020 - 31/12/2020</v>
      </c>
      <c r="M43" s="27" t="str">
        <f t="shared" si="7"/>
        <v>01/01/2020 - 31/12/2020</v>
      </c>
      <c r="N43" s="27" t="str">
        <f t="shared" si="7"/>
        <v>01/01/2020 - 31/12/2020</v>
      </c>
      <c r="O43" s="27" t="str">
        <f t="shared" si="7"/>
        <v>01/01/2020 - 31/12/2020</v>
      </c>
      <c r="P43" s="27" t="str">
        <f t="shared" si="7"/>
        <v>01/01/2020 - 31/12/2020</v>
      </c>
      <c r="Q43" s="27" t="str">
        <f t="shared" si="7"/>
        <v>01/01/2020 - 31/12/2020</v>
      </c>
      <c r="R43" s="27" t="str">
        <f t="shared" si="7"/>
        <v>01/01/2020 - 31/12/2020</v>
      </c>
      <c r="S43" s="28"/>
      <c r="T43" s="26"/>
    </row>
    <row r="44" spans="1:20" ht="24.95" customHeight="1">
      <c r="A44" s="26"/>
      <c r="B44" s="26"/>
      <c r="C44" s="26" t="s">
        <v>441</v>
      </c>
      <c r="D44" s="25"/>
      <c r="E44" s="27" t="str">
        <f>StartUp!$E$8</f>
        <v>JOD</v>
      </c>
      <c r="F44" s="27" t="str">
        <f>StartUp!$E$8</f>
        <v>JOD</v>
      </c>
      <c r="G44" s="27" t="str">
        <f>StartUp!$E$8</f>
        <v>JOD</v>
      </c>
      <c r="H44" s="27" t="str">
        <f>StartUp!$E$8</f>
        <v>JOD</v>
      </c>
      <c r="I44" s="27" t="str">
        <f>StartUp!$E$8</f>
        <v>JOD</v>
      </c>
      <c r="J44" s="27" t="str">
        <f>StartUp!$E$8</f>
        <v>JOD</v>
      </c>
      <c r="K44" s="27" t="str">
        <f>StartUp!$E$8</f>
        <v>JOD</v>
      </c>
      <c r="L44" s="27" t="str">
        <f>StartUp!$E$8</f>
        <v>JOD</v>
      </c>
      <c r="M44" s="27" t="str">
        <f>StartUp!$E$8</f>
        <v>JOD</v>
      </c>
      <c r="N44" s="27" t="str">
        <f>StartUp!$E$8</f>
        <v>JOD</v>
      </c>
      <c r="O44" s="27" t="str">
        <f>StartUp!$E$8</f>
        <v>JOD</v>
      </c>
      <c r="P44" s="27" t="str">
        <f>StartUp!$E$8</f>
        <v>JOD</v>
      </c>
      <c r="Q44" s="27" t="str">
        <f>StartUp!$E$8</f>
        <v>JOD</v>
      </c>
      <c r="R44" s="27" t="str">
        <f>StartUp!$E$8</f>
        <v>JOD</v>
      </c>
      <c r="S44" s="28"/>
      <c r="T44" s="26"/>
    </row>
    <row r="45" spans="1:20" ht="24.95" hidden="1" customHeight="1">
      <c r="A45" s="26"/>
      <c r="B45" s="26"/>
      <c r="C45" s="26" t="s">
        <v>442</v>
      </c>
      <c r="D45" s="29"/>
      <c r="E45" s="30" t="s">
        <v>1876</v>
      </c>
      <c r="F45" s="30" t="s">
        <v>1876</v>
      </c>
      <c r="G45" s="30" t="s">
        <v>1876</v>
      </c>
      <c r="H45" s="30" t="s">
        <v>1876</v>
      </c>
      <c r="I45" s="30" t="s">
        <v>1876</v>
      </c>
      <c r="J45" s="30" t="s">
        <v>1876</v>
      </c>
      <c r="K45" s="30" t="s">
        <v>1876</v>
      </c>
      <c r="L45" s="30" t="s">
        <v>1876</v>
      </c>
      <c r="M45" s="30" t="s">
        <v>1876</v>
      </c>
      <c r="N45" s="30" t="s">
        <v>1876</v>
      </c>
      <c r="O45" s="30" t="s">
        <v>1876</v>
      </c>
      <c r="P45" s="30" t="s">
        <v>1876</v>
      </c>
      <c r="Q45" s="30" t="s">
        <v>1876</v>
      </c>
      <c r="R45" s="30" t="s">
        <v>1876</v>
      </c>
      <c r="S45" s="28"/>
      <c r="T45" s="26"/>
    </row>
    <row r="46" spans="1:20" ht="24.95" hidden="1" customHeight="1">
      <c r="A46" s="26"/>
      <c r="B46" s="26"/>
      <c r="C46" s="26" t="s">
        <v>443</v>
      </c>
      <c r="D46" s="29"/>
      <c r="E46" s="30" t="s">
        <v>1877</v>
      </c>
      <c r="F46" s="30" t="s">
        <v>1877</v>
      </c>
      <c r="G46" s="30" t="s">
        <v>1877</v>
      </c>
      <c r="H46" s="30" t="s">
        <v>1877</v>
      </c>
      <c r="I46" s="30" t="s">
        <v>1877</v>
      </c>
      <c r="J46" s="30" t="s">
        <v>1877</v>
      </c>
      <c r="K46" s="30" t="s">
        <v>1877</v>
      </c>
      <c r="L46" s="30" t="s">
        <v>1877</v>
      </c>
      <c r="M46" s="30" t="s">
        <v>1877</v>
      </c>
      <c r="N46" s="30" t="s">
        <v>1877</v>
      </c>
      <c r="O46" s="30" t="s">
        <v>1877</v>
      </c>
      <c r="P46" s="30" t="s">
        <v>1877</v>
      </c>
      <c r="Q46" s="30" t="s">
        <v>1877</v>
      </c>
      <c r="R46" s="30" t="s">
        <v>1877</v>
      </c>
      <c r="S46" s="28"/>
      <c r="T46" s="26"/>
    </row>
    <row r="47" spans="1:20">
      <c r="A47" s="24"/>
      <c r="B47" s="23"/>
      <c r="C47" s="23" t="s">
        <v>437</v>
      </c>
      <c r="D47" s="74"/>
      <c r="E47" s="22"/>
      <c r="F47" s="22"/>
      <c r="G47" s="22"/>
      <c r="H47" s="22"/>
      <c r="I47" s="22"/>
      <c r="J47" s="22"/>
      <c r="K47" s="22"/>
      <c r="L47" s="22"/>
      <c r="M47" s="22"/>
      <c r="N47" s="22"/>
      <c r="O47" s="22"/>
      <c r="P47" s="22"/>
      <c r="Q47" s="22"/>
      <c r="R47" s="22"/>
      <c r="S47" s="22"/>
      <c r="T47" s="23"/>
    </row>
    <row r="48" spans="1:20" ht="25.5">
      <c r="A48" s="24"/>
      <c r="B48" s="23"/>
      <c r="C48" s="23"/>
      <c r="D48" s="81" t="s">
        <v>2594</v>
      </c>
      <c r="E48" s="86"/>
      <c r="F48" s="86"/>
      <c r="G48" s="86"/>
      <c r="H48" s="86"/>
      <c r="I48" s="86"/>
      <c r="J48" s="86"/>
      <c r="K48" s="86"/>
      <c r="L48" s="86"/>
      <c r="M48" s="86"/>
      <c r="N48" s="86"/>
      <c r="O48" s="86"/>
      <c r="P48" s="86"/>
      <c r="Q48" s="86"/>
      <c r="R48" s="86"/>
      <c r="S48" s="22"/>
      <c r="T48" s="23"/>
    </row>
    <row r="49" spans="1:20">
      <c r="A49" s="24"/>
      <c r="B49" s="23"/>
      <c r="C49" s="23"/>
      <c r="D49" s="155" t="s">
        <v>2595</v>
      </c>
      <c r="E49" s="86"/>
      <c r="F49" s="86"/>
      <c r="G49" s="86"/>
      <c r="H49" s="86"/>
      <c r="I49" s="86"/>
      <c r="J49" s="86"/>
      <c r="K49" s="86"/>
      <c r="L49" s="86"/>
      <c r="M49" s="86"/>
      <c r="N49" s="86"/>
      <c r="O49" s="86"/>
      <c r="P49" s="86"/>
      <c r="Q49" s="86"/>
      <c r="R49" s="86"/>
      <c r="S49" s="22"/>
      <c r="T49" s="23"/>
    </row>
    <row r="50" spans="1:20">
      <c r="A50" s="24" t="s">
        <v>555</v>
      </c>
      <c r="B50" s="23" t="s">
        <v>503</v>
      </c>
      <c r="C50" s="23"/>
      <c r="D50" s="84" t="s">
        <v>2596</v>
      </c>
      <c r="E50" s="146"/>
      <c r="F50" s="146"/>
      <c r="G50" s="146"/>
      <c r="H50" s="146"/>
      <c r="I50" s="146"/>
      <c r="J50" s="146"/>
      <c r="K50" s="146"/>
      <c r="L50" s="146"/>
      <c r="M50" s="146"/>
      <c r="N50" s="146"/>
      <c r="O50" s="146"/>
      <c r="P50" s="146"/>
      <c r="Q50" s="146"/>
      <c r="R50" s="151">
        <f t="shared" ref="R50:R55" si="8">SUM(E50:Q50)</f>
        <v>0</v>
      </c>
      <c r="S50" s="22"/>
      <c r="T50" s="23"/>
    </row>
    <row r="51" spans="1:20">
      <c r="A51" s="24" t="s">
        <v>556</v>
      </c>
      <c r="B51" s="23" t="s">
        <v>503</v>
      </c>
      <c r="C51" s="23"/>
      <c r="D51" s="84" t="s">
        <v>2277</v>
      </c>
      <c r="E51" s="146"/>
      <c r="F51" s="146"/>
      <c r="G51" s="146"/>
      <c r="H51" s="146"/>
      <c r="I51" s="146"/>
      <c r="J51" s="146"/>
      <c r="K51" s="146"/>
      <c r="L51" s="146"/>
      <c r="M51" s="146"/>
      <c r="N51" s="146"/>
      <c r="O51" s="146"/>
      <c r="P51" s="146"/>
      <c r="Q51" s="146"/>
      <c r="R51" s="151">
        <f t="shared" si="8"/>
        <v>0</v>
      </c>
      <c r="S51" s="22"/>
      <c r="T51" s="23"/>
    </row>
    <row r="52" spans="1:20">
      <c r="A52" s="24" t="s">
        <v>557</v>
      </c>
      <c r="B52" s="23" t="s">
        <v>503</v>
      </c>
      <c r="C52" s="23"/>
      <c r="D52" s="84" t="s">
        <v>2278</v>
      </c>
      <c r="E52" s="146"/>
      <c r="F52" s="146"/>
      <c r="G52" s="146"/>
      <c r="H52" s="146"/>
      <c r="I52" s="146"/>
      <c r="J52" s="146"/>
      <c r="K52" s="146"/>
      <c r="L52" s="146"/>
      <c r="M52" s="146"/>
      <c r="N52" s="146"/>
      <c r="O52" s="146"/>
      <c r="P52" s="146"/>
      <c r="Q52" s="146"/>
      <c r="R52" s="151">
        <f t="shared" si="8"/>
        <v>0</v>
      </c>
      <c r="S52" s="22"/>
      <c r="T52" s="23"/>
    </row>
    <row r="53" spans="1:20">
      <c r="A53" s="24" t="s">
        <v>558</v>
      </c>
      <c r="B53" s="23" t="s">
        <v>503</v>
      </c>
      <c r="C53" s="23"/>
      <c r="D53" s="84" t="s">
        <v>2597</v>
      </c>
      <c r="E53" s="146"/>
      <c r="F53" s="146"/>
      <c r="G53" s="146"/>
      <c r="H53" s="146"/>
      <c r="I53" s="146"/>
      <c r="J53" s="146"/>
      <c r="K53" s="146"/>
      <c r="L53" s="146"/>
      <c r="M53" s="146"/>
      <c r="N53" s="146"/>
      <c r="O53" s="146"/>
      <c r="P53" s="146"/>
      <c r="Q53" s="146"/>
      <c r="R53" s="151">
        <f t="shared" si="8"/>
        <v>0</v>
      </c>
      <c r="S53" s="22"/>
      <c r="T53" s="23"/>
    </row>
    <row r="54" spans="1:20">
      <c r="A54" s="24" t="s">
        <v>559</v>
      </c>
      <c r="B54" s="23" t="s">
        <v>503</v>
      </c>
      <c r="C54" s="23"/>
      <c r="D54" s="84" t="s">
        <v>2598</v>
      </c>
      <c r="E54" s="146"/>
      <c r="F54" s="146"/>
      <c r="G54" s="146"/>
      <c r="H54" s="146"/>
      <c r="I54" s="146"/>
      <c r="J54" s="146"/>
      <c r="K54" s="146"/>
      <c r="L54" s="146"/>
      <c r="M54" s="146"/>
      <c r="N54" s="146"/>
      <c r="O54" s="146"/>
      <c r="P54" s="146"/>
      <c r="Q54" s="146"/>
      <c r="R54" s="151">
        <f t="shared" si="8"/>
        <v>0</v>
      </c>
      <c r="S54" s="22"/>
      <c r="T54" s="23"/>
    </row>
    <row r="55" spans="1:20">
      <c r="A55" s="24" t="s">
        <v>560</v>
      </c>
      <c r="B55" s="23" t="s">
        <v>503</v>
      </c>
      <c r="C55" s="23"/>
      <c r="D55" s="84" t="s">
        <v>2599</v>
      </c>
      <c r="E55" s="151">
        <f t="shared" ref="E55:Q55" si="9">E50+E51-E52+E53+E54</f>
        <v>0</v>
      </c>
      <c r="F55" s="151">
        <f t="shared" si="9"/>
        <v>0</v>
      </c>
      <c r="G55" s="151">
        <f t="shared" si="9"/>
        <v>0</v>
      </c>
      <c r="H55" s="151">
        <f t="shared" si="9"/>
        <v>0</v>
      </c>
      <c r="I55" s="151">
        <f t="shared" si="9"/>
        <v>0</v>
      </c>
      <c r="J55" s="151">
        <f t="shared" si="9"/>
        <v>0</v>
      </c>
      <c r="K55" s="151">
        <f t="shared" si="9"/>
        <v>0</v>
      </c>
      <c r="L55" s="151">
        <f t="shared" si="9"/>
        <v>0</v>
      </c>
      <c r="M55" s="151">
        <f t="shared" si="9"/>
        <v>0</v>
      </c>
      <c r="N55" s="151">
        <f t="shared" si="9"/>
        <v>0</v>
      </c>
      <c r="O55" s="151">
        <f t="shared" si="9"/>
        <v>0</v>
      </c>
      <c r="P55" s="151">
        <f t="shared" si="9"/>
        <v>0</v>
      </c>
      <c r="Q55" s="151">
        <f t="shared" si="9"/>
        <v>0</v>
      </c>
      <c r="R55" s="151">
        <f t="shared" si="8"/>
        <v>0</v>
      </c>
      <c r="S55" s="22"/>
      <c r="T55" s="23"/>
    </row>
    <row r="56" spans="1:20">
      <c r="A56" s="24"/>
      <c r="B56" s="23"/>
      <c r="C56" s="23"/>
      <c r="D56" s="155" t="s">
        <v>2600</v>
      </c>
      <c r="E56" s="86"/>
      <c r="F56" s="86"/>
      <c r="G56" s="86"/>
      <c r="H56" s="86"/>
      <c r="I56" s="86"/>
      <c r="J56" s="86"/>
      <c r="K56" s="86"/>
      <c r="L56" s="86"/>
      <c r="M56" s="86"/>
      <c r="N56" s="86"/>
      <c r="O56" s="86"/>
      <c r="P56" s="86"/>
      <c r="Q56" s="86"/>
      <c r="R56" s="86"/>
      <c r="S56" s="22"/>
      <c r="T56" s="23"/>
    </row>
    <row r="57" spans="1:20" ht="25.5">
      <c r="A57" s="24" t="s">
        <v>555</v>
      </c>
      <c r="B57" s="23" t="s">
        <v>509</v>
      </c>
      <c r="C57" s="23"/>
      <c r="D57" s="84" t="s">
        <v>2601</v>
      </c>
      <c r="E57" s="146"/>
      <c r="F57" s="146"/>
      <c r="G57" s="146"/>
      <c r="H57" s="146"/>
      <c r="I57" s="146"/>
      <c r="J57" s="146"/>
      <c r="K57" s="146"/>
      <c r="L57" s="146"/>
      <c r="M57" s="146"/>
      <c r="N57" s="146"/>
      <c r="O57" s="146"/>
      <c r="P57" s="146"/>
      <c r="Q57" s="146"/>
      <c r="R57" s="151">
        <f t="shared" ref="R57:R66" si="10">SUM(E57:Q57)</f>
        <v>0</v>
      </c>
      <c r="S57" s="22"/>
      <c r="T57" s="23"/>
    </row>
    <row r="58" spans="1:20">
      <c r="A58" s="24" t="s">
        <v>561</v>
      </c>
      <c r="B58" s="23" t="s">
        <v>509</v>
      </c>
      <c r="C58" s="23"/>
      <c r="D58" s="84" t="s">
        <v>2602</v>
      </c>
      <c r="E58" s="146"/>
      <c r="F58" s="146"/>
      <c r="G58" s="146"/>
      <c r="H58" s="146"/>
      <c r="I58" s="146"/>
      <c r="J58" s="146"/>
      <c r="K58" s="146"/>
      <c r="L58" s="146"/>
      <c r="M58" s="146"/>
      <c r="N58" s="146"/>
      <c r="O58" s="146"/>
      <c r="P58" s="146"/>
      <c r="Q58" s="146"/>
      <c r="R58" s="151">
        <f t="shared" si="10"/>
        <v>0</v>
      </c>
      <c r="S58" s="22"/>
      <c r="T58" s="23"/>
    </row>
    <row r="59" spans="1:20">
      <c r="A59" s="24" t="s">
        <v>562</v>
      </c>
      <c r="B59" s="23" t="s">
        <v>509</v>
      </c>
      <c r="C59" s="23"/>
      <c r="D59" s="84" t="s">
        <v>2603</v>
      </c>
      <c r="E59" s="146"/>
      <c r="F59" s="146"/>
      <c r="G59" s="146"/>
      <c r="H59" s="146"/>
      <c r="I59" s="146"/>
      <c r="J59" s="146"/>
      <c r="K59" s="146"/>
      <c r="L59" s="146"/>
      <c r="M59" s="146"/>
      <c r="N59" s="146"/>
      <c r="O59" s="146"/>
      <c r="P59" s="146"/>
      <c r="Q59" s="146"/>
      <c r="R59" s="151">
        <f t="shared" si="10"/>
        <v>0</v>
      </c>
      <c r="S59" s="22"/>
      <c r="T59" s="23"/>
    </row>
    <row r="60" spans="1:20">
      <c r="A60" s="24" t="s">
        <v>557</v>
      </c>
      <c r="B60" s="23" t="s">
        <v>509</v>
      </c>
      <c r="C60" s="23"/>
      <c r="D60" s="84" t="s">
        <v>2278</v>
      </c>
      <c r="E60" s="146"/>
      <c r="F60" s="146"/>
      <c r="G60" s="146"/>
      <c r="H60" s="146"/>
      <c r="I60" s="146"/>
      <c r="J60" s="146"/>
      <c r="K60" s="146"/>
      <c r="L60" s="146"/>
      <c r="M60" s="146"/>
      <c r="N60" s="146"/>
      <c r="O60" s="146"/>
      <c r="P60" s="146"/>
      <c r="Q60" s="146"/>
      <c r="R60" s="151">
        <f t="shared" si="10"/>
        <v>0</v>
      </c>
      <c r="S60" s="22"/>
      <c r="T60" s="23"/>
    </row>
    <row r="61" spans="1:20">
      <c r="A61" s="24" t="s">
        <v>558</v>
      </c>
      <c r="B61" s="23" t="s">
        <v>509</v>
      </c>
      <c r="C61" s="23"/>
      <c r="D61" s="84" t="s">
        <v>2597</v>
      </c>
      <c r="E61" s="146"/>
      <c r="F61" s="146"/>
      <c r="G61" s="146"/>
      <c r="H61" s="146"/>
      <c r="I61" s="146"/>
      <c r="J61" s="146"/>
      <c r="K61" s="146"/>
      <c r="L61" s="146"/>
      <c r="M61" s="146"/>
      <c r="N61" s="146"/>
      <c r="O61" s="146"/>
      <c r="P61" s="146"/>
      <c r="Q61" s="146"/>
      <c r="R61" s="151">
        <f t="shared" si="10"/>
        <v>0</v>
      </c>
      <c r="S61" s="22"/>
      <c r="T61" s="23"/>
    </row>
    <row r="62" spans="1:20" ht="25.5">
      <c r="A62" s="24" t="s">
        <v>560</v>
      </c>
      <c r="B62" s="23" t="s">
        <v>509</v>
      </c>
      <c r="C62" s="23"/>
      <c r="D62" s="84" t="s">
        <v>2604</v>
      </c>
      <c r="E62" s="151">
        <f t="shared" ref="E62:Q62" si="11">E57+E58+E59-E60+E61</f>
        <v>0</v>
      </c>
      <c r="F62" s="151">
        <f t="shared" si="11"/>
        <v>0</v>
      </c>
      <c r="G62" s="151">
        <f t="shared" si="11"/>
        <v>0</v>
      </c>
      <c r="H62" s="151">
        <f t="shared" si="11"/>
        <v>0</v>
      </c>
      <c r="I62" s="151">
        <f t="shared" si="11"/>
        <v>0</v>
      </c>
      <c r="J62" s="151">
        <f t="shared" si="11"/>
        <v>0</v>
      </c>
      <c r="K62" s="151">
        <f t="shared" si="11"/>
        <v>0</v>
      </c>
      <c r="L62" s="151">
        <f t="shared" si="11"/>
        <v>0</v>
      </c>
      <c r="M62" s="151">
        <f t="shared" si="11"/>
        <v>0</v>
      </c>
      <c r="N62" s="151">
        <f t="shared" si="11"/>
        <v>0</v>
      </c>
      <c r="O62" s="151">
        <f t="shared" si="11"/>
        <v>0</v>
      </c>
      <c r="P62" s="151">
        <f t="shared" si="11"/>
        <v>0</v>
      </c>
      <c r="Q62" s="151">
        <f t="shared" si="11"/>
        <v>0</v>
      </c>
      <c r="R62" s="151">
        <f t="shared" si="10"/>
        <v>0</v>
      </c>
      <c r="S62" s="22"/>
      <c r="T62" s="23"/>
    </row>
    <row r="63" spans="1:20">
      <c r="A63" s="24" t="s">
        <v>560</v>
      </c>
      <c r="B63" s="23"/>
      <c r="C63" s="23"/>
      <c r="D63" s="140" t="s">
        <v>2605</v>
      </c>
      <c r="E63" s="151">
        <f t="shared" ref="E63:Q63" si="12">E55-E62</f>
        <v>0</v>
      </c>
      <c r="F63" s="151">
        <f t="shared" si="12"/>
        <v>0</v>
      </c>
      <c r="G63" s="151">
        <f t="shared" si="12"/>
        <v>0</v>
      </c>
      <c r="H63" s="151">
        <f t="shared" si="12"/>
        <v>0</v>
      </c>
      <c r="I63" s="151">
        <f t="shared" si="12"/>
        <v>0</v>
      </c>
      <c r="J63" s="151">
        <f t="shared" si="12"/>
        <v>0</v>
      </c>
      <c r="K63" s="151">
        <f t="shared" si="12"/>
        <v>0</v>
      </c>
      <c r="L63" s="151">
        <f t="shared" si="12"/>
        <v>0</v>
      </c>
      <c r="M63" s="151">
        <f t="shared" si="12"/>
        <v>0</v>
      </c>
      <c r="N63" s="151">
        <f t="shared" si="12"/>
        <v>0</v>
      </c>
      <c r="O63" s="151">
        <f t="shared" si="12"/>
        <v>0</v>
      </c>
      <c r="P63" s="151">
        <f t="shared" si="12"/>
        <v>0</v>
      </c>
      <c r="Q63" s="151">
        <f t="shared" si="12"/>
        <v>0</v>
      </c>
      <c r="R63" s="151">
        <f t="shared" si="10"/>
        <v>0</v>
      </c>
      <c r="T63" s="23"/>
    </row>
    <row r="64" spans="1:20">
      <c r="A64" s="24" t="s">
        <v>563</v>
      </c>
      <c r="B64" s="23"/>
      <c r="C64" s="23"/>
      <c r="D64" s="140" t="s">
        <v>2606</v>
      </c>
      <c r="E64" s="146"/>
      <c r="F64" s="146"/>
      <c r="G64" s="146"/>
      <c r="H64" s="146"/>
      <c r="I64" s="146"/>
      <c r="J64" s="146"/>
      <c r="K64" s="146"/>
      <c r="L64" s="146"/>
      <c r="M64" s="146"/>
      <c r="N64" s="146"/>
      <c r="O64" s="146"/>
      <c r="P64" s="146"/>
      <c r="Q64" s="146"/>
      <c r="R64" s="151">
        <f t="shared" si="10"/>
        <v>0</v>
      </c>
      <c r="T64" s="23"/>
    </row>
    <row r="65" spans="1:20">
      <c r="A65" s="24" t="s">
        <v>564</v>
      </c>
      <c r="B65" s="23"/>
      <c r="C65" s="23"/>
      <c r="D65" s="140" t="s">
        <v>1930</v>
      </c>
      <c r="E65" s="146"/>
      <c r="F65" s="146"/>
      <c r="G65" s="146"/>
      <c r="H65" s="146"/>
      <c r="I65" s="146"/>
      <c r="J65" s="146"/>
      <c r="K65" s="146"/>
      <c r="L65" s="146"/>
      <c r="M65" s="146"/>
      <c r="N65" s="146"/>
      <c r="O65" s="146"/>
      <c r="P65" s="146"/>
      <c r="Q65" s="146"/>
      <c r="R65" s="151">
        <f t="shared" si="10"/>
        <v>0</v>
      </c>
      <c r="T65" s="23"/>
    </row>
    <row r="66" spans="1:20">
      <c r="A66" s="24" t="s">
        <v>565</v>
      </c>
      <c r="B66" s="23"/>
      <c r="C66" s="23"/>
      <c r="D66" s="140" t="s">
        <v>2607</v>
      </c>
      <c r="E66" s="151">
        <f t="shared" ref="E66:Q66" si="13">E63+E64+E65</f>
        <v>0</v>
      </c>
      <c r="F66" s="151">
        <f t="shared" si="13"/>
        <v>0</v>
      </c>
      <c r="G66" s="151">
        <f t="shared" si="13"/>
        <v>0</v>
      </c>
      <c r="H66" s="151">
        <f t="shared" si="13"/>
        <v>0</v>
      </c>
      <c r="I66" s="151">
        <f t="shared" si="13"/>
        <v>0</v>
      </c>
      <c r="J66" s="151">
        <f t="shared" si="13"/>
        <v>0</v>
      </c>
      <c r="K66" s="151">
        <f t="shared" si="13"/>
        <v>0</v>
      </c>
      <c r="L66" s="151">
        <f t="shared" si="13"/>
        <v>0</v>
      </c>
      <c r="M66" s="151">
        <f t="shared" si="13"/>
        <v>0</v>
      </c>
      <c r="N66" s="151">
        <f t="shared" si="13"/>
        <v>0</v>
      </c>
      <c r="O66" s="151">
        <f t="shared" si="13"/>
        <v>0</v>
      </c>
      <c r="P66" s="151">
        <f t="shared" si="13"/>
        <v>0</v>
      </c>
      <c r="Q66" s="151">
        <f t="shared" si="13"/>
        <v>0</v>
      </c>
      <c r="R66" s="151">
        <f t="shared" si="10"/>
        <v>0</v>
      </c>
      <c r="S66" s="57" t="s">
        <v>1922</v>
      </c>
      <c r="T66" s="23"/>
    </row>
    <row r="67" spans="1:20">
      <c r="A67" s="24"/>
      <c r="B67" s="23"/>
      <c r="C67" s="23" t="s">
        <v>437</v>
      </c>
      <c r="D67" s="22"/>
      <c r="E67" s="22"/>
      <c r="F67" s="22"/>
      <c r="G67" s="22"/>
      <c r="H67" s="22"/>
      <c r="I67" s="22"/>
      <c r="J67" s="22"/>
      <c r="K67" s="22"/>
      <c r="L67" s="22"/>
      <c r="M67" s="22"/>
      <c r="N67" s="22"/>
      <c r="O67" s="22"/>
      <c r="P67" s="22"/>
      <c r="Q67" s="22"/>
      <c r="R67" s="22"/>
      <c r="S67" s="22"/>
      <c r="T67" s="23"/>
    </row>
    <row r="68" spans="1:20">
      <c r="A68" s="24"/>
      <c r="B68" s="23"/>
      <c r="C68" s="23" t="s">
        <v>457</v>
      </c>
      <c r="D68" s="23"/>
      <c r="E68" s="23"/>
      <c r="F68" s="23"/>
      <c r="G68" s="23"/>
      <c r="H68" s="23"/>
      <c r="I68" s="23"/>
      <c r="J68" s="23"/>
      <c r="K68" s="23"/>
      <c r="L68" s="23"/>
      <c r="M68" s="23"/>
      <c r="N68" s="23"/>
      <c r="O68" s="23"/>
      <c r="P68" s="23"/>
      <c r="Q68" s="23"/>
      <c r="R68" s="23"/>
      <c r="S68" s="23"/>
      <c r="T68" s="23" t="s">
        <v>458</v>
      </c>
    </row>
  </sheetData>
  <sheetProtection algorithmName="SHA-512" hashValue="fvHaLhLj2xE2ZuyEoNWOOTl8F75LYIcouYCivJcGRZREt6NsQ6wCjiAIN+Um//so9YM85hGuRAMg6ZY3VlqKQg==" saltValue="W4JKcrZ53Zh5UEaSBJVlEw==" spinCount="100000" sheet="1" objects="1" scenarios="1" formatColumns="0" formatRows="0"/>
  <dataValidations count="1">
    <dataValidation type="custom" allowBlank="1" showInputMessage="1" showErrorMessage="1" error="Please enter a numeric value upto 2 decimal places only" sqref="E24:R33 E17:R22 E57:R66 E50:R55">
      <formula1>AND(ISNUMBER(E17),IF(ISERR(FIND(".",E17)),TRUE,IF(LEN(E17)-FIND(".",E17)&lt;=2,TRUE,FALSE)))</formula1>
    </dataValidation>
  </dataValidations>
  <hyperlinks>
    <hyperlink ref="A17" r:id="rId1"/>
    <hyperlink ref="A24" r:id="rId2"/>
    <hyperlink ref="A50" r:id="rId3"/>
    <hyperlink ref="A57" r:id="rId4"/>
    <hyperlink ref="S33" tooltip="اظهار تفاصيل البند" display="اظهار تفاصيل البند"/>
    <hyperlink ref="S66"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2346"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2346" r:id="rId7" name="LegendBtn"/>
      </mc:Fallback>
    </mc:AlternateContent>
    <mc:AlternateContent xmlns:mc="http://schemas.openxmlformats.org/markup-compatibility/2006">
      <mc:Choice Requires="x14">
        <control shapeId="12345"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2345" r:id="rId9" name="HelpBtn"/>
      </mc:Fallback>
    </mc:AlternateContent>
    <mc:AlternateContent xmlns:mc="http://schemas.openxmlformats.org/markup-compatibility/2006">
      <mc:Choice Requires="x14">
        <control shapeId="12344"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2344" r:id="rId11" name="ToolboxBtn"/>
      </mc:Fallback>
    </mc:AlternateContent>
    <mc:AlternateContent xmlns:mc="http://schemas.openxmlformats.org/markup-compatibility/2006">
      <mc:Choice Requires="x14">
        <control shapeId="12343"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2343" r:id="rId13"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00"/>
  <sheetViews>
    <sheetView showGridLines="0" rightToLeft="1" topLeftCell="C1" workbookViewId="0">
      <pane ySplit="2" topLeftCell="A183" activePane="bottomLeft" state="frozen"/>
      <selection activeCell="C1" sqref="C1"/>
      <selection pane="bottomLeft" activeCell="E61" sqref="E61"/>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48" t="s">
        <v>1129</v>
      </c>
      <c r="B1" s="22"/>
      <c r="C1" s="22"/>
      <c r="D1" s="22"/>
      <c r="E1" s="22"/>
      <c r="F1" s="22"/>
      <c r="G1" s="22"/>
      <c r="H1" s="22"/>
      <c r="I1" s="22"/>
    </row>
    <row r="2" spans="1:130" ht="24.95" customHeight="1">
      <c r="A2" s="53"/>
      <c r="B2" s="53"/>
      <c r="C2" s="53"/>
      <c r="D2" s="56" t="s">
        <v>1866</v>
      </c>
      <c r="E2" s="53"/>
      <c r="F2" s="53"/>
      <c r="G2" s="53"/>
      <c r="H2" s="53"/>
      <c r="I2" s="53"/>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1130</v>
      </c>
      <c r="D5" s="23"/>
      <c r="E5" s="23"/>
      <c r="F5" s="23"/>
      <c r="G5" s="23"/>
      <c r="H5" s="23"/>
      <c r="I5" s="23"/>
    </row>
    <row r="6" spans="1:130" hidden="1">
      <c r="A6" s="23"/>
      <c r="B6" s="23"/>
      <c r="C6" s="23"/>
      <c r="D6" s="23"/>
      <c r="E6" s="23" t="s">
        <v>515</v>
      </c>
      <c r="F6" s="23" t="s">
        <v>515</v>
      </c>
      <c r="G6" s="23" t="s">
        <v>515</v>
      </c>
      <c r="H6" s="23"/>
      <c r="I6" s="23"/>
    </row>
    <row r="7" spans="1:130" hidden="1">
      <c r="A7" s="23"/>
      <c r="B7" s="23"/>
      <c r="C7" s="23"/>
      <c r="D7" s="23"/>
      <c r="E7" s="23" t="s">
        <v>516</v>
      </c>
      <c r="F7" s="23" t="s">
        <v>517</v>
      </c>
      <c r="G7" s="24"/>
      <c r="H7" s="23"/>
      <c r="I7" s="23"/>
    </row>
    <row r="8" spans="1:130">
      <c r="A8" s="23"/>
      <c r="B8" s="23"/>
      <c r="C8" s="23" t="s">
        <v>435</v>
      </c>
      <c r="D8" s="23" t="s">
        <v>439</v>
      </c>
      <c r="E8" s="23"/>
      <c r="F8" s="23"/>
      <c r="G8" s="23"/>
      <c r="H8" s="23" t="s">
        <v>437</v>
      </c>
      <c r="I8" s="23" t="s">
        <v>438</v>
      </c>
    </row>
    <row r="9" spans="1:130" ht="24.95" customHeight="1">
      <c r="A9" s="23"/>
      <c r="B9" s="23"/>
      <c r="C9" s="23" t="s">
        <v>436</v>
      </c>
      <c r="D9" s="71" t="s">
        <v>2206</v>
      </c>
      <c r="E9" s="71" t="s">
        <v>2629</v>
      </c>
      <c r="F9" s="71" t="s">
        <v>2630</v>
      </c>
      <c r="G9" s="71" t="s">
        <v>2286</v>
      </c>
      <c r="H9" s="22"/>
      <c r="I9" s="23"/>
    </row>
    <row r="10" spans="1:130" ht="24.95" customHeight="1">
      <c r="A10" s="26"/>
      <c r="B10" s="26"/>
      <c r="C10" s="26" t="s">
        <v>440</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8"/>
      <c r="I10" s="26"/>
    </row>
    <row r="11" spans="1:130" ht="24.95" customHeight="1">
      <c r="A11" s="26"/>
      <c r="B11" s="26"/>
      <c r="C11" s="26" t="s">
        <v>441</v>
      </c>
      <c r="D11" s="25"/>
      <c r="E11" s="27" t="str">
        <f>StartUp!$E$8</f>
        <v>JOD</v>
      </c>
      <c r="F11" s="27" t="str">
        <f>StartUp!$E$8</f>
        <v>JOD</v>
      </c>
      <c r="G11" s="27" t="str">
        <f>StartUp!$E$8</f>
        <v>JOD</v>
      </c>
      <c r="H11" s="28"/>
      <c r="I11" s="26"/>
    </row>
    <row r="12" spans="1:130" ht="24.95" hidden="1" customHeight="1">
      <c r="A12" s="26"/>
      <c r="B12" s="26"/>
      <c r="C12" s="26" t="s">
        <v>442</v>
      </c>
      <c r="D12" s="29"/>
      <c r="E12" s="30" t="s">
        <v>1850</v>
      </c>
      <c r="F12" s="30" t="s">
        <v>1850</v>
      </c>
      <c r="G12" s="30" t="s">
        <v>1850</v>
      </c>
      <c r="H12" s="28"/>
      <c r="I12" s="26"/>
    </row>
    <row r="13" spans="1:130" ht="24.95" hidden="1" customHeight="1">
      <c r="A13" s="26"/>
      <c r="B13" s="26"/>
      <c r="C13" s="26" t="s">
        <v>443</v>
      </c>
      <c r="D13" s="29"/>
      <c r="E13" s="30" t="s">
        <v>1811</v>
      </c>
      <c r="F13" s="30" t="s">
        <v>1811</v>
      </c>
      <c r="G13" s="30" t="s">
        <v>1811</v>
      </c>
      <c r="H13" s="28"/>
      <c r="I13" s="26"/>
    </row>
    <row r="14" spans="1:130">
      <c r="A14" s="23"/>
      <c r="B14" s="23"/>
      <c r="C14" s="23" t="s">
        <v>437</v>
      </c>
      <c r="D14" s="22"/>
      <c r="E14" s="22"/>
      <c r="F14" s="22"/>
      <c r="G14" s="22"/>
      <c r="H14" s="22"/>
      <c r="I14" s="23"/>
    </row>
    <row r="15" spans="1:130">
      <c r="A15" s="23"/>
      <c r="B15" s="23"/>
      <c r="C15" s="23"/>
      <c r="D15" s="81" t="s">
        <v>1935</v>
      </c>
      <c r="E15" s="86"/>
      <c r="F15" s="86"/>
      <c r="G15" s="86"/>
      <c r="H15" s="22"/>
      <c r="I15" s="23"/>
    </row>
    <row r="16" spans="1:130" ht="25.5">
      <c r="A16" s="23"/>
      <c r="B16" s="23"/>
      <c r="C16" s="23"/>
      <c r="D16" s="155" t="s">
        <v>2641</v>
      </c>
      <c r="E16" s="86"/>
      <c r="F16" s="86"/>
      <c r="G16" s="86"/>
      <c r="H16" s="22"/>
      <c r="I16" s="23"/>
    </row>
    <row r="17" spans="1:9">
      <c r="A17" s="23"/>
      <c r="B17" s="23" t="s">
        <v>518</v>
      </c>
      <c r="C17" s="23"/>
      <c r="D17" s="84" t="s">
        <v>2620</v>
      </c>
      <c r="E17" s="31"/>
      <c r="F17" s="31"/>
      <c r="G17" s="32">
        <f t="shared" ref="G17:G22" si="0">E17+F17</f>
        <v>0</v>
      </c>
      <c r="H17" s="22"/>
      <c r="I17" s="23"/>
    </row>
    <row r="18" spans="1:9">
      <c r="A18" s="23"/>
      <c r="B18" s="23" t="s">
        <v>519</v>
      </c>
      <c r="C18" s="23"/>
      <c r="D18" s="84" t="s">
        <v>2621</v>
      </c>
      <c r="E18" s="31"/>
      <c r="F18" s="31"/>
      <c r="G18" s="32">
        <f t="shared" si="0"/>
        <v>0</v>
      </c>
      <c r="H18" s="22"/>
      <c r="I18" s="23"/>
    </row>
    <row r="19" spans="1:9">
      <c r="A19" s="23"/>
      <c r="B19" s="23" t="s">
        <v>520</v>
      </c>
      <c r="C19" s="23"/>
      <c r="D19" s="84" t="s">
        <v>2622</v>
      </c>
      <c r="E19" s="31"/>
      <c r="F19" s="31"/>
      <c r="G19" s="32">
        <f t="shared" si="0"/>
        <v>0</v>
      </c>
      <c r="H19" s="22"/>
      <c r="I19" s="23"/>
    </row>
    <row r="20" spans="1:9">
      <c r="A20" s="23"/>
      <c r="B20" s="23" t="s">
        <v>521</v>
      </c>
      <c r="C20" s="23"/>
      <c r="D20" s="84" t="s">
        <v>2623</v>
      </c>
      <c r="E20" s="31"/>
      <c r="F20" s="31"/>
      <c r="G20" s="32">
        <f t="shared" si="0"/>
        <v>0</v>
      </c>
      <c r="H20" s="22"/>
      <c r="I20" s="23"/>
    </row>
    <row r="21" spans="1:9">
      <c r="A21" s="23"/>
      <c r="B21" s="23" t="s">
        <v>522</v>
      </c>
      <c r="C21" s="23"/>
      <c r="D21" s="84" t="s">
        <v>2624</v>
      </c>
      <c r="E21" s="31"/>
      <c r="F21" s="31"/>
      <c r="G21" s="32">
        <f t="shared" si="0"/>
        <v>0</v>
      </c>
      <c r="H21" s="22"/>
      <c r="I21" s="23"/>
    </row>
    <row r="22" spans="1:9">
      <c r="A22" s="23"/>
      <c r="B22" s="23" t="s">
        <v>523</v>
      </c>
      <c r="C22" s="23"/>
      <c r="D22" s="84" t="s">
        <v>2078</v>
      </c>
      <c r="E22" s="31"/>
      <c r="F22" s="31"/>
      <c r="G22" s="32">
        <f t="shared" si="0"/>
        <v>0</v>
      </c>
      <c r="H22" s="22"/>
      <c r="I22" s="23"/>
    </row>
    <row r="23" spans="1:9" ht="25.5">
      <c r="A23" s="23"/>
      <c r="B23" s="23" t="s">
        <v>524</v>
      </c>
      <c r="C23" s="23"/>
      <c r="D23" s="84" t="s">
        <v>2642</v>
      </c>
      <c r="E23" s="32">
        <f>SUM(E17:E22)</f>
        <v>0</v>
      </c>
      <c r="F23" s="32">
        <f>SUM(F17:F22)</f>
        <v>0</v>
      </c>
      <c r="G23" s="32">
        <f>SUM(G17:G22)</f>
        <v>0</v>
      </c>
      <c r="H23" s="22"/>
      <c r="I23" s="23"/>
    </row>
    <row r="24" spans="1:9" ht="25.5">
      <c r="A24" s="23"/>
      <c r="B24" s="23"/>
      <c r="C24" s="23"/>
      <c r="D24" s="137" t="s">
        <v>2643</v>
      </c>
      <c r="E24" s="86"/>
      <c r="F24" s="86"/>
      <c r="G24" s="86"/>
      <c r="H24" s="22"/>
      <c r="I24" s="23"/>
    </row>
    <row r="25" spans="1:9">
      <c r="A25" s="23"/>
      <c r="B25" s="23" t="s">
        <v>525</v>
      </c>
      <c r="C25" s="23"/>
      <c r="D25" s="84" t="s">
        <v>2620</v>
      </c>
      <c r="E25" s="31"/>
      <c r="F25" s="31"/>
      <c r="G25" s="32">
        <f t="shared" ref="G25:G30" si="1">E25+F25</f>
        <v>0</v>
      </c>
      <c r="H25" s="22"/>
      <c r="I25" s="23"/>
    </row>
    <row r="26" spans="1:9">
      <c r="A26" s="23"/>
      <c r="B26" s="23" t="s">
        <v>526</v>
      </c>
      <c r="C26" s="23"/>
      <c r="D26" s="84" t="s">
        <v>2621</v>
      </c>
      <c r="E26" s="31"/>
      <c r="F26" s="31"/>
      <c r="G26" s="32">
        <f t="shared" si="1"/>
        <v>0</v>
      </c>
      <c r="H26" s="22"/>
      <c r="I26" s="23"/>
    </row>
    <row r="27" spans="1:9">
      <c r="A27" s="23"/>
      <c r="B27" s="23" t="s">
        <v>527</v>
      </c>
      <c r="C27" s="23"/>
      <c r="D27" s="84" t="s">
        <v>2622</v>
      </c>
      <c r="E27" s="31"/>
      <c r="F27" s="31"/>
      <c r="G27" s="32">
        <f t="shared" si="1"/>
        <v>0</v>
      </c>
      <c r="H27" s="22"/>
      <c r="I27" s="23"/>
    </row>
    <row r="28" spans="1:9">
      <c r="A28" s="23"/>
      <c r="B28" s="23" t="s">
        <v>528</v>
      </c>
      <c r="C28" s="23"/>
      <c r="D28" s="84" t="s">
        <v>2623</v>
      </c>
      <c r="E28" s="31">
        <v>286719</v>
      </c>
      <c r="F28" s="31"/>
      <c r="G28" s="32">
        <f t="shared" si="1"/>
        <v>286719</v>
      </c>
      <c r="H28" s="22"/>
      <c r="I28" s="23"/>
    </row>
    <row r="29" spans="1:9">
      <c r="A29" s="23"/>
      <c r="B29" s="23" t="s">
        <v>529</v>
      </c>
      <c r="C29" s="23"/>
      <c r="D29" s="84" t="s">
        <v>2624</v>
      </c>
      <c r="E29" s="31"/>
      <c r="F29" s="31"/>
      <c r="G29" s="32">
        <f t="shared" si="1"/>
        <v>0</v>
      </c>
      <c r="H29" s="22"/>
      <c r="I29" s="23"/>
    </row>
    <row r="30" spans="1:9">
      <c r="A30" s="23"/>
      <c r="B30" s="23" t="s">
        <v>530</v>
      </c>
      <c r="C30" s="23"/>
      <c r="D30" s="84" t="s">
        <v>2078</v>
      </c>
      <c r="E30" s="31"/>
      <c r="F30" s="31"/>
      <c r="G30" s="32">
        <f t="shared" si="1"/>
        <v>0</v>
      </c>
      <c r="H30" s="22"/>
      <c r="I30" s="23"/>
    </row>
    <row r="31" spans="1:9" ht="25.5">
      <c r="A31" s="23"/>
      <c r="B31" s="23" t="s">
        <v>531</v>
      </c>
      <c r="C31" s="23"/>
      <c r="D31" s="84" t="s">
        <v>2644</v>
      </c>
      <c r="E31" s="32">
        <f>SUM(E24:E30)</f>
        <v>286719</v>
      </c>
      <c r="F31" s="32">
        <f>SUM(F24:F30)</f>
        <v>0</v>
      </c>
      <c r="G31" s="32">
        <f>SUM(G24:G30)</f>
        <v>286719</v>
      </c>
      <c r="H31" s="22"/>
      <c r="I31" s="23"/>
    </row>
    <row r="32" spans="1:9" ht="25.5">
      <c r="A32" s="23"/>
      <c r="B32" s="23"/>
      <c r="C32" s="23"/>
      <c r="D32" s="140" t="s">
        <v>2645</v>
      </c>
      <c r="E32" s="32">
        <f>E23+E31</f>
        <v>286719</v>
      </c>
      <c r="F32" s="32">
        <f>F23+F31</f>
        <v>0</v>
      </c>
      <c r="G32" s="32">
        <f>G23+G31</f>
        <v>286719</v>
      </c>
      <c r="H32" s="57" t="s">
        <v>1922</v>
      </c>
      <c r="I32" s="23"/>
    </row>
    <row r="33" spans="1:9" hidden="1">
      <c r="A33" s="23"/>
      <c r="B33" s="23"/>
      <c r="C33" s="23" t="s">
        <v>437</v>
      </c>
      <c r="D33" s="22"/>
      <c r="E33" s="22"/>
      <c r="F33" s="22"/>
      <c r="G33" s="22"/>
      <c r="H33" s="22"/>
      <c r="I33" s="23"/>
    </row>
    <row r="34" spans="1:9" hidden="1">
      <c r="A34" s="23"/>
      <c r="B34" s="23"/>
      <c r="C34" s="23" t="s">
        <v>457</v>
      </c>
      <c r="D34" s="23"/>
      <c r="E34" s="23"/>
      <c r="F34" s="23"/>
      <c r="G34" s="23"/>
      <c r="H34" s="23"/>
      <c r="I34" s="23" t="s">
        <v>458</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48" t="s">
        <v>1786</v>
      </c>
      <c r="D37" s="23"/>
      <c r="E37" s="23"/>
      <c r="F37" s="23"/>
      <c r="G37" s="23"/>
      <c r="H37" s="23"/>
      <c r="I37" s="23"/>
    </row>
    <row r="38" spans="1:9" hidden="1">
      <c r="A38" s="23"/>
      <c r="B38" s="23"/>
      <c r="C38" s="23"/>
      <c r="D38" s="23"/>
      <c r="E38" s="23" t="s">
        <v>515</v>
      </c>
      <c r="F38" s="23" t="s">
        <v>515</v>
      </c>
      <c r="G38" s="23" t="s">
        <v>515</v>
      </c>
      <c r="H38" s="23"/>
      <c r="I38" s="23"/>
    </row>
    <row r="39" spans="1:9" hidden="1">
      <c r="A39" s="23"/>
      <c r="B39" s="23"/>
      <c r="C39" s="23"/>
      <c r="D39" s="23"/>
      <c r="E39" s="23" t="s">
        <v>516</v>
      </c>
      <c r="F39" s="23" t="s">
        <v>517</v>
      </c>
      <c r="G39" s="24"/>
      <c r="H39" s="23"/>
      <c r="I39" s="23"/>
    </row>
    <row r="40" spans="1:9">
      <c r="A40" s="23"/>
      <c r="B40" s="23"/>
      <c r="C40" s="23" t="s">
        <v>435</v>
      </c>
      <c r="D40" s="23" t="s">
        <v>439</v>
      </c>
      <c r="E40" s="23"/>
      <c r="F40" s="23"/>
      <c r="G40" s="23"/>
      <c r="H40" s="23" t="s">
        <v>437</v>
      </c>
      <c r="I40" s="23" t="s">
        <v>438</v>
      </c>
    </row>
    <row r="41" spans="1:9" ht="24.95" customHeight="1">
      <c r="A41" s="23"/>
      <c r="B41" s="23"/>
      <c r="C41" s="23" t="s">
        <v>436</v>
      </c>
      <c r="D41" s="71" t="s">
        <v>2206</v>
      </c>
      <c r="E41" s="71" t="s">
        <v>2629</v>
      </c>
      <c r="F41" s="71" t="s">
        <v>2630</v>
      </c>
      <c r="G41" s="71" t="s">
        <v>2286</v>
      </c>
      <c r="H41" s="22"/>
      <c r="I41" s="23"/>
    </row>
    <row r="42" spans="1:9" ht="24.95" customHeight="1">
      <c r="A42" s="26"/>
      <c r="B42" s="26"/>
      <c r="C42" s="26" t="s">
        <v>440</v>
      </c>
      <c r="D42" s="25"/>
      <c r="E42" s="27" t="str">
        <f>TEXT(DATE(MID(E44,7,4),MID(E44,4,2),MID(E44,1,2)),"dd/MM/yyyy")&amp;" - "&amp;TEXT(DATE(MID(E45,7,4),MID(E45,4,2),MID(E45,1,2)),"dd/MM/yyyy")</f>
        <v>01/01/2020 - 31/12/2020</v>
      </c>
      <c r="F42" s="27" t="str">
        <f>TEXT(DATE(MID(F44,7,4),MID(F44,4,2),MID(F44,1,2)),"dd/MM/yyyy")&amp;" - "&amp;TEXT(DATE(MID(F45,7,4),MID(F45,4,2),MID(F45,1,2)),"dd/MM/yyyy")</f>
        <v>01/01/2020 - 31/12/2020</v>
      </c>
      <c r="G42" s="27" t="str">
        <f>TEXT(DATE(MID(G44,7,4),MID(G44,4,2),MID(G44,1,2)),"dd/MM/yyyy")&amp;" - "&amp;TEXT(DATE(MID(G45,7,4),MID(G45,4,2),MID(G45,1,2)),"dd/MM/yyyy")</f>
        <v>01/01/2020 - 31/12/2020</v>
      </c>
      <c r="H42" s="28"/>
      <c r="I42" s="26"/>
    </row>
    <row r="43" spans="1:9" ht="24.95" customHeight="1">
      <c r="A43" s="26"/>
      <c r="B43" s="26"/>
      <c r="C43" s="26" t="s">
        <v>441</v>
      </c>
      <c r="D43" s="25"/>
      <c r="E43" s="27" t="str">
        <f>StartUp!$E$8</f>
        <v>JOD</v>
      </c>
      <c r="F43" s="27" t="str">
        <f>StartUp!$E$8</f>
        <v>JOD</v>
      </c>
      <c r="G43" s="27" t="str">
        <f>StartUp!$E$8</f>
        <v>JOD</v>
      </c>
      <c r="H43" s="28"/>
      <c r="I43" s="26"/>
    </row>
    <row r="44" spans="1:9" ht="24.95" hidden="1" customHeight="1">
      <c r="A44" s="26"/>
      <c r="B44" s="26"/>
      <c r="C44" s="26" t="s">
        <v>442</v>
      </c>
      <c r="D44" s="29"/>
      <c r="E44" s="30" t="s">
        <v>1876</v>
      </c>
      <c r="F44" s="30" t="s">
        <v>1876</v>
      </c>
      <c r="G44" s="30" t="s">
        <v>1876</v>
      </c>
      <c r="H44" s="28"/>
      <c r="I44" s="26"/>
    </row>
    <row r="45" spans="1:9" ht="24.95" hidden="1" customHeight="1">
      <c r="A45" s="26"/>
      <c r="B45" s="26"/>
      <c r="C45" s="26" t="s">
        <v>443</v>
      </c>
      <c r="D45" s="29"/>
      <c r="E45" s="30" t="s">
        <v>1877</v>
      </c>
      <c r="F45" s="30" t="s">
        <v>1877</v>
      </c>
      <c r="G45" s="30" t="s">
        <v>1877</v>
      </c>
      <c r="H45" s="28"/>
      <c r="I45" s="26"/>
    </row>
    <row r="46" spans="1:9">
      <c r="A46" s="23"/>
      <c r="B46" s="23"/>
      <c r="C46" s="23" t="s">
        <v>437</v>
      </c>
      <c r="D46" s="22"/>
      <c r="E46" s="22"/>
      <c r="F46" s="22"/>
      <c r="G46" s="22"/>
      <c r="H46" s="22"/>
      <c r="I46" s="23"/>
    </row>
    <row r="47" spans="1:9">
      <c r="A47" s="23"/>
      <c r="B47" s="23"/>
      <c r="C47" s="23"/>
      <c r="D47" s="81" t="s">
        <v>1935</v>
      </c>
      <c r="E47" s="86"/>
      <c r="F47" s="86"/>
      <c r="G47" s="86"/>
      <c r="H47" s="22"/>
      <c r="I47" s="23"/>
    </row>
    <row r="48" spans="1:9" ht="25.5">
      <c r="A48" s="23"/>
      <c r="B48" s="23"/>
      <c r="C48" s="23"/>
      <c r="D48" s="155" t="s">
        <v>2641</v>
      </c>
      <c r="E48" s="86"/>
      <c r="F48" s="86"/>
      <c r="G48" s="86"/>
      <c r="H48" s="22"/>
      <c r="I48" s="23"/>
    </row>
    <row r="49" spans="1:9">
      <c r="A49" s="23"/>
      <c r="B49" s="23" t="s">
        <v>518</v>
      </c>
      <c r="C49" s="23"/>
      <c r="D49" s="84" t="s">
        <v>2620</v>
      </c>
      <c r="E49" s="31"/>
      <c r="F49" s="31"/>
      <c r="G49" s="32">
        <f t="shared" ref="G49:G54" si="2">E49+F49</f>
        <v>0</v>
      </c>
      <c r="H49" s="22"/>
      <c r="I49" s="23"/>
    </row>
    <row r="50" spans="1:9">
      <c r="A50" s="23"/>
      <c r="B50" s="23" t="s">
        <v>519</v>
      </c>
      <c r="C50" s="23"/>
      <c r="D50" s="84" t="s">
        <v>2621</v>
      </c>
      <c r="E50" s="31"/>
      <c r="F50" s="31"/>
      <c r="G50" s="32">
        <f t="shared" si="2"/>
        <v>0</v>
      </c>
      <c r="H50" s="22"/>
      <c r="I50" s="23"/>
    </row>
    <row r="51" spans="1:9">
      <c r="A51" s="23"/>
      <c r="B51" s="23" t="s">
        <v>520</v>
      </c>
      <c r="C51" s="23"/>
      <c r="D51" s="84" t="s">
        <v>2622</v>
      </c>
      <c r="E51" s="31"/>
      <c r="F51" s="31"/>
      <c r="G51" s="32">
        <f t="shared" si="2"/>
        <v>0</v>
      </c>
      <c r="H51" s="22"/>
      <c r="I51" s="23"/>
    </row>
    <row r="52" spans="1:9">
      <c r="A52" s="23"/>
      <c r="B52" s="23" t="s">
        <v>521</v>
      </c>
      <c r="C52" s="23"/>
      <c r="D52" s="84" t="s">
        <v>2623</v>
      </c>
      <c r="E52" s="31"/>
      <c r="F52" s="31"/>
      <c r="G52" s="32">
        <f t="shared" si="2"/>
        <v>0</v>
      </c>
      <c r="H52" s="22"/>
      <c r="I52" s="23"/>
    </row>
    <row r="53" spans="1:9">
      <c r="A53" s="23"/>
      <c r="B53" s="23" t="s">
        <v>522</v>
      </c>
      <c r="C53" s="23"/>
      <c r="D53" s="84" t="s">
        <v>2624</v>
      </c>
      <c r="E53" s="31"/>
      <c r="F53" s="31"/>
      <c r="G53" s="32">
        <f t="shared" si="2"/>
        <v>0</v>
      </c>
      <c r="H53" s="22"/>
      <c r="I53" s="23"/>
    </row>
    <row r="54" spans="1:9">
      <c r="A54" s="23"/>
      <c r="B54" s="23" t="s">
        <v>523</v>
      </c>
      <c r="C54" s="23"/>
      <c r="D54" s="84" t="s">
        <v>2078</v>
      </c>
      <c r="E54" s="31"/>
      <c r="F54" s="31"/>
      <c r="G54" s="32">
        <f t="shared" si="2"/>
        <v>0</v>
      </c>
      <c r="H54" s="22"/>
      <c r="I54" s="23"/>
    </row>
    <row r="55" spans="1:9" ht="25.5">
      <c r="A55" s="23"/>
      <c r="B55" s="23" t="s">
        <v>524</v>
      </c>
      <c r="C55" s="23"/>
      <c r="D55" s="84" t="s">
        <v>2642</v>
      </c>
      <c r="E55" s="32">
        <f>SUM(E49:E54)</f>
        <v>0</v>
      </c>
      <c r="F55" s="32">
        <f>SUM(F49:F54)</f>
        <v>0</v>
      </c>
      <c r="G55" s="32">
        <f>SUM(G49:G54)</f>
        <v>0</v>
      </c>
      <c r="H55" s="22"/>
      <c r="I55" s="23"/>
    </row>
    <row r="56" spans="1:9" ht="25.5">
      <c r="A56" s="23"/>
      <c r="B56" s="23"/>
      <c r="C56" s="23"/>
      <c r="D56" s="137" t="s">
        <v>2643</v>
      </c>
      <c r="E56" s="86"/>
      <c r="F56" s="86"/>
      <c r="G56" s="86"/>
      <c r="H56" s="22"/>
      <c r="I56" s="23"/>
    </row>
    <row r="57" spans="1:9">
      <c r="A57" s="23"/>
      <c r="B57" s="23" t="s">
        <v>525</v>
      </c>
      <c r="C57" s="23"/>
      <c r="D57" s="84" t="s">
        <v>2620</v>
      </c>
      <c r="E57" s="31"/>
      <c r="F57" s="31"/>
      <c r="G57" s="32">
        <f t="shared" ref="G57:G62" si="3">E57+F57</f>
        <v>0</v>
      </c>
      <c r="H57" s="22"/>
      <c r="I57" s="23"/>
    </row>
    <row r="58" spans="1:9">
      <c r="A58" s="23"/>
      <c r="B58" s="23" t="s">
        <v>526</v>
      </c>
      <c r="C58" s="23"/>
      <c r="D58" s="84" t="s">
        <v>2621</v>
      </c>
      <c r="E58" s="31"/>
      <c r="F58" s="31"/>
      <c r="G58" s="32">
        <f t="shared" si="3"/>
        <v>0</v>
      </c>
      <c r="H58" s="22"/>
      <c r="I58" s="23"/>
    </row>
    <row r="59" spans="1:9">
      <c r="A59" s="23"/>
      <c r="B59" s="23" t="s">
        <v>527</v>
      </c>
      <c r="C59" s="23"/>
      <c r="D59" s="84" t="s">
        <v>2622</v>
      </c>
      <c r="E59" s="31"/>
      <c r="F59" s="31"/>
      <c r="G59" s="32">
        <f t="shared" si="3"/>
        <v>0</v>
      </c>
      <c r="H59" s="22"/>
      <c r="I59" s="23"/>
    </row>
    <row r="60" spans="1:9">
      <c r="A60" s="23"/>
      <c r="B60" s="23" t="s">
        <v>528</v>
      </c>
      <c r="C60" s="23"/>
      <c r="D60" s="84" t="s">
        <v>2623</v>
      </c>
      <c r="E60" s="31">
        <v>286719</v>
      </c>
      <c r="F60" s="31"/>
      <c r="G60" s="32">
        <f t="shared" si="3"/>
        <v>286719</v>
      </c>
      <c r="H60" s="22"/>
      <c r="I60" s="23"/>
    </row>
    <row r="61" spans="1:9">
      <c r="A61" s="23"/>
      <c r="B61" s="23" t="s">
        <v>529</v>
      </c>
      <c r="C61" s="23"/>
      <c r="D61" s="84" t="s">
        <v>2624</v>
      </c>
      <c r="E61" s="31"/>
      <c r="F61" s="31"/>
      <c r="G61" s="32">
        <f t="shared" si="3"/>
        <v>0</v>
      </c>
      <c r="H61" s="22"/>
      <c r="I61" s="23"/>
    </row>
    <row r="62" spans="1:9">
      <c r="A62" s="23"/>
      <c r="B62" s="23" t="s">
        <v>530</v>
      </c>
      <c r="C62" s="23"/>
      <c r="D62" s="84" t="s">
        <v>2078</v>
      </c>
      <c r="E62" s="31"/>
      <c r="F62" s="31"/>
      <c r="G62" s="32">
        <f t="shared" si="3"/>
        <v>0</v>
      </c>
      <c r="H62" s="22"/>
      <c r="I62" s="23"/>
    </row>
    <row r="63" spans="1:9" ht="25.5">
      <c r="A63" s="23"/>
      <c r="B63" s="23" t="s">
        <v>531</v>
      </c>
      <c r="C63" s="23"/>
      <c r="D63" s="84" t="s">
        <v>2644</v>
      </c>
      <c r="E63" s="32">
        <f>SUM(E56:E62)</f>
        <v>286719</v>
      </c>
      <c r="F63" s="32">
        <f>SUM(F56:F62)</f>
        <v>0</v>
      </c>
      <c r="G63" s="32">
        <f>SUM(G56:G62)</f>
        <v>286719</v>
      </c>
      <c r="H63" s="22"/>
      <c r="I63" s="23"/>
    </row>
    <row r="64" spans="1:9" ht="25.5">
      <c r="A64" s="23"/>
      <c r="B64" s="23"/>
      <c r="C64" s="23"/>
      <c r="D64" s="140" t="s">
        <v>2645</v>
      </c>
      <c r="E64" s="32">
        <f>E55+E63</f>
        <v>286719</v>
      </c>
      <c r="F64" s="32">
        <f>F55+F63</f>
        <v>0</v>
      </c>
      <c r="G64" s="32">
        <f>G55+G63</f>
        <v>286719</v>
      </c>
      <c r="H64" s="57" t="s">
        <v>1922</v>
      </c>
      <c r="I64" s="23"/>
    </row>
    <row r="65" spans="1:9" hidden="1">
      <c r="A65" s="23"/>
      <c r="B65" s="23"/>
      <c r="C65" s="23" t="s">
        <v>437</v>
      </c>
      <c r="D65" s="22"/>
      <c r="E65" s="22"/>
      <c r="F65" s="22"/>
      <c r="G65" s="22"/>
      <c r="H65" s="22"/>
      <c r="I65" s="23"/>
    </row>
    <row r="66" spans="1:9" hidden="1">
      <c r="A66" s="23"/>
      <c r="B66" s="23"/>
      <c r="C66" s="23" t="s">
        <v>457</v>
      </c>
      <c r="D66" s="23"/>
      <c r="E66" s="23"/>
      <c r="F66" s="23"/>
      <c r="G66" s="23"/>
      <c r="H66" s="23"/>
      <c r="I66" s="23" t="s">
        <v>458</v>
      </c>
    </row>
    <row r="67" spans="1:9" hidden="1">
      <c r="A67" s="22"/>
      <c r="B67" s="22"/>
      <c r="C67" s="22"/>
      <c r="D67" s="22"/>
      <c r="E67" s="22"/>
      <c r="F67" s="22"/>
      <c r="G67" s="22"/>
      <c r="H67" s="22"/>
      <c r="I67" s="22"/>
    </row>
    <row r="68" spans="1:9" hidden="1">
      <c r="A68" s="22"/>
      <c r="B68" s="22"/>
      <c r="C68" s="22"/>
      <c r="D68" s="22"/>
      <c r="E68" s="22"/>
      <c r="F68" s="22"/>
      <c r="G68" s="22"/>
      <c r="H68" s="22"/>
      <c r="I68" s="22"/>
    </row>
    <row r="69" spans="1:9" hidden="1">
      <c r="A69" s="22"/>
      <c r="B69" s="22"/>
      <c r="C69" s="22"/>
      <c r="D69" s="22"/>
      <c r="E69" s="22"/>
      <c r="F69" s="22"/>
      <c r="G69" s="22"/>
      <c r="H69" s="22"/>
      <c r="I69" s="22"/>
    </row>
    <row r="70" spans="1:9" ht="30" customHeight="1">
      <c r="A70" s="23"/>
      <c r="B70" s="23" t="b">
        <v>1</v>
      </c>
      <c r="C70" s="48" t="s">
        <v>1131</v>
      </c>
      <c r="D70" s="23"/>
      <c r="E70" s="23"/>
      <c r="F70" s="23"/>
      <c r="G70" s="23"/>
      <c r="H70" s="23"/>
      <c r="I70" s="23"/>
    </row>
    <row r="71" spans="1:9" hidden="1">
      <c r="A71" s="23"/>
      <c r="B71" s="23"/>
      <c r="C71" s="23"/>
      <c r="D71" s="23"/>
      <c r="E71" s="23"/>
      <c r="F71" s="23"/>
      <c r="G71" s="23"/>
      <c r="H71" s="23"/>
      <c r="I71" s="23"/>
    </row>
    <row r="72" spans="1:9" hidden="1">
      <c r="A72" s="23"/>
      <c r="B72" s="23"/>
      <c r="C72" s="23"/>
      <c r="D72" s="23"/>
      <c r="E72" s="23" t="s">
        <v>516</v>
      </c>
      <c r="F72" s="23" t="s">
        <v>517</v>
      </c>
      <c r="G72" s="24"/>
      <c r="H72" s="23"/>
      <c r="I72" s="23"/>
    </row>
    <row r="73" spans="1:9">
      <c r="A73" s="23"/>
      <c r="B73" s="23"/>
      <c r="C73" s="23" t="s">
        <v>435</v>
      </c>
      <c r="D73" s="23" t="s">
        <v>436</v>
      </c>
      <c r="E73" s="23"/>
      <c r="F73" s="23"/>
      <c r="G73" s="23"/>
      <c r="H73" s="23" t="s">
        <v>437</v>
      </c>
      <c r="I73" s="23" t="s">
        <v>438</v>
      </c>
    </row>
    <row r="74" spans="1:9" ht="24.95" customHeight="1">
      <c r="A74" s="23"/>
      <c r="B74" s="23"/>
      <c r="C74" s="23" t="s">
        <v>439</v>
      </c>
      <c r="D74" s="25" t="s">
        <v>2206</v>
      </c>
      <c r="E74" s="71" t="s">
        <v>2629</v>
      </c>
      <c r="F74" s="71" t="s">
        <v>2630</v>
      </c>
      <c r="G74" s="71" t="s">
        <v>2286</v>
      </c>
      <c r="H74" s="22"/>
      <c r="I74" s="23"/>
    </row>
    <row r="75" spans="1:9" ht="24.95" customHeight="1">
      <c r="A75" s="26"/>
      <c r="B75" s="26"/>
      <c r="C75" s="26" t="s">
        <v>440</v>
      </c>
      <c r="D75" s="25"/>
      <c r="E75" s="27" t="str">
        <f>TEXT(DATE(MID(E77,7,4),MID(E77,4,2),MID(E77,1,2)),"dd/MM/yyyy")&amp;" - "&amp;TEXT(DATE(MID(E78,7,4),MID(E78,4,2),MID(E78,1,2)),"dd/MM/yyyy")</f>
        <v>01/01/2021 - 30/06/2021</v>
      </c>
      <c r="F75" s="27" t="str">
        <f>TEXT(DATE(MID(F77,7,4),MID(F77,4,2),MID(F77,1,2)),"dd/MM/yyyy")&amp;" - "&amp;TEXT(DATE(MID(F78,7,4),MID(F78,4,2),MID(F78,1,2)),"dd/MM/yyyy")</f>
        <v>01/01/2021 - 30/06/2021</v>
      </c>
      <c r="G75" s="27" t="str">
        <f>TEXT(DATE(MID(G77,7,4),MID(G77,4,2),MID(G77,1,2)),"dd/MM/yyyy")&amp;" - "&amp;TEXT(DATE(MID(G78,7,4),MID(G78,4,2),MID(G78,1,2)),"dd/MM/yyyy")</f>
        <v>01/01/2021 - 30/06/2021</v>
      </c>
      <c r="H75" s="28"/>
      <c r="I75" s="26"/>
    </row>
    <row r="76" spans="1:9" ht="24.95" customHeight="1">
      <c r="A76" s="26"/>
      <c r="B76" s="26"/>
      <c r="C76" s="26" t="s">
        <v>441</v>
      </c>
      <c r="D76" s="25"/>
      <c r="E76" s="27" t="str">
        <f>StartUp!$E$8</f>
        <v>JOD</v>
      </c>
      <c r="F76" s="27" t="str">
        <f>StartUp!$E$8</f>
        <v>JOD</v>
      </c>
      <c r="G76" s="27" t="str">
        <f>StartUp!$E$8</f>
        <v>JOD</v>
      </c>
      <c r="H76" s="28"/>
      <c r="I76" s="26"/>
    </row>
    <row r="77" spans="1:9" ht="24.95" hidden="1" customHeight="1">
      <c r="A77" s="26"/>
      <c r="B77" s="26"/>
      <c r="C77" s="26" t="s">
        <v>442</v>
      </c>
      <c r="D77" s="29"/>
      <c r="E77" s="30" t="s">
        <v>1850</v>
      </c>
      <c r="F77" s="30" t="s">
        <v>1850</v>
      </c>
      <c r="G77" s="30" t="s">
        <v>1850</v>
      </c>
      <c r="H77" s="28"/>
      <c r="I77" s="26"/>
    </row>
    <row r="78" spans="1:9" ht="24.95" hidden="1" customHeight="1">
      <c r="A78" s="26"/>
      <c r="B78" s="26"/>
      <c r="C78" s="26" t="s">
        <v>443</v>
      </c>
      <c r="D78" s="29"/>
      <c r="E78" s="30" t="s">
        <v>1811</v>
      </c>
      <c r="F78" s="30" t="s">
        <v>1811</v>
      </c>
      <c r="G78" s="30" t="s">
        <v>1811</v>
      </c>
      <c r="H78" s="28"/>
      <c r="I78" s="26"/>
    </row>
    <row r="79" spans="1:9">
      <c r="A79" s="23"/>
      <c r="B79" s="23"/>
      <c r="C79" s="23" t="s">
        <v>437</v>
      </c>
      <c r="D79" s="74"/>
      <c r="E79" s="22"/>
      <c r="F79" s="22"/>
      <c r="G79" s="22"/>
      <c r="H79" s="22"/>
      <c r="I79" s="23"/>
    </row>
    <row r="80" spans="1:9">
      <c r="A80" s="23"/>
      <c r="B80" s="23"/>
      <c r="C80" s="23"/>
      <c r="D80" s="81" t="s">
        <v>1936</v>
      </c>
      <c r="E80" s="86"/>
      <c r="F80" s="86"/>
      <c r="G80" s="86"/>
      <c r="H80" s="22"/>
      <c r="I80" s="23"/>
    </row>
    <row r="81" spans="1:9">
      <c r="A81" s="23"/>
      <c r="B81" s="23"/>
      <c r="C81" s="23"/>
      <c r="D81" s="155" t="s">
        <v>2631</v>
      </c>
      <c r="E81" s="86"/>
      <c r="F81" s="86"/>
      <c r="G81" s="86"/>
      <c r="H81" s="22"/>
      <c r="I81" s="23"/>
    </row>
    <row r="82" spans="1:9">
      <c r="A82" s="23" t="s">
        <v>532</v>
      </c>
      <c r="B82" s="23" t="s">
        <v>533</v>
      </c>
      <c r="C82" s="23"/>
      <c r="D82" s="84" t="s">
        <v>2632</v>
      </c>
      <c r="E82" s="146"/>
      <c r="F82" s="146"/>
      <c r="G82" s="151">
        <f t="shared" ref="G82:G88" si="4">SUM(E82:F82)</f>
        <v>0</v>
      </c>
      <c r="H82" s="22"/>
      <c r="I82" s="23"/>
    </row>
    <row r="83" spans="1:9">
      <c r="A83" s="23" t="s">
        <v>532</v>
      </c>
      <c r="B83" s="23" t="s">
        <v>534</v>
      </c>
      <c r="C83" s="23"/>
      <c r="D83" s="84" t="s">
        <v>2633</v>
      </c>
      <c r="E83" s="146"/>
      <c r="F83" s="146"/>
      <c r="G83" s="151">
        <f t="shared" si="4"/>
        <v>0</v>
      </c>
      <c r="H83" s="22"/>
      <c r="I83" s="23"/>
    </row>
    <row r="84" spans="1:9">
      <c r="A84" s="23" t="s">
        <v>532</v>
      </c>
      <c r="B84" s="23" t="s">
        <v>535</v>
      </c>
      <c r="C84" s="23"/>
      <c r="D84" s="84" t="s">
        <v>2634</v>
      </c>
      <c r="E84" s="146"/>
      <c r="F84" s="146"/>
      <c r="G84" s="151">
        <f t="shared" si="4"/>
        <v>0</v>
      </c>
      <c r="H84" s="22"/>
      <c r="I84" s="23"/>
    </row>
    <row r="85" spans="1:9">
      <c r="A85" s="23" t="s">
        <v>532</v>
      </c>
      <c r="B85" s="23" t="s">
        <v>518</v>
      </c>
      <c r="C85" s="23"/>
      <c r="D85" s="84" t="s">
        <v>2620</v>
      </c>
      <c r="E85" s="146"/>
      <c r="F85" s="146"/>
      <c r="G85" s="151">
        <f t="shared" si="4"/>
        <v>0</v>
      </c>
      <c r="H85" s="22"/>
      <c r="I85" s="23"/>
    </row>
    <row r="86" spans="1:9">
      <c r="A86" s="23" t="s">
        <v>532</v>
      </c>
      <c r="B86" s="23" t="s">
        <v>519</v>
      </c>
      <c r="C86" s="23"/>
      <c r="D86" s="84" t="s">
        <v>2621</v>
      </c>
      <c r="E86" s="146"/>
      <c r="F86" s="146"/>
      <c r="G86" s="151">
        <f t="shared" si="4"/>
        <v>0</v>
      </c>
      <c r="H86" s="22"/>
      <c r="I86" s="23"/>
    </row>
    <row r="87" spans="1:9" ht="25.5">
      <c r="A87" s="23" t="s">
        <v>532</v>
      </c>
      <c r="B87" s="23" t="s">
        <v>524</v>
      </c>
      <c r="C87" s="23"/>
      <c r="D87" s="84" t="s">
        <v>2635</v>
      </c>
      <c r="E87" s="151">
        <f>SUM(E82:E86)</f>
        <v>0</v>
      </c>
      <c r="F87" s="151">
        <f>SUM(F82:F86)</f>
        <v>0</v>
      </c>
      <c r="G87" s="151">
        <f t="shared" si="4"/>
        <v>0</v>
      </c>
      <c r="H87" s="22"/>
      <c r="I87" s="23"/>
    </row>
    <row r="88" spans="1:9">
      <c r="A88" s="23" t="s">
        <v>536</v>
      </c>
      <c r="B88" s="23" t="s">
        <v>524</v>
      </c>
      <c r="C88" s="23"/>
      <c r="D88" s="84" t="s">
        <v>2010</v>
      </c>
      <c r="E88" s="146"/>
      <c r="F88" s="146"/>
      <c r="G88" s="151">
        <f t="shared" si="4"/>
        <v>0</v>
      </c>
      <c r="H88" s="22"/>
      <c r="I88" s="23"/>
    </row>
    <row r="89" spans="1:9" ht="25.5">
      <c r="A89" s="23" t="s">
        <v>537</v>
      </c>
      <c r="B89" s="23" t="s">
        <v>524</v>
      </c>
      <c r="C89" s="23"/>
      <c r="D89" s="84" t="s">
        <v>2636</v>
      </c>
      <c r="E89" s="151">
        <f>E87-E88</f>
        <v>0</v>
      </c>
      <c r="F89" s="151">
        <f>F87-F88</f>
        <v>0</v>
      </c>
      <c r="G89" s="151">
        <f>G87-G88</f>
        <v>0</v>
      </c>
      <c r="H89" s="22"/>
      <c r="I89" s="23"/>
    </row>
    <row r="90" spans="1:9">
      <c r="A90" s="23"/>
      <c r="B90" s="23"/>
      <c r="C90" s="23"/>
      <c r="D90" s="137" t="s">
        <v>2637</v>
      </c>
      <c r="E90" s="86"/>
      <c r="F90" s="86"/>
      <c r="G90" s="86"/>
      <c r="H90" s="22"/>
      <c r="I90" s="23"/>
    </row>
    <row r="91" spans="1:9">
      <c r="A91" s="23" t="s">
        <v>532</v>
      </c>
      <c r="B91" s="23" t="s">
        <v>538</v>
      </c>
      <c r="C91" s="23"/>
      <c r="D91" s="84" t="s">
        <v>2632</v>
      </c>
      <c r="E91" s="146"/>
      <c r="F91" s="146"/>
      <c r="G91" s="151">
        <f t="shared" ref="G91:G97" si="5">SUM(E91:F91)</f>
        <v>0</v>
      </c>
      <c r="H91" s="22"/>
      <c r="I91" s="23"/>
    </row>
    <row r="92" spans="1:9">
      <c r="A92" s="23" t="s">
        <v>532</v>
      </c>
      <c r="B92" s="23" t="s">
        <v>539</v>
      </c>
      <c r="C92" s="23"/>
      <c r="D92" s="84" t="s">
        <v>2633</v>
      </c>
      <c r="E92" s="146"/>
      <c r="F92" s="146"/>
      <c r="G92" s="151">
        <f t="shared" si="5"/>
        <v>0</v>
      </c>
      <c r="H92" s="22"/>
      <c r="I92" s="23"/>
    </row>
    <row r="93" spans="1:9">
      <c r="A93" s="23" t="s">
        <v>532</v>
      </c>
      <c r="B93" s="23" t="s">
        <v>540</v>
      </c>
      <c r="C93" s="23"/>
      <c r="D93" s="84" t="s">
        <v>2634</v>
      </c>
      <c r="E93" s="146"/>
      <c r="F93" s="146"/>
      <c r="G93" s="151">
        <f t="shared" si="5"/>
        <v>0</v>
      </c>
      <c r="H93" s="22"/>
      <c r="I93" s="23"/>
    </row>
    <row r="94" spans="1:9">
      <c r="A94" s="23" t="s">
        <v>532</v>
      </c>
      <c r="B94" s="23" t="s">
        <v>525</v>
      </c>
      <c r="C94" s="23"/>
      <c r="D94" s="84" t="s">
        <v>2620</v>
      </c>
      <c r="E94" s="146"/>
      <c r="F94" s="146"/>
      <c r="G94" s="151">
        <f t="shared" si="5"/>
        <v>0</v>
      </c>
      <c r="H94" s="22"/>
      <c r="I94" s="23"/>
    </row>
    <row r="95" spans="1:9">
      <c r="A95" s="23" t="s">
        <v>532</v>
      </c>
      <c r="B95" s="23" t="s">
        <v>526</v>
      </c>
      <c r="C95" s="23"/>
      <c r="D95" s="84" t="s">
        <v>2621</v>
      </c>
      <c r="E95" s="146"/>
      <c r="F95" s="146"/>
      <c r="G95" s="151">
        <f t="shared" si="5"/>
        <v>0</v>
      </c>
      <c r="H95" s="22"/>
      <c r="I95" s="23"/>
    </row>
    <row r="96" spans="1:9" ht="25.5">
      <c r="A96" s="23" t="s">
        <v>532</v>
      </c>
      <c r="B96" s="23" t="s">
        <v>531</v>
      </c>
      <c r="C96" s="23"/>
      <c r="D96" s="84" t="s">
        <v>2638</v>
      </c>
      <c r="E96" s="151">
        <f>SUM(E91:E95)</f>
        <v>0</v>
      </c>
      <c r="F96" s="151">
        <f>SUM(F91:F95)</f>
        <v>0</v>
      </c>
      <c r="G96" s="151">
        <f t="shared" si="5"/>
        <v>0</v>
      </c>
      <c r="H96" s="22"/>
      <c r="I96" s="23"/>
    </row>
    <row r="97" spans="1:9">
      <c r="A97" s="23" t="s">
        <v>536</v>
      </c>
      <c r="B97" s="23" t="s">
        <v>531</v>
      </c>
      <c r="C97" s="23"/>
      <c r="D97" s="84" t="s">
        <v>2010</v>
      </c>
      <c r="E97" s="146"/>
      <c r="F97" s="146"/>
      <c r="G97" s="151">
        <f t="shared" si="5"/>
        <v>0</v>
      </c>
      <c r="H97" s="22"/>
      <c r="I97" s="23"/>
    </row>
    <row r="98" spans="1:9" ht="25.5">
      <c r="A98" s="23" t="s">
        <v>537</v>
      </c>
      <c r="B98" s="23" t="s">
        <v>531</v>
      </c>
      <c r="C98" s="23"/>
      <c r="D98" s="84" t="s">
        <v>2639</v>
      </c>
      <c r="E98" s="151">
        <f>E96-E97</f>
        <v>0</v>
      </c>
      <c r="F98" s="151">
        <f>F96-F97</f>
        <v>0</v>
      </c>
      <c r="G98" s="151">
        <f>G96-G97</f>
        <v>0</v>
      </c>
      <c r="H98" s="22"/>
      <c r="I98" s="23"/>
    </row>
    <row r="99" spans="1:9">
      <c r="A99" s="23" t="s">
        <v>537</v>
      </c>
      <c r="B99" s="23"/>
      <c r="C99" s="23"/>
      <c r="D99" s="140" t="s">
        <v>2640</v>
      </c>
      <c r="E99" s="151">
        <f>E89+E98</f>
        <v>0</v>
      </c>
      <c r="F99" s="151">
        <f>F89+F98</f>
        <v>0</v>
      </c>
      <c r="G99" s="151">
        <f>G89+G98</f>
        <v>0</v>
      </c>
      <c r="H99" s="57" t="s">
        <v>1922</v>
      </c>
      <c r="I99" s="23"/>
    </row>
    <row r="100" spans="1:9" hidden="1">
      <c r="A100" s="23"/>
      <c r="B100" s="23"/>
      <c r="C100" s="23" t="s">
        <v>437</v>
      </c>
      <c r="D100" s="22"/>
      <c r="E100" s="22"/>
      <c r="F100" s="22"/>
      <c r="G100" s="22"/>
      <c r="H100" s="22"/>
      <c r="I100" s="23"/>
    </row>
    <row r="101" spans="1:9" hidden="1">
      <c r="A101" s="23"/>
      <c r="B101" s="23"/>
      <c r="C101" s="23" t="s">
        <v>457</v>
      </c>
      <c r="D101" s="23"/>
      <c r="E101" s="23"/>
      <c r="F101" s="23"/>
      <c r="G101" s="23"/>
      <c r="H101" s="23"/>
      <c r="I101" s="23" t="s">
        <v>458</v>
      </c>
    </row>
    <row r="102" spans="1:9" hidden="1">
      <c r="A102" s="22"/>
      <c r="B102" s="22"/>
      <c r="C102" s="22"/>
      <c r="D102" s="22"/>
      <c r="E102" s="22"/>
      <c r="F102" s="22"/>
      <c r="G102" s="22"/>
      <c r="H102" s="22"/>
      <c r="I102" s="22"/>
    </row>
    <row r="103" spans="1:9" hidden="1">
      <c r="A103" s="22"/>
      <c r="B103" s="22"/>
      <c r="C103" s="22"/>
      <c r="D103" s="22"/>
      <c r="E103" s="22"/>
      <c r="F103" s="22"/>
      <c r="G103" s="22"/>
      <c r="H103" s="22"/>
      <c r="I103" s="22"/>
    </row>
    <row r="104" spans="1:9" ht="24.95" customHeight="1">
      <c r="A104" s="23"/>
      <c r="B104" s="23" t="b">
        <v>1</v>
      </c>
      <c r="C104" s="48" t="s">
        <v>1785</v>
      </c>
      <c r="D104" s="23"/>
      <c r="E104" s="23"/>
      <c r="F104" s="23"/>
      <c r="G104" s="23"/>
      <c r="H104" s="23"/>
      <c r="I104" s="23"/>
    </row>
    <row r="105" spans="1:9" hidden="1">
      <c r="A105" s="23"/>
      <c r="B105" s="23"/>
      <c r="C105" s="23"/>
      <c r="D105" s="23"/>
      <c r="E105" s="23"/>
      <c r="F105" s="23"/>
      <c r="G105" s="23"/>
      <c r="H105" s="23"/>
      <c r="I105" s="23"/>
    </row>
    <row r="106" spans="1:9" hidden="1">
      <c r="A106" s="23"/>
      <c r="B106" s="23"/>
      <c r="C106" s="23"/>
      <c r="D106" s="23"/>
      <c r="E106" s="23" t="s">
        <v>516</v>
      </c>
      <c r="F106" s="23" t="s">
        <v>517</v>
      </c>
      <c r="G106" s="24"/>
      <c r="H106" s="23"/>
      <c r="I106" s="23"/>
    </row>
    <row r="107" spans="1:9">
      <c r="A107" s="23"/>
      <c r="B107" s="23"/>
      <c r="C107" s="23" t="s">
        <v>435</v>
      </c>
      <c r="D107" s="23" t="s">
        <v>436</v>
      </c>
      <c r="E107" s="23"/>
      <c r="F107" s="23"/>
      <c r="G107" s="23"/>
      <c r="H107" s="23" t="s">
        <v>437</v>
      </c>
      <c r="I107" s="23" t="s">
        <v>438</v>
      </c>
    </row>
    <row r="108" spans="1:9" ht="24.95" customHeight="1">
      <c r="A108" s="23"/>
      <c r="B108" s="23"/>
      <c r="C108" s="23" t="s">
        <v>439</v>
      </c>
      <c r="D108" s="25" t="s">
        <v>2206</v>
      </c>
      <c r="E108" s="71" t="s">
        <v>2629</v>
      </c>
      <c r="F108" s="71" t="s">
        <v>2630</v>
      </c>
      <c r="G108" s="71" t="s">
        <v>2286</v>
      </c>
      <c r="H108" s="22"/>
      <c r="I108" s="23"/>
    </row>
    <row r="109" spans="1:9" ht="24.95" customHeight="1">
      <c r="A109" s="26"/>
      <c r="B109" s="26"/>
      <c r="C109" s="26" t="s">
        <v>440</v>
      </c>
      <c r="D109" s="25"/>
      <c r="E109" s="27" t="str">
        <f>TEXT(DATE(MID(E111,7,4),MID(E111,4,2),MID(E111,1,2)),"dd/MM/yyyy")&amp;" - "&amp;TEXT(DATE(MID(E112,7,4),MID(E112,4,2),MID(E112,1,2)),"dd/MM/yyyy")</f>
        <v>01/01/2020 - 31/12/2020</v>
      </c>
      <c r="F109" s="27" t="str">
        <f>TEXT(DATE(MID(F111,7,4),MID(F111,4,2),MID(F111,1,2)),"dd/MM/yyyy")&amp;" - "&amp;TEXT(DATE(MID(F112,7,4),MID(F112,4,2),MID(F112,1,2)),"dd/MM/yyyy")</f>
        <v>01/01/2020 - 31/12/2020</v>
      </c>
      <c r="G109" s="27" t="str">
        <f>TEXT(DATE(MID(G111,7,4),MID(G111,4,2),MID(G111,1,2)),"dd/MM/yyyy")&amp;" - "&amp;TEXT(DATE(MID(G112,7,4),MID(G112,4,2),MID(G112,1,2)),"dd/MM/yyyy")</f>
        <v>01/01/2020 - 31/12/2020</v>
      </c>
      <c r="H109" s="28"/>
      <c r="I109" s="26"/>
    </row>
    <row r="110" spans="1:9" ht="24.95" customHeight="1">
      <c r="A110" s="26"/>
      <c r="B110" s="26"/>
      <c r="C110" s="26" t="s">
        <v>441</v>
      </c>
      <c r="D110" s="25"/>
      <c r="E110" s="27" t="str">
        <f>StartUp!$E$8</f>
        <v>JOD</v>
      </c>
      <c r="F110" s="27" t="str">
        <f>StartUp!$E$8</f>
        <v>JOD</v>
      </c>
      <c r="G110" s="27" t="str">
        <f>StartUp!$E$8</f>
        <v>JOD</v>
      </c>
      <c r="H110" s="28"/>
      <c r="I110" s="26"/>
    </row>
    <row r="111" spans="1:9" ht="24.95" hidden="1" customHeight="1">
      <c r="A111" s="26"/>
      <c r="B111" s="26"/>
      <c r="C111" s="26" t="s">
        <v>442</v>
      </c>
      <c r="D111" s="29"/>
      <c r="E111" s="30" t="s">
        <v>1876</v>
      </c>
      <c r="F111" s="30" t="s">
        <v>1876</v>
      </c>
      <c r="G111" s="30" t="s">
        <v>1876</v>
      </c>
      <c r="H111" s="28"/>
      <c r="I111" s="26"/>
    </row>
    <row r="112" spans="1:9" ht="24.95" hidden="1" customHeight="1">
      <c r="A112" s="26"/>
      <c r="B112" s="26"/>
      <c r="C112" s="26" t="s">
        <v>443</v>
      </c>
      <c r="D112" s="29"/>
      <c r="E112" s="30" t="s">
        <v>1877</v>
      </c>
      <c r="F112" s="30" t="s">
        <v>1877</v>
      </c>
      <c r="G112" s="30" t="s">
        <v>1877</v>
      </c>
      <c r="H112" s="28"/>
      <c r="I112" s="26"/>
    </row>
    <row r="113" spans="1:9">
      <c r="A113" s="23"/>
      <c r="B113" s="23"/>
      <c r="C113" s="23" t="s">
        <v>437</v>
      </c>
      <c r="D113" s="74"/>
      <c r="E113" s="22"/>
      <c r="F113" s="22"/>
      <c r="G113" s="22"/>
      <c r="H113" s="22"/>
      <c r="I113" s="23"/>
    </row>
    <row r="114" spans="1:9">
      <c r="A114" s="23"/>
      <c r="B114" s="23"/>
      <c r="C114" s="23"/>
      <c r="D114" s="81" t="s">
        <v>1936</v>
      </c>
      <c r="E114" s="86"/>
      <c r="F114" s="86"/>
      <c r="G114" s="86"/>
      <c r="H114" s="22"/>
      <c r="I114" s="23"/>
    </row>
    <row r="115" spans="1:9">
      <c r="A115" s="23"/>
      <c r="B115" s="23"/>
      <c r="C115" s="23"/>
      <c r="D115" s="155" t="s">
        <v>2631</v>
      </c>
      <c r="E115" s="86"/>
      <c r="F115" s="86"/>
      <c r="G115" s="86"/>
      <c r="H115" s="22"/>
      <c r="I115" s="23"/>
    </row>
    <row r="116" spans="1:9">
      <c r="A116" s="23" t="s">
        <v>532</v>
      </c>
      <c r="B116" s="23" t="s">
        <v>533</v>
      </c>
      <c r="C116" s="23"/>
      <c r="D116" s="84" t="s">
        <v>2632</v>
      </c>
      <c r="E116" s="146"/>
      <c r="F116" s="146"/>
      <c r="G116" s="151">
        <f t="shared" ref="G116:G122" si="6">SUM(E116:F116)</f>
        <v>0</v>
      </c>
      <c r="H116" s="22"/>
      <c r="I116" s="23"/>
    </row>
    <row r="117" spans="1:9">
      <c r="A117" s="23" t="s">
        <v>532</v>
      </c>
      <c r="B117" s="23" t="s">
        <v>534</v>
      </c>
      <c r="C117" s="23"/>
      <c r="D117" s="84" t="s">
        <v>2633</v>
      </c>
      <c r="E117" s="146"/>
      <c r="F117" s="146"/>
      <c r="G117" s="151">
        <f t="shared" si="6"/>
        <v>0</v>
      </c>
      <c r="H117" s="22"/>
      <c r="I117" s="23"/>
    </row>
    <row r="118" spans="1:9">
      <c r="A118" s="23" t="s">
        <v>532</v>
      </c>
      <c r="B118" s="23" t="s">
        <v>535</v>
      </c>
      <c r="C118" s="23"/>
      <c r="D118" s="84" t="s">
        <v>2634</v>
      </c>
      <c r="E118" s="146"/>
      <c r="F118" s="146"/>
      <c r="G118" s="151">
        <f t="shared" si="6"/>
        <v>0</v>
      </c>
      <c r="H118" s="22"/>
      <c r="I118" s="23"/>
    </row>
    <row r="119" spans="1:9">
      <c r="A119" s="23" t="s">
        <v>532</v>
      </c>
      <c r="B119" s="23" t="s">
        <v>518</v>
      </c>
      <c r="C119" s="23"/>
      <c r="D119" s="84" t="s">
        <v>2620</v>
      </c>
      <c r="E119" s="146"/>
      <c r="F119" s="146"/>
      <c r="G119" s="151">
        <f t="shared" si="6"/>
        <v>0</v>
      </c>
      <c r="H119" s="22"/>
      <c r="I119" s="23"/>
    </row>
    <row r="120" spans="1:9">
      <c r="A120" s="23" t="s">
        <v>532</v>
      </c>
      <c r="B120" s="23" t="s">
        <v>519</v>
      </c>
      <c r="C120" s="23"/>
      <c r="D120" s="84" t="s">
        <v>2621</v>
      </c>
      <c r="E120" s="146"/>
      <c r="F120" s="146"/>
      <c r="G120" s="151">
        <f t="shared" si="6"/>
        <v>0</v>
      </c>
      <c r="H120" s="22"/>
      <c r="I120" s="23"/>
    </row>
    <row r="121" spans="1:9" ht="25.5">
      <c r="A121" s="23" t="s">
        <v>532</v>
      </c>
      <c r="B121" s="23" t="s">
        <v>524</v>
      </c>
      <c r="C121" s="23"/>
      <c r="D121" s="84" t="s">
        <v>2635</v>
      </c>
      <c r="E121" s="151">
        <f>SUM(E116:E120)</f>
        <v>0</v>
      </c>
      <c r="F121" s="151">
        <f>SUM(F116:F120)</f>
        <v>0</v>
      </c>
      <c r="G121" s="151">
        <f t="shared" si="6"/>
        <v>0</v>
      </c>
      <c r="H121" s="22"/>
      <c r="I121" s="23"/>
    </row>
    <row r="122" spans="1:9">
      <c r="A122" s="23" t="s">
        <v>536</v>
      </c>
      <c r="B122" s="23" t="s">
        <v>524</v>
      </c>
      <c r="C122" s="23"/>
      <c r="D122" s="84" t="s">
        <v>2010</v>
      </c>
      <c r="E122" s="146"/>
      <c r="F122" s="146"/>
      <c r="G122" s="151">
        <f t="shared" si="6"/>
        <v>0</v>
      </c>
      <c r="H122" s="22"/>
      <c r="I122" s="23"/>
    </row>
    <row r="123" spans="1:9" ht="25.5">
      <c r="A123" s="23" t="s">
        <v>537</v>
      </c>
      <c r="B123" s="23" t="s">
        <v>524</v>
      </c>
      <c r="C123" s="23"/>
      <c r="D123" s="84" t="s">
        <v>2636</v>
      </c>
      <c r="E123" s="151">
        <f>E121-E122</f>
        <v>0</v>
      </c>
      <c r="F123" s="151">
        <f>F121-F122</f>
        <v>0</v>
      </c>
      <c r="G123" s="151">
        <f>G121-G122</f>
        <v>0</v>
      </c>
      <c r="H123" s="22"/>
      <c r="I123" s="23"/>
    </row>
    <row r="124" spans="1:9">
      <c r="A124" s="23"/>
      <c r="B124" s="23"/>
      <c r="C124" s="23"/>
      <c r="D124" s="137" t="s">
        <v>2637</v>
      </c>
      <c r="E124" s="86"/>
      <c r="F124" s="86"/>
      <c r="G124" s="86"/>
      <c r="H124" s="22"/>
      <c r="I124" s="23"/>
    </row>
    <row r="125" spans="1:9">
      <c r="A125" s="23" t="s">
        <v>532</v>
      </c>
      <c r="B125" s="23" t="s">
        <v>538</v>
      </c>
      <c r="C125" s="23"/>
      <c r="D125" s="84" t="s">
        <v>2632</v>
      </c>
      <c r="E125" s="146"/>
      <c r="F125" s="146"/>
      <c r="G125" s="151">
        <f t="shared" ref="G125:G131" si="7">SUM(E125:F125)</f>
        <v>0</v>
      </c>
      <c r="H125" s="22"/>
      <c r="I125" s="23"/>
    </row>
    <row r="126" spans="1:9">
      <c r="A126" s="23" t="s">
        <v>532</v>
      </c>
      <c r="B126" s="23" t="s">
        <v>539</v>
      </c>
      <c r="C126" s="23"/>
      <c r="D126" s="84" t="s">
        <v>2633</v>
      </c>
      <c r="E126" s="146"/>
      <c r="F126" s="146"/>
      <c r="G126" s="151">
        <f t="shared" si="7"/>
        <v>0</v>
      </c>
      <c r="H126" s="22"/>
      <c r="I126" s="23"/>
    </row>
    <row r="127" spans="1:9">
      <c r="A127" s="23" t="s">
        <v>532</v>
      </c>
      <c r="B127" s="23" t="s">
        <v>540</v>
      </c>
      <c r="C127" s="23"/>
      <c r="D127" s="84" t="s">
        <v>2634</v>
      </c>
      <c r="E127" s="146"/>
      <c r="F127" s="146"/>
      <c r="G127" s="151">
        <f t="shared" si="7"/>
        <v>0</v>
      </c>
      <c r="H127" s="22"/>
      <c r="I127" s="23"/>
    </row>
    <row r="128" spans="1:9">
      <c r="A128" s="23" t="s">
        <v>532</v>
      </c>
      <c r="B128" s="23" t="s">
        <v>525</v>
      </c>
      <c r="C128" s="23"/>
      <c r="D128" s="84" t="s">
        <v>2620</v>
      </c>
      <c r="E128" s="146"/>
      <c r="F128" s="146"/>
      <c r="G128" s="151">
        <f t="shared" si="7"/>
        <v>0</v>
      </c>
      <c r="H128" s="22"/>
      <c r="I128" s="23"/>
    </row>
    <row r="129" spans="1:9">
      <c r="A129" s="23" t="s">
        <v>532</v>
      </c>
      <c r="B129" s="23" t="s">
        <v>526</v>
      </c>
      <c r="C129" s="23"/>
      <c r="D129" s="84" t="s">
        <v>2621</v>
      </c>
      <c r="E129" s="146"/>
      <c r="F129" s="146"/>
      <c r="G129" s="151">
        <f t="shared" si="7"/>
        <v>0</v>
      </c>
      <c r="H129" s="22"/>
      <c r="I129" s="23"/>
    </row>
    <row r="130" spans="1:9" ht="25.5">
      <c r="A130" s="23" t="s">
        <v>532</v>
      </c>
      <c r="B130" s="23" t="s">
        <v>531</v>
      </c>
      <c r="C130" s="23"/>
      <c r="D130" s="84" t="s">
        <v>2638</v>
      </c>
      <c r="E130" s="151">
        <f>SUM(E125:E129)</f>
        <v>0</v>
      </c>
      <c r="F130" s="151">
        <f>SUM(F125:F129)</f>
        <v>0</v>
      </c>
      <c r="G130" s="151">
        <f t="shared" si="7"/>
        <v>0</v>
      </c>
      <c r="H130" s="22"/>
      <c r="I130" s="23"/>
    </row>
    <row r="131" spans="1:9">
      <c r="A131" s="23" t="s">
        <v>536</v>
      </c>
      <c r="B131" s="23" t="s">
        <v>531</v>
      </c>
      <c r="C131" s="23"/>
      <c r="D131" s="84" t="s">
        <v>2010</v>
      </c>
      <c r="E131" s="146"/>
      <c r="F131" s="146"/>
      <c r="G131" s="151">
        <f t="shared" si="7"/>
        <v>0</v>
      </c>
      <c r="H131" s="22"/>
      <c r="I131" s="23"/>
    </row>
    <row r="132" spans="1:9" ht="25.5">
      <c r="A132" s="23" t="s">
        <v>537</v>
      </c>
      <c r="B132" s="23" t="s">
        <v>531</v>
      </c>
      <c r="C132" s="23"/>
      <c r="D132" s="84" t="s">
        <v>2639</v>
      </c>
      <c r="E132" s="151">
        <f>E130-E131</f>
        <v>0</v>
      </c>
      <c r="F132" s="151">
        <f>F130-F131</f>
        <v>0</v>
      </c>
      <c r="G132" s="151">
        <f>G130-G131</f>
        <v>0</v>
      </c>
      <c r="H132" s="22"/>
      <c r="I132" s="23"/>
    </row>
    <row r="133" spans="1:9">
      <c r="A133" s="23" t="s">
        <v>537</v>
      </c>
      <c r="B133" s="23"/>
      <c r="C133" s="23"/>
      <c r="D133" s="140" t="s">
        <v>2640</v>
      </c>
      <c r="E133" s="151">
        <f>E123+E132</f>
        <v>0</v>
      </c>
      <c r="F133" s="151">
        <f>F123+F132</f>
        <v>0</v>
      </c>
      <c r="G133" s="151">
        <f>G123+G132</f>
        <v>0</v>
      </c>
      <c r="H133" s="57" t="s">
        <v>1922</v>
      </c>
      <c r="I133" s="23"/>
    </row>
    <row r="134" spans="1:9" hidden="1">
      <c r="A134" s="23"/>
      <c r="B134" s="23"/>
      <c r="C134" s="23" t="s">
        <v>437</v>
      </c>
      <c r="D134" s="22"/>
      <c r="E134" s="22"/>
      <c r="F134" s="22"/>
      <c r="G134" s="22"/>
      <c r="H134" s="22"/>
      <c r="I134" s="23"/>
    </row>
    <row r="135" spans="1:9" hidden="1">
      <c r="A135" s="23"/>
      <c r="B135" s="23"/>
      <c r="C135" s="23" t="s">
        <v>457</v>
      </c>
      <c r="D135" s="23"/>
      <c r="E135" s="23"/>
      <c r="F135" s="23"/>
      <c r="G135" s="23"/>
      <c r="H135" s="23"/>
      <c r="I135" s="23" t="s">
        <v>458</v>
      </c>
    </row>
    <row r="136" spans="1:9" hidden="1">
      <c r="A136" s="22"/>
      <c r="B136" s="22"/>
      <c r="C136" s="22"/>
      <c r="D136" s="22"/>
      <c r="E136" s="22"/>
      <c r="F136" s="22"/>
      <c r="G136" s="22"/>
      <c r="H136" s="22"/>
      <c r="I136" s="22"/>
    </row>
    <row r="137" spans="1:9" hidden="1">
      <c r="A137" s="22"/>
      <c r="B137" s="22"/>
      <c r="C137" s="22"/>
      <c r="D137" s="22"/>
      <c r="E137" s="22"/>
      <c r="F137" s="22"/>
      <c r="G137" s="22"/>
      <c r="H137" s="22"/>
      <c r="I137" s="22"/>
    </row>
    <row r="138" spans="1:9" hidden="1">
      <c r="A138" s="22"/>
      <c r="B138" s="22"/>
      <c r="C138" s="22"/>
      <c r="D138" s="22"/>
      <c r="E138" s="22"/>
      <c r="F138" s="22"/>
      <c r="G138" s="22"/>
      <c r="H138" s="22"/>
      <c r="I138" s="22"/>
    </row>
    <row r="139" spans="1:9" ht="30" customHeight="1">
      <c r="A139" s="23"/>
      <c r="B139" s="23" t="b">
        <v>1</v>
      </c>
      <c r="C139" s="48" t="s">
        <v>1132</v>
      </c>
      <c r="D139" s="23"/>
      <c r="E139" s="23"/>
      <c r="F139" s="23"/>
      <c r="G139" s="23"/>
      <c r="H139" s="23"/>
      <c r="I139" s="23"/>
    </row>
    <row r="140" spans="1:9" hidden="1">
      <c r="A140" s="23"/>
      <c r="B140" s="23"/>
      <c r="C140" s="23"/>
      <c r="D140" s="23"/>
      <c r="E140" s="23" t="s">
        <v>541</v>
      </c>
      <c r="F140" s="23" t="s">
        <v>541</v>
      </c>
      <c r="G140" s="23" t="s">
        <v>541</v>
      </c>
      <c r="H140" s="23"/>
      <c r="I140" s="23"/>
    </row>
    <row r="141" spans="1:9" hidden="1">
      <c r="A141" s="23"/>
      <c r="B141" s="23"/>
      <c r="C141" s="23"/>
      <c r="D141" s="23"/>
      <c r="E141" s="23" t="s">
        <v>516</v>
      </c>
      <c r="F141" s="23" t="s">
        <v>517</v>
      </c>
      <c r="G141" s="24"/>
      <c r="H141" s="23"/>
      <c r="I141" s="23"/>
    </row>
    <row r="142" spans="1:9">
      <c r="A142" s="23"/>
      <c r="B142" s="23"/>
      <c r="C142" s="23" t="s">
        <v>435</v>
      </c>
      <c r="D142" s="23" t="s">
        <v>439</v>
      </c>
      <c r="E142" s="23"/>
      <c r="F142" s="23"/>
      <c r="G142" s="23"/>
      <c r="H142" s="23" t="s">
        <v>437</v>
      </c>
      <c r="I142" s="23" t="s">
        <v>438</v>
      </c>
    </row>
    <row r="143" spans="1:9" ht="24.95" customHeight="1">
      <c r="A143" s="23"/>
      <c r="B143" s="23"/>
      <c r="C143" s="23" t="s">
        <v>436</v>
      </c>
      <c r="D143" s="71" t="s">
        <v>2206</v>
      </c>
      <c r="E143" s="71" t="s">
        <v>2629</v>
      </c>
      <c r="F143" s="71" t="s">
        <v>2630</v>
      </c>
      <c r="G143" s="71" t="s">
        <v>2286</v>
      </c>
      <c r="H143" s="22"/>
      <c r="I143" s="23"/>
    </row>
    <row r="144" spans="1:9" ht="24.95" customHeight="1">
      <c r="A144" s="26"/>
      <c r="B144" s="26"/>
      <c r="C144" s="26" t="s">
        <v>440</v>
      </c>
      <c r="D144" s="25"/>
      <c r="E144" s="27" t="str">
        <f>TEXT(DATE(MID(E146,7,4),MID(E146,4,2),MID(E146,1,2)),"dd/MM/yyyy")&amp;" - "&amp;TEXT(DATE(MID(E147,7,4),MID(E147,4,2),MID(E147,1,2)),"dd/MM/yyyy")</f>
        <v>01/01/2021 - 30/06/2021</v>
      </c>
      <c r="F144" s="27" t="str">
        <f>TEXT(DATE(MID(F146,7,4),MID(F146,4,2),MID(F146,1,2)),"dd/MM/yyyy")&amp;" - "&amp;TEXT(DATE(MID(F147,7,4),MID(F147,4,2),MID(F147,1,2)),"dd/MM/yyyy")</f>
        <v>01/01/2021 - 30/06/2021</v>
      </c>
      <c r="G144" s="27" t="str">
        <f>TEXT(DATE(MID(G146,7,4),MID(G146,4,2),MID(G146,1,2)),"dd/MM/yyyy")&amp;" - "&amp;TEXT(DATE(MID(G147,7,4),MID(G147,4,2),MID(G147,1,2)),"dd/MM/yyyy")</f>
        <v>01/01/2021 - 30/06/2021</v>
      </c>
      <c r="H144" s="28"/>
      <c r="I144" s="26"/>
    </row>
    <row r="145" spans="1:9" ht="24.95" customHeight="1">
      <c r="A145" s="26"/>
      <c r="B145" s="26"/>
      <c r="C145" s="26" t="s">
        <v>441</v>
      </c>
      <c r="D145" s="25"/>
      <c r="E145" s="27" t="str">
        <f>StartUp!$E$8</f>
        <v>JOD</v>
      </c>
      <c r="F145" s="27" t="str">
        <f>StartUp!$E$8</f>
        <v>JOD</v>
      </c>
      <c r="G145" s="27" t="str">
        <f>StartUp!$E$8</f>
        <v>JOD</v>
      </c>
      <c r="H145" s="28"/>
      <c r="I145" s="26"/>
    </row>
    <row r="146" spans="1:9" ht="24.95" hidden="1" customHeight="1">
      <c r="A146" s="26"/>
      <c r="B146" s="26"/>
      <c r="C146" s="26" t="s">
        <v>442</v>
      </c>
      <c r="D146" s="29"/>
      <c r="E146" s="30" t="s">
        <v>1850</v>
      </c>
      <c r="F146" s="30" t="s">
        <v>1850</v>
      </c>
      <c r="G146" s="30" t="s">
        <v>1850</v>
      </c>
      <c r="H146" s="28"/>
      <c r="I146" s="26"/>
    </row>
    <row r="147" spans="1:9" ht="24.95" hidden="1" customHeight="1">
      <c r="A147" s="26"/>
      <c r="B147" s="26"/>
      <c r="C147" s="26" t="s">
        <v>443</v>
      </c>
      <c r="D147" s="29"/>
      <c r="E147" s="30" t="s">
        <v>1811</v>
      </c>
      <c r="F147" s="30" t="s">
        <v>1811</v>
      </c>
      <c r="G147" s="30" t="s">
        <v>1811</v>
      </c>
      <c r="H147" s="28"/>
      <c r="I147" s="26"/>
    </row>
    <row r="148" spans="1:9">
      <c r="A148" s="23"/>
      <c r="B148" s="23"/>
      <c r="C148" s="23" t="s">
        <v>437</v>
      </c>
      <c r="D148" s="22"/>
      <c r="E148" s="22"/>
      <c r="F148" s="22"/>
      <c r="G148" s="22"/>
      <c r="H148" s="22"/>
      <c r="I148" s="23"/>
    </row>
    <row r="149" spans="1:9">
      <c r="A149" s="23"/>
      <c r="B149" s="23"/>
      <c r="C149" s="23"/>
      <c r="D149" s="81" t="s">
        <v>1948</v>
      </c>
      <c r="E149" s="86"/>
      <c r="F149" s="86"/>
      <c r="G149" s="86"/>
      <c r="H149" s="22"/>
      <c r="I149" s="23"/>
    </row>
    <row r="150" spans="1:9" ht="25.5">
      <c r="A150" s="23"/>
      <c r="B150" s="23"/>
      <c r="C150" s="23"/>
      <c r="D150" s="155" t="s">
        <v>2619</v>
      </c>
      <c r="E150" s="86"/>
      <c r="F150" s="86"/>
      <c r="G150" s="86"/>
      <c r="H150" s="22"/>
      <c r="I150" s="23"/>
    </row>
    <row r="151" spans="1:9">
      <c r="A151" s="23"/>
      <c r="B151" s="23" t="s">
        <v>518</v>
      </c>
      <c r="C151" s="23"/>
      <c r="D151" s="84" t="s">
        <v>2620</v>
      </c>
      <c r="E151" s="31"/>
      <c r="F151" s="31"/>
      <c r="G151" s="32">
        <f t="shared" ref="G151:G156" si="8">E151+F151</f>
        <v>0</v>
      </c>
      <c r="H151" s="22"/>
      <c r="I151" s="23"/>
    </row>
    <row r="152" spans="1:9">
      <c r="A152" s="23"/>
      <c r="B152" s="23" t="s">
        <v>519</v>
      </c>
      <c r="C152" s="23"/>
      <c r="D152" s="84" t="s">
        <v>2621</v>
      </c>
      <c r="E152" s="31"/>
      <c r="F152" s="31"/>
      <c r="G152" s="32">
        <f t="shared" si="8"/>
        <v>0</v>
      </c>
      <c r="H152" s="22"/>
      <c r="I152" s="23"/>
    </row>
    <row r="153" spans="1:9">
      <c r="A153" s="23"/>
      <c r="B153" s="23" t="s">
        <v>520</v>
      </c>
      <c r="C153" s="23"/>
      <c r="D153" s="84" t="s">
        <v>2622</v>
      </c>
      <c r="E153" s="31"/>
      <c r="F153" s="31"/>
      <c r="G153" s="32">
        <f t="shared" si="8"/>
        <v>0</v>
      </c>
      <c r="H153" s="22"/>
      <c r="I153" s="23"/>
    </row>
    <row r="154" spans="1:9">
      <c r="A154" s="23"/>
      <c r="B154" s="23" t="s">
        <v>521</v>
      </c>
      <c r="C154" s="23"/>
      <c r="D154" s="84" t="s">
        <v>2623</v>
      </c>
      <c r="E154" s="31"/>
      <c r="F154" s="31"/>
      <c r="G154" s="32">
        <f t="shared" si="8"/>
        <v>0</v>
      </c>
      <c r="H154" s="22"/>
      <c r="I154" s="23"/>
    </row>
    <row r="155" spans="1:9">
      <c r="A155" s="23"/>
      <c r="B155" s="23" t="s">
        <v>522</v>
      </c>
      <c r="C155" s="23"/>
      <c r="D155" s="84" t="s">
        <v>2624</v>
      </c>
      <c r="E155" s="31"/>
      <c r="F155" s="31"/>
      <c r="G155" s="32">
        <f t="shared" si="8"/>
        <v>0</v>
      </c>
      <c r="H155" s="22"/>
      <c r="I155" s="23"/>
    </row>
    <row r="156" spans="1:9">
      <c r="A156" s="23"/>
      <c r="B156" s="23" t="s">
        <v>523</v>
      </c>
      <c r="C156" s="23"/>
      <c r="D156" s="84" t="s">
        <v>2078</v>
      </c>
      <c r="E156" s="31"/>
      <c r="F156" s="31"/>
      <c r="G156" s="32">
        <f t="shared" si="8"/>
        <v>0</v>
      </c>
      <c r="H156" s="22"/>
      <c r="I156" s="23"/>
    </row>
    <row r="157" spans="1:9" ht="25.5">
      <c r="A157" s="23"/>
      <c r="B157" s="23" t="s">
        <v>524</v>
      </c>
      <c r="C157" s="23"/>
      <c r="D157" s="84" t="s">
        <v>2625</v>
      </c>
      <c r="E157" s="32">
        <f>SUM(E151:E156)</f>
        <v>0</v>
      </c>
      <c r="F157" s="32">
        <f>SUM(F151:F156)</f>
        <v>0</v>
      </c>
      <c r="G157" s="32">
        <f>SUM(G151:G156)</f>
        <v>0</v>
      </c>
      <c r="H157" s="22"/>
      <c r="I157" s="23"/>
    </row>
    <row r="158" spans="1:9" ht="25.5">
      <c r="A158" s="23"/>
      <c r="B158" s="23"/>
      <c r="C158" s="23"/>
      <c r="D158" s="137" t="s">
        <v>2626</v>
      </c>
      <c r="E158" s="86"/>
      <c r="F158" s="86"/>
      <c r="G158" s="86"/>
      <c r="H158" s="22"/>
      <c r="I158" s="23"/>
    </row>
    <row r="159" spans="1:9">
      <c r="A159" s="23"/>
      <c r="B159" s="23" t="s">
        <v>525</v>
      </c>
      <c r="C159" s="23"/>
      <c r="D159" s="84" t="s">
        <v>2620</v>
      </c>
      <c r="E159" s="31"/>
      <c r="F159" s="31"/>
      <c r="G159" s="32">
        <f t="shared" ref="G159:G164" si="9">E159+F159</f>
        <v>0</v>
      </c>
      <c r="H159" s="22"/>
      <c r="I159" s="23"/>
    </row>
    <row r="160" spans="1:9">
      <c r="A160" s="23"/>
      <c r="B160" s="23" t="s">
        <v>526</v>
      </c>
      <c r="C160" s="23"/>
      <c r="D160" s="84" t="s">
        <v>2621</v>
      </c>
      <c r="E160" s="31"/>
      <c r="F160" s="31"/>
      <c r="G160" s="32">
        <f t="shared" si="9"/>
        <v>0</v>
      </c>
      <c r="H160" s="22"/>
      <c r="I160" s="23"/>
    </row>
    <row r="161" spans="1:9">
      <c r="A161" s="23"/>
      <c r="B161" s="23" t="s">
        <v>527</v>
      </c>
      <c r="C161" s="23"/>
      <c r="D161" s="84" t="s">
        <v>2622</v>
      </c>
      <c r="E161" s="31"/>
      <c r="F161" s="31"/>
      <c r="G161" s="32">
        <f t="shared" si="9"/>
        <v>0</v>
      </c>
      <c r="H161" s="22"/>
      <c r="I161" s="23"/>
    </row>
    <row r="162" spans="1:9">
      <c r="A162" s="23"/>
      <c r="B162" s="23" t="s">
        <v>528</v>
      </c>
      <c r="C162" s="23"/>
      <c r="D162" s="84" t="s">
        <v>2623</v>
      </c>
      <c r="E162" s="31"/>
      <c r="F162" s="31"/>
      <c r="G162" s="32">
        <f t="shared" si="9"/>
        <v>0</v>
      </c>
      <c r="H162" s="22"/>
      <c r="I162" s="23"/>
    </row>
    <row r="163" spans="1:9">
      <c r="A163" s="23"/>
      <c r="B163" s="23" t="s">
        <v>529</v>
      </c>
      <c r="C163" s="23"/>
      <c r="D163" s="84" t="s">
        <v>2624</v>
      </c>
      <c r="E163" s="31"/>
      <c r="F163" s="31"/>
      <c r="G163" s="32">
        <f t="shared" si="9"/>
        <v>0</v>
      </c>
      <c r="H163" s="22"/>
      <c r="I163" s="23"/>
    </row>
    <row r="164" spans="1:9">
      <c r="A164" s="23"/>
      <c r="B164" s="23" t="s">
        <v>530</v>
      </c>
      <c r="C164" s="23"/>
      <c r="D164" s="84" t="s">
        <v>2078</v>
      </c>
      <c r="E164" s="31"/>
      <c r="F164" s="31"/>
      <c r="G164" s="32">
        <f t="shared" si="9"/>
        <v>0</v>
      </c>
      <c r="H164" s="22"/>
      <c r="I164" s="23"/>
    </row>
    <row r="165" spans="1:9" ht="25.5">
      <c r="A165" s="23"/>
      <c r="B165" s="23" t="s">
        <v>531</v>
      </c>
      <c r="C165" s="23"/>
      <c r="D165" s="84" t="s">
        <v>2627</v>
      </c>
      <c r="E165" s="32">
        <f>SUM(E159:E164)</f>
        <v>0</v>
      </c>
      <c r="F165" s="32">
        <f>SUM(F159:F164)</f>
        <v>0</v>
      </c>
      <c r="G165" s="32">
        <f>SUM(G159:G164)</f>
        <v>0</v>
      </c>
      <c r="H165" s="22"/>
      <c r="I165" s="23"/>
    </row>
    <row r="166" spans="1:9">
      <c r="A166" s="23"/>
      <c r="B166" s="23"/>
      <c r="C166" s="23"/>
      <c r="D166" s="140" t="s">
        <v>2628</v>
      </c>
      <c r="E166" s="32">
        <f>E157+E165</f>
        <v>0</v>
      </c>
      <c r="F166" s="32">
        <f>F157+F165</f>
        <v>0</v>
      </c>
      <c r="G166" s="32">
        <f>G157+G165</f>
        <v>0</v>
      </c>
      <c r="H166" s="57" t="s">
        <v>1922</v>
      </c>
      <c r="I166" s="23"/>
    </row>
    <row r="167" spans="1:9">
      <c r="A167" s="23"/>
      <c r="B167" s="23"/>
      <c r="C167" s="23" t="s">
        <v>437</v>
      </c>
      <c r="D167" s="22"/>
      <c r="E167" s="22"/>
      <c r="F167" s="22"/>
      <c r="G167" s="22"/>
      <c r="H167" s="22"/>
      <c r="I167" s="23"/>
    </row>
    <row r="168" spans="1:9">
      <c r="A168" s="23"/>
      <c r="B168" s="23"/>
      <c r="C168" s="23" t="s">
        <v>457</v>
      </c>
      <c r="D168" s="23"/>
      <c r="E168" s="23"/>
      <c r="F168" s="23"/>
      <c r="G168" s="23"/>
      <c r="H168" s="23"/>
      <c r="I168" s="23" t="s">
        <v>458</v>
      </c>
    </row>
    <row r="171" spans="1:9" ht="24.95" customHeight="1">
      <c r="A171" s="23"/>
      <c r="B171" s="23" t="b">
        <v>1</v>
      </c>
      <c r="C171" s="48" t="s">
        <v>1784</v>
      </c>
      <c r="D171" s="23"/>
      <c r="E171" s="23"/>
      <c r="F171" s="23"/>
      <c r="G171" s="23"/>
      <c r="H171" s="23"/>
      <c r="I171" s="23"/>
    </row>
    <row r="172" spans="1:9" hidden="1">
      <c r="A172" s="23"/>
      <c r="B172" s="23"/>
      <c r="C172" s="23"/>
      <c r="D172" s="23"/>
      <c r="E172" s="23" t="s">
        <v>541</v>
      </c>
      <c r="F172" s="23" t="s">
        <v>541</v>
      </c>
      <c r="G172" s="23" t="s">
        <v>541</v>
      </c>
      <c r="H172" s="23"/>
      <c r="I172" s="23"/>
    </row>
    <row r="173" spans="1:9" hidden="1">
      <c r="A173" s="23"/>
      <c r="B173" s="23"/>
      <c r="C173" s="23"/>
      <c r="D173" s="23"/>
      <c r="E173" s="23" t="s">
        <v>516</v>
      </c>
      <c r="F173" s="23" t="s">
        <v>517</v>
      </c>
      <c r="G173" s="24"/>
      <c r="H173" s="23"/>
      <c r="I173" s="23"/>
    </row>
    <row r="174" spans="1:9">
      <c r="A174" s="23"/>
      <c r="B174" s="23"/>
      <c r="C174" s="23" t="s">
        <v>435</v>
      </c>
      <c r="D174" s="23" t="s">
        <v>439</v>
      </c>
      <c r="E174" s="23"/>
      <c r="F174" s="23"/>
      <c r="G174" s="23"/>
      <c r="H174" s="23" t="s">
        <v>437</v>
      </c>
      <c r="I174" s="23" t="s">
        <v>438</v>
      </c>
    </row>
    <row r="175" spans="1:9" ht="24.95" customHeight="1">
      <c r="A175" s="23"/>
      <c r="B175" s="23"/>
      <c r="C175" s="23" t="s">
        <v>436</v>
      </c>
      <c r="D175" s="71" t="s">
        <v>2206</v>
      </c>
      <c r="E175" s="71" t="s">
        <v>2629</v>
      </c>
      <c r="F175" s="71" t="s">
        <v>2630</v>
      </c>
      <c r="G175" s="71" t="s">
        <v>2286</v>
      </c>
      <c r="H175" s="22"/>
      <c r="I175" s="23"/>
    </row>
    <row r="176" spans="1:9" ht="24.95" customHeight="1">
      <c r="A176" s="26"/>
      <c r="B176" s="26"/>
      <c r="C176" s="26" t="s">
        <v>440</v>
      </c>
      <c r="D176" s="25"/>
      <c r="E176" s="27" t="str">
        <f>TEXT(DATE(MID(E178,7,4),MID(E178,4,2),MID(E178,1,2)),"dd/MM/yyyy")&amp;" - "&amp;TEXT(DATE(MID(E179,7,4),MID(E179,4,2),MID(E179,1,2)),"dd/MM/yyyy")</f>
        <v>01/01/2020 - 31/12/2020</v>
      </c>
      <c r="F176" s="27" t="str">
        <f>TEXT(DATE(MID(F178,7,4),MID(F178,4,2),MID(F178,1,2)),"dd/MM/yyyy")&amp;" - "&amp;TEXT(DATE(MID(F179,7,4),MID(F179,4,2),MID(F179,1,2)),"dd/MM/yyyy")</f>
        <v>01/01/2020 - 31/12/2020</v>
      </c>
      <c r="G176" s="27" t="str">
        <f>TEXT(DATE(MID(G178,7,4),MID(G178,4,2),MID(G178,1,2)),"dd/MM/yyyy")&amp;" - "&amp;TEXT(DATE(MID(G179,7,4),MID(G179,4,2),MID(G179,1,2)),"dd/MM/yyyy")</f>
        <v>01/01/2020 - 31/12/2020</v>
      </c>
      <c r="H176" s="28"/>
      <c r="I176" s="26"/>
    </row>
    <row r="177" spans="1:9" ht="24.95" customHeight="1">
      <c r="A177" s="26"/>
      <c r="B177" s="26"/>
      <c r="C177" s="26" t="s">
        <v>441</v>
      </c>
      <c r="D177" s="25"/>
      <c r="E177" s="27" t="str">
        <f>StartUp!$E$8</f>
        <v>JOD</v>
      </c>
      <c r="F177" s="27" t="str">
        <f>StartUp!$E$8</f>
        <v>JOD</v>
      </c>
      <c r="G177" s="27" t="str">
        <f>StartUp!$E$8</f>
        <v>JOD</v>
      </c>
      <c r="H177" s="28"/>
      <c r="I177" s="26"/>
    </row>
    <row r="178" spans="1:9" ht="24.95" hidden="1" customHeight="1">
      <c r="A178" s="26"/>
      <c r="B178" s="26"/>
      <c r="C178" s="26" t="s">
        <v>442</v>
      </c>
      <c r="D178" s="29"/>
      <c r="E178" s="30" t="s">
        <v>1876</v>
      </c>
      <c r="F178" s="30" t="s">
        <v>1876</v>
      </c>
      <c r="G178" s="30" t="s">
        <v>1876</v>
      </c>
      <c r="H178" s="28"/>
      <c r="I178" s="26"/>
    </row>
    <row r="179" spans="1:9" ht="24.95" hidden="1" customHeight="1">
      <c r="A179" s="26"/>
      <c r="B179" s="26"/>
      <c r="C179" s="26" t="s">
        <v>443</v>
      </c>
      <c r="D179" s="29"/>
      <c r="E179" s="30" t="s">
        <v>1877</v>
      </c>
      <c r="F179" s="30" t="s">
        <v>1877</v>
      </c>
      <c r="G179" s="30" t="s">
        <v>1877</v>
      </c>
      <c r="H179" s="28"/>
      <c r="I179" s="26"/>
    </row>
    <row r="180" spans="1:9">
      <c r="A180" s="23"/>
      <c r="B180" s="23"/>
      <c r="C180" s="23" t="s">
        <v>437</v>
      </c>
      <c r="D180" s="22"/>
      <c r="E180" s="22"/>
      <c r="F180" s="22"/>
      <c r="G180" s="22"/>
      <c r="H180" s="22"/>
      <c r="I180" s="23"/>
    </row>
    <row r="181" spans="1:9">
      <c r="A181" s="23"/>
      <c r="B181" s="23"/>
      <c r="C181" s="23"/>
      <c r="D181" s="81" t="s">
        <v>1948</v>
      </c>
      <c r="E181" s="86"/>
      <c r="F181" s="86"/>
      <c r="G181" s="86"/>
      <c r="H181" s="22"/>
      <c r="I181" s="23"/>
    </row>
    <row r="182" spans="1:9" ht="25.5">
      <c r="A182" s="23"/>
      <c r="B182" s="23"/>
      <c r="C182" s="23"/>
      <c r="D182" s="155" t="s">
        <v>2619</v>
      </c>
      <c r="E182" s="86"/>
      <c r="F182" s="86"/>
      <c r="G182" s="86"/>
      <c r="H182" s="22"/>
      <c r="I182" s="23"/>
    </row>
    <row r="183" spans="1:9">
      <c r="A183" s="23"/>
      <c r="B183" s="23" t="s">
        <v>518</v>
      </c>
      <c r="C183" s="23"/>
      <c r="D183" s="84" t="s">
        <v>2620</v>
      </c>
      <c r="E183" s="31"/>
      <c r="F183" s="31"/>
      <c r="G183" s="32">
        <f t="shared" ref="G183:G188" si="10">E183+F183</f>
        <v>0</v>
      </c>
      <c r="H183" s="22"/>
      <c r="I183" s="23"/>
    </row>
    <row r="184" spans="1:9">
      <c r="A184" s="23"/>
      <c r="B184" s="23" t="s">
        <v>519</v>
      </c>
      <c r="C184" s="23"/>
      <c r="D184" s="84" t="s">
        <v>2621</v>
      </c>
      <c r="E184" s="31"/>
      <c r="F184" s="31"/>
      <c r="G184" s="32">
        <f t="shared" si="10"/>
        <v>0</v>
      </c>
      <c r="H184" s="22"/>
      <c r="I184" s="23"/>
    </row>
    <row r="185" spans="1:9">
      <c r="A185" s="23"/>
      <c r="B185" s="23" t="s">
        <v>520</v>
      </c>
      <c r="C185" s="23"/>
      <c r="D185" s="84" t="s">
        <v>2622</v>
      </c>
      <c r="E185" s="31"/>
      <c r="F185" s="31"/>
      <c r="G185" s="32">
        <f t="shared" si="10"/>
        <v>0</v>
      </c>
      <c r="H185" s="22"/>
      <c r="I185" s="23"/>
    </row>
    <row r="186" spans="1:9">
      <c r="A186" s="23"/>
      <c r="B186" s="23" t="s">
        <v>521</v>
      </c>
      <c r="C186" s="23"/>
      <c r="D186" s="84" t="s">
        <v>2623</v>
      </c>
      <c r="E186" s="31"/>
      <c r="F186" s="31"/>
      <c r="G186" s="32">
        <f t="shared" si="10"/>
        <v>0</v>
      </c>
      <c r="H186" s="22"/>
      <c r="I186" s="23"/>
    </row>
    <row r="187" spans="1:9">
      <c r="A187" s="23"/>
      <c r="B187" s="23" t="s">
        <v>522</v>
      </c>
      <c r="C187" s="23"/>
      <c r="D187" s="84" t="s">
        <v>2624</v>
      </c>
      <c r="E187" s="31"/>
      <c r="F187" s="31"/>
      <c r="G187" s="32">
        <f t="shared" si="10"/>
        <v>0</v>
      </c>
      <c r="H187" s="22"/>
      <c r="I187" s="23"/>
    </row>
    <row r="188" spans="1:9">
      <c r="A188" s="23"/>
      <c r="B188" s="23" t="s">
        <v>523</v>
      </c>
      <c r="C188" s="23"/>
      <c r="D188" s="84" t="s">
        <v>2078</v>
      </c>
      <c r="E188" s="31"/>
      <c r="F188" s="31"/>
      <c r="G188" s="32">
        <f t="shared" si="10"/>
        <v>0</v>
      </c>
      <c r="H188" s="22"/>
      <c r="I188" s="23"/>
    </row>
    <row r="189" spans="1:9" ht="25.5">
      <c r="A189" s="23"/>
      <c r="B189" s="23" t="s">
        <v>524</v>
      </c>
      <c r="C189" s="23"/>
      <c r="D189" s="84" t="s">
        <v>2625</v>
      </c>
      <c r="E189" s="32">
        <f>SUM(E183:E188)</f>
        <v>0</v>
      </c>
      <c r="F189" s="32">
        <f>SUM(F183:F188)</f>
        <v>0</v>
      </c>
      <c r="G189" s="32">
        <f>SUM(G183:G188)</f>
        <v>0</v>
      </c>
      <c r="H189" s="22"/>
      <c r="I189" s="23"/>
    </row>
    <row r="190" spans="1:9" ht="25.5">
      <c r="A190" s="23"/>
      <c r="B190" s="23"/>
      <c r="C190" s="23"/>
      <c r="D190" s="137" t="s">
        <v>2626</v>
      </c>
      <c r="E190" s="86"/>
      <c r="F190" s="86"/>
      <c r="G190" s="86"/>
      <c r="H190" s="22"/>
      <c r="I190" s="23"/>
    </row>
    <row r="191" spans="1:9">
      <c r="A191" s="23"/>
      <c r="B191" s="23" t="s">
        <v>525</v>
      </c>
      <c r="C191" s="23"/>
      <c r="D191" s="84" t="s">
        <v>2620</v>
      </c>
      <c r="E191" s="31"/>
      <c r="F191" s="31"/>
      <c r="G191" s="32">
        <f t="shared" ref="G191:G196" si="11">E191+F191</f>
        <v>0</v>
      </c>
      <c r="H191" s="22"/>
      <c r="I191" s="23"/>
    </row>
    <row r="192" spans="1:9">
      <c r="A192" s="23"/>
      <c r="B192" s="23" t="s">
        <v>526</v>
      </c>
      <c r="C192" s="23"/>
      <c r="D192" s="84" t="s">
        <v>2621</v>
      </c>
      <c r="E192" s="31"/>
      <c r="F192" s="31"/>
      <c r="G192" s="32">
        <f t="shared" si="11"/>
        <v>0</v>
      </c>
      <c r="H192" s="22"/>
      <c r="I192" s="23"/>
    </row>
    <row r="193" spans="1:9">
      <c r="A193" s="23"/>
      <c r="B193" s="23" t="s">
        <v>527</v>
      </c>
      <c r="C193" s="23"/>
      <c r="D193" s="84" t="s">
        <v>2622</v>
      </c>
      <c r="E193" s="31"/>
      <c r="F193" s="31"/>
      <c r="G193" s="32">
        <f t="shared" si="11"/>
        <v>0</v>
      </c>
      <c r="H193" s="22"/>
      <c r="I193" s="23"/>
    </row>
    <row r="194" spans="1:9">
      <c r="A194" s="23"/>
      <c r="B194" s="23" t="s">
        <v>528</v>
      </c>
      <c r="C194" s="23"/>
      <c r="D194" s="84" t="s">
        <v>2623</v>
      </c>
      <c r="E194" s="31"/>
      <c r="F194" s="31"/>
      <c r="G194" s="32">
        <f t="shared" si="11"/>
        <v>0</v>
      </c>
      <c r="H194" s="22"/>
      <c r="I194" s="23"/>
    </row>
    <row r="195" spans="1:9">
      <c r="A195" s="23"/>
      <c r="B195" s="23" t="s">
        <v>529</v>
      </c>
      <c r="C195" s="23"/>
      <c r="D195" s="84" t="s">
        <v>2624</v>
      </c>
      <c r="E195" s="31"/>
      <c r="F195" s="31"/>
      <c r="G195" s="32">
        <f t="shared" si="11"/>
        <v>0</v>
      </c>
      <c r="H195" s="22"/>
      <c r="I195" s="23"/>
    </row>
    <row r="196" spans="1:9">
      <c r="A196" s="23"/>
      <c r="B196" s="23" t="s">
        <v>530</v>
      </c>
      <c r="C196" s="23"/>
      <c r="D196" s="84" t="s">
        <v>2078</v>
      </c>
      <c r="E196" s="31"/>
      <c r="F196" s="31"/>
      <c r="G196" s="32">
        <f t="shared" si="11"/>
        <v>0</v>
      </c>
      <c r="H196" s="22"/>
      <c r="I196" s="23"/>
    </row>
    <row r="197" spans="1:9" ht="25.5">
      <c r="A197" s="23"/>
      <c r="B197" s="23" t="s">
        <v>531</v>
      </c>
      <c r="C197" s="23"/>
      <c r="D197" s="84" t="s">
        <v>2627</v>
      </c>
      <c r="E197" s="32">
        <f>SUM(E191:E196)</f>
        <v>0</v>
      </c>
      <c r="F197" s="32">
        <f>SUM(F191:F196)</f>
        <v>0</v>
      </c>
      <c r="G197" s="32">
        <f>SUM(G191:G196)</f>
        <v>0</v>
      </c>
      <c r="H197" s="22"/>
      <c r="I197" s="23"/>
    </row>
    <row r="198" spans="1:9">
      <c r="A198" s="23"/>
      <c r="B198" s="23"/>
      <c r="C198" s="23"/>
      <c r="D198" s="140" t="s">
        <v>2628</v>
      </c>
      <c r="E198" s="32">
        <f>E189+E197</f>
        <v>0</v>
      </c>
      <c r="F198" s="32">
        <f>F189+F197</f>
        <v>0</v>
      </c>
      <c r="G198" s="32">
        <f>G189+G197</f>
        <v>0</v>
      </c>
      <c r="H198" s="57" t="s">
        <v>1922</v>
      </c>
      <c r="I198" s="23"/>
    </row>
    <row r="199" spans="1:9">
      <c r="A199" s="23"/>
      <c r="B199" s="23"/>
      <c r="C199" s="23" t="s">
        <v>437</v>
      </c>
      <c r="D199" s="22"/>
      <c r="E199" s="22"/>
      <c r="F199" s="22"/>
      <c r="G199" s="22"/>
      <c r="H199" s="22"/>
      <c r="I199" s="23"/>
    </row>
    <row r="200" spans="1:9">
      <c r="A200" s="23"/>
      <c r="B200" s="23"/>
      <c r="C200" s="23" t="s">
        <v>457</v>
      </c>
      <c r="D200" s="23"/>
      <c r="E200" s="23"/>
      <c r="F200" s="23"/>
      <c r="G200" s="23"/>
      <c r="H200" s="23"/>
      <c r="I200" s="23" t="s">
        <v>458</v>
      </c>
    </row>
  </sheetData>
  <sheetProtection algorithmName="SHA-512" hashValue="YcRqqQcMJwNezlHums3/5S1qB1pdmztNWYdg2uUYMckGOXyrE4a8DUA4WeuHG9qG4KGZAHfAs6XJfPvqW25ccg==" saltValue="8XDSE/gAGnouwjXlWClLfQ==" spinCount="100000" sheet="1" objects="1" scenarios="1" formatColumns="0" formatRows="0"/>
  <dataValidations count="1">
    <dataValidation type="custom" allowBlank="1" showInputMessage="1" showErrorMessage="1" error="Please enter a numeric value upto 2 decimal places only" sqref="E159:G166 E151:G157 E91:G99 E82:G89 E25:G32 E17:G23 E191:G198 E183:G189 E125:G133 E116:G123 E57:G64 E49:G55">
      <formula1>AND(ISNUMBER(E17),IF(ISERR(FIND(".",E17)),TRUE,IF(LEN(E17)-FIND(".",E17)&lt;=2,TRUE,FALSE)))</formula1>
    </dataValidation>
  </dataValidations>
  <hyperlinks>
    <hyperlink ref="H32" tooltip="اظهار تفاصيل البند" display="اظهار تفاصيل البند"/>
    <hyperlink ref="H64" tooltip="اظهار تفاصيل البند" display="اظهار تفاصيل البند"/>
    <hyperlink ref="H99" tooltip="اظهار تفاصيل البند" display="اظهار تفاصيل البند"/>
    <hyperlink ref="H133" tooltip="اظهار تفاصيل البند" display="اظهار تفاصيل البند"/>
    <hyperlink ref="H166" tooltip="اظهار تفاصيل البند" display="اظهار تفاصيل البند"/>
    <hyperlink ref="H198"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1310"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11310" r:id="rId3" name="LegendBtn"/>
      </mc:Fallback>
    </mc:AlternateContent>
    <mc:AlternateContent xmlns:mc="http://schemas.openxmlformats.org/markup-compatibility/2006">
      <mc:Choice Requires="x14">
        <control shapeId="11309"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11309" r:id="rId5" name="HelpBtn"/>
      </mc:Fallback>
    </mc:AlternateContent>
    <mc:AlternateContent xmlns:mc="http://schemas.openxmlformats.org/markup-compatibility/2006">
      <mc:Choice Requires="x14">
        <control shapeId="11308"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11308" r:id="rId7" name="ToolboxBtn"/>
      </mc:Fallback>
    </mc:AlternateContent>
    <mc:AlternateContent xmlns:mc="http://schemas.openxmlformats.org/markup-compatibility/2006">
      <mc:Choice Requires="x14">
        <control shapeId="11307"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11307"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70"/>
  <sheetViews>
    <sheetView showGridLines="0" rightToLeft="1" topLeftCell="C1" workbookViewId="0">
      <pane ySplit="2" topLeftCell="A51" activePane="bottomLeft" state="frozen"/>
      <selection activeCell="C1" sqref="C1"/>
      <selection pane="bottomLeft" activeCell="G61" sqref="G61"/>
    </sheetView>
  </sheetViews>
  <sheetFormatPr defaultRowHeight="15"/>
  <cols>
    <col min="1" max="2" width="0" hidden="1" customWidth="1"/>
    <col min="3" max="3" width="3.7109375" customWidth="1"/>
    <col min="4" max="4" width="40.7109375" customWidth="1"/>
    <col min="5" max="8" width="22.7109375" customWidth="1"/>
    <col min="9" max="9" width="25.7109375" customWidth="1"/>
  </cols>
  <sheetData>
    <row r="1" spans="1:130" ht="80.099999999999994" customHeight="1">
      <c r="A1" s="58" t="s">
        <v>1135</v>
      </c>
      <c r="B1" s="22"/>
      <c r="C1" s="22"/>
      <c r="D1" s="22"/>
      <c r="E1" s="35"/>
      <c r="F1" s="35"/>
      <c r="G1" s="35"/>
      <c r="H1" s="35"/>
      <c r="I1" s="35"/>
      <c r="J1" s="22"/>
    </row>
    <row r="2" spans="1:130" ht="24.95" customHeight="1">
      <c r="A2" s="53"/>
      <c r="B2" s="53"/>
      <c r="C2" s="53"/>
      <c r="D2" s="56" t="s">
        <v>1867</v>
      </c>
      <c r="E2" s="59"/>
      <c r="F2" s="59"/>
      <c r="G2" s="59"/>
      <c r="H2" s="59"/>
      <c r="I2" s="59"/>
      <c r="J2" s="53"/>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37"/>
      <c r="B3" s="22"/>
      <c r="C3" s="22"/>
      <c r="D3" s="22"/>
      <c r="E3" s="35"/>
      <c r="F3" s="35"/>
      <c r="G3" s="35"/>
      <c r="H3" s="35"/>
      <c r="I3" s="35"/>
      <c r="J3" s="22"/>
    </row>
    <row r="4" spans="1:130">
      <c r="A4" s="37"/>
      <c r="B4" s="22"/>
      <c r="C4" s="22"/>
      <c r="D4" s="22"/>
      <c r="E4" s="35"/>
      <c r="F4" s="35"/>
      <c r="G4" s="35"/>
      <c r="H4" s="35"/>
      <c r="I4" s="35"/>
      <c r="J4" s="22"/>
    </row>
    <row r="5" spans="1:130" ht="30" customHeight="1">
      <c r="A5" s="24"/>
      <c r="B5" s="23" t="b">
        <v>1</v>
      </c>
      <c r="C5" s="48" t="s">
        <v>1136</v>
      </c>
      <c r="D5" s="23"/>
      <c r="E5" s="38"/>
      <c r="F5" s="38"/>
      <c r="G5" s="38"/>
      <c r="H5" s="38"/>
      <c r="I5" s="23"/>
      <c r="J5" s="23"/>
    </row>
    <row r="6" spans="1:130" hidden="1">
      <c r="A6" s="24"/>
      <c r="B6" s="23"/>
      <c r="C6" s="23"/>
      <c r="D6" s="23"/>
      <c r="E6" s="38"/>
      <c r="F6" s="38"/>
      <c r="G6" s="38"/>
      <c r="H6" s="38"/>
      <c r="I6" s="23"/>
      <c r="J6" s="23"/>
    </row>
    <row r="7" spans="1:130" hidden="1">
      <c r="A7" s="24"/>
      <c r="B7" s="23"/>
      <c r="C7" s="23"/>
      <c r="D7" s="23"/>
      <c r="E7" s="39" t="s">
        <v>499</v>
      </c>
      <c r="F7" s="39" t="s">
        <v>500</v>
      </c>
      <c r="G7" s="39" t="s">
        <v>501</v>
      </c>
      <c r="H7" s="40"/>
      <c r="I7" s="23"/>
      <c r="J7" s="23"/>
    </row>
    <row r="8" spans="1:130">
      <c r="A8" s="24"/>
      <c r="B8" s="23"/>
      <c r="C8" s="23" t="s">
        <v>435</v>
      </c>
      <c r="D8" s="23" t="s">
        <v>436</v>
      </c>
      <c r="E8" s="38"/>
      <c r="F8" s="38"/>
      <c r="G8" s="38"/>
      <c r="H8" s="38"/>
      <c r="I8" s="23" t="s">
        <v>437</v>
      </c>
      <c r="J8" s="23" t="s">
        <v>438</v>
      </c>
    </row>
    <row r="9" spans="1:130">
      <c r="A9" s="24"/>
      <c r="B9" s="23"/>
      <c r="C9" s="23" t="s">
        <v>439</v>
      </c>
      <c r="D9" s="25" t="s">
        <v>2206</v>
      </c>
      <c r="E9" s="71" t="s">
        <v>2660</v>
      </c>
      <c r="F9" s="71" t="s">
        <v>2661</v>
      </c>
      <c r="G9" s="71" t="s">
        <v>2662</v>
      </c>
      <c r="H9" s="71" t="s">
        <v>2286</v>
      </c>
      <c r="I9" s="22"/>
      <c r="J9" s="23"/>
    </row>
    <row r="10" spans="1:130" ht="24.95" customHeight="1">
      <c r="A10" s="26"/>
      <c r="B10" s="26"/>
      <c r="C10" s="26" t="s">
        <v>440</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7" t="str">
        <f>TEXT(DATE(MID(H12,7,4),MID(H12,4,2),MID(H12,1,2)),"dd/MM/yyyy")&amp;" - "&amp;TEXT(DATE(MID(H13,7,4),MID(H13,4,2),MID(H13,1,2)),"dd/MM/yyyy")</f>
        <v>01/01/2021 - 30/06/2021</v>
      </c>
      <c r="I10" s="28"/>
      <c r="J10" s="26"/>
    </row>
    <row r="11" spans="1:130" ht="24.95" customHeight="1">
      <c r="A11" s="26"/>
      <c r="B11" s="26"/>
      <c r="C11" s="26" t="s">
        <v>441</v>
      </c>
      <c r="D11" s="25"/>
      <c r="E11" s="27" t="str">
        <f>StartUp!$E$8</f>
        <v>JOD</v>
      </c>
      <c r="F11" s="27" t="str">
        <f>StartUp!$E$8</f>
        <v>JOD</v>
      </c>
      <c r="G11" s="27" t="str">
        <f>StartUp!$E$8</f>
        <v>JOD</v>
      </c>
      <c r="H11" s="27" t="str">
        <f>StartUp!$E$8</f>
        <v>JOD</v>
      </c>
      <c r="I11" s="28"/>
      <c r="J11" s="26"/>
    </row>
    <row r="12" spans="1:130" ht="24.95" hidden="1" customHeight="1">
      <c r="A12" s="26"/>
      <c r="B12" s="26"/>
      <c r="C12" s="26" t="s">
        <v>442</v>
      </c>
      <c r="D12" s="29"/>
      <c r="E12" s="30" t="s">
        <v>1850</v>
      </c>
      <c r="F12" s="30" t="s">
        <v>1850</v>
      </c>
      <c r="G12" s="30" t="s">
        <v>1850</v>
      </c>
      <c r="H12" s="30" t="s">
        <v>1850</v>
      </c>
      <c r="I12" s="28"/>
      <c r="J12" s="26"/>
    </row>
    <row r="13" spans="1:130" ht="24.95" hidden="1" customHeight="1">
      <c r="A13" s="26"/>
      <c r="B13" s="26"/>
      <c r="C13" s="26" t="s">
        <v>443</v>
      </c>
      <c r="D13" s="29"/>
      <c r="E13" s="30" t="s">
        <v>1811</v>
      </c>
      <c r="F13" s="30" t="s">
        <v>1811</v>
      </c>
      <c r="G13" s="30" t="s">
        <v>1811</v>
      </c>
      <c r="H13" s="30" t="s">
        <v>1811</v>
      </c>
      <c r="I13" s="28"/>
      <c r="J13" s="26"/>
    </row>
    <row r="14" spans="1:130">
      <c r="A14" s="24"/>
      <c r="B14" s="23"/>
      <c r="C14" s="23" t="s">
        <v>437</v>
      </c>
      <c r="D14" s="74"/>
      <c r="E14" s="35"/>
      <c r="F14" s="35"/>
      <c r="G14" s="35"/>
      <c r="H14" s="35"/>
      <c r="I14" s="22"/>
      <c r="J14" s="23"/>
    </row>
    <row r="15" spans="1:130">
      <c r="A15" s="24"/>
      <c r="B15" s="23"/>
      <c r="C15" s="23"/>
      <c r="D15" s="81" t="s">
        <v>2646</v>
      </c>
      <c r="E15" s="142"/>
      <c r="F15" s="142"/>
      <c r="G15" s="142"/>
      <c r="H15" s="142"/>
      <c r="I15" s="22"/>
      <c r="J15" s="23"/>
    </row>
    <row r="16" spans="1:130">
      <c r="A16" s="24"/>
      <c r="B16" s="23"/>
      <c r="C16" s="23"/>
      <c r="D16" s="155" t="s">
        <v>2647</v>
      </c>
      <c r="E16" s="142"/>
      <c r="F16" s="142"/>
      <c r="G16" s="142"/>
      <c r="H16" s="142"/>
      <c r="I16" s="22"/>
      <c r="J16" s="23"/>
    </row>
    <row r="17" spans="1:10">
      <c r="A17" s="24" t="s">
        <v>502</v>
      </c>
      <c r="B17" s="23" t="s">
        <v>503</v>
      </c>
      <c r="C17" s="23"/>
      <c r="D17" s="84" t="s">
        <v>2648</v>
      </c>
      <c r="E17" s="145"/>
      <c r="F17" s="145"/>
      <c r="G17" s="145">
        <v>1404644</v>
      </c>
      <c r="H17" s="151">
        <f t="shared" ref="H17:H22" si="0">SUM(E17:G17)</f>
        <v>1404644</v>
      </c>
      <c r="I17" s="22"/>
      <c r="J17" s="23"/>
    </row>
    <row r="18" spans="1:10">
      <c r="A18" s="24" t="s">
        <v>504</v>
      </c>
      <c r="B18" s="23" t="s">
        <v>503</v>
      </c>
      <c r="C18" s="23"/>
      <c r="D18" s="84" t="s">
        <v>2649</v>
      </c>
      <c r="E18" s="145"/>
      <c r="F18" s="145"/>
      <c r="G18" s="145"/>
      <c r="H18" s="151">
        <f t="shared" si="0"/>
        <v>0</v>
      </c>
      <c r="I18" s="22"/>
      <c r="J18" s="23"/>
    </row>
    <row r="19" spans="1:10">
      <c r="A19" s="24" t="s">
        <v>505</v>
      </c>
      <c r="B19" s="23" t="s">
        <v>503</v>
      </c>
      <c r="C19" s="23"/>
      <c r="D19" s="84" t="s">
        <v>2277</v>
      </c>
      <c r="E19" s="145"/>
      <c r="F19" s="145"/>
      <c r="G19" s="145">
        <v>4009</v>
      </c>
      <c r="H19" s="151">
        <f t="shared" si="0"/>
        <v>4009</v>
      </c>
      <c r="I19" s="22"/>
      <c r="J19" s="23"/>
    </row>
    <row r="20" spans="1:10">
      <c r="A20" s="24" t="s">
        <v>506</v>
      </c>
      <c r="B20" s="23" t="s">
        <v>503</v>
      </c>
      <c r="C20" s="23"/>
      <c r="D20" s="84" t="s">
        <v>2278</v>
      </c>
      <c r="E20" s="145"/>
      <c r="F20" s="145"/>
      <c r="G20" s="145"/>
      <c r="H20" s="151">
        <f t="shared" si="0"/>
        <v>0</v>
      </c>
      <c r="I20" s="22"/>
      <c r="J20" s="23"/>
    </row>
    <row r="21" spans="1:10">
      <c r="A21" s="24" t="s">
        <v>507</v>
      </c>
      <c r="B21" s="23" t="s">
        <v>503</v>
      </c>
      <c r="C21" s="23"/>
      <c r="D21" s="84" t="s">
        <v>2650</v>
      </c>
      <c r="E21" s="145"/>
      <c r="F21" s="145"/>
      <c r="G21" s="145"/>
      <c r="H21" s="151">
        <f t="shared" si="0"/>
        <v>0</v>
      </c>
      <c r="I21" s="22"/>
      <c r="J21" s="23"/>
    </row>
    <row r="22" spans="1:10">
      <c r="A22" s="41" t="s">
        <v>508</v>
      </c>
      <c r="B22" s="23" t="s">
        <v>503</v>
      </c>
      <c r="C22" s="23"/>
      <c r="D22" s="84" t="s">
        <v>2651</v>
      </c>
      <c r="E22" s="151">
        <f>E17+E18+E19-E20+E21</f>
        <v>0</v>
      </c>
      <c r="F22" s="151">
        <f>F17+F18+F19-F20+F21</f>
        <v>0</v>
      </c>
      <c r="G22" s="151">
        <f>G17+G18+G19-G20+G21</f>
        <v>1408653</v>
      </c>
      <c r="H22" s="151">
        <f t="shared" si="0"/>
        <v>1408653</v>
      </c>
      <c r="I22" s="22"/>
      <c r="J22" s="23"/>
    </row>
    <row r="23" spans="1:10">
      <c r="A23" s="24"/>
      <c r="B23" s="23"/>
      <c r="C23" s="23"/>
      <c r="D23" s="137" t="s">
        <v>2652</v>
      </c>
      <c r="E23" s="142"/>
      <c r="F23" s="142"/>
      <c r="G23" s="142"/>
      <c r="H23" s="142"/>
      <c r="I23" s="22"/>
      <c r="J23" s="23"/>
    </row>
    <row r="24" spans="1:10">
      <c r="A24" s="42" t="s">
        <v>502</v>
      </c>
      <c r="B24" s="23" t="s">
        <v>509</v>
      </c>
      <c r="C24" s="23"/>
      <c r="D24" s="84" t="s">
        <v>2653</v>
      </c>
      <c r="E24" s="145"/>
      <c r="F24" s="145"/>
      <c r="G24" s="145">
        <v>1363286</v>
      </c>
      <c r="H24" s="151">
        <f t="shared" ref="H24:H34" si="1">SUM(E24:G24)</f>
        <v>1363286</v>
      </c>
      <c r="I24" s="22"/>
      <c r="J24" s="23"/>
    </row>
    <row r="25" spans="1:10">
      <c r="A25" s="24" t="s">
        <v>504</v>
      </c>
      <c r="B25" s="23" t="s">
        <v>509</v>
      </c>
      <c r="C25" s="23"/>
      <c r="D25" s="84" t="s">
        <v>2649</v>
      </c>
      <c r="E25" s="145"/>
      <c r="F25" s="145"/>
      <c r="G25" s="145"/>
      <c r="H25" s="151">
        <f t="shared" si="1"/>
        <v>0</v>
      </c>
      <c r="I25" s="22"/>
      <c r="J25" s="23"/>
    </row>
    <row r="26" spans="1:10">
      <c r="A26" s="24" t="s">
        <v>510</v>
      </c>
      <c r="B26" s="23" t="s">
        <v>509</v>
      </c>
      <c r="C26" s="23"/>
      <c r="D26" s="84" t="s">
        <v>2654</v>
      </c>
      <c r="E26" s="145"/>
      <c r="F26" s="145"/>
      <c r="G26" s="145">
        <v>9873</v>
      </c>
      <c r="H26" s="151">
        <f t="shared" si="1"/>
        <v>9873</v>
      </c>
      <c r="I26" s="22"/>
      <c r="J26" s="23"/>
    </row>
    <row r="27" spans="1:10">
      <c r="A27" s="24" t="s">
        <v>511</v>
      </c>
      <c r="B27" s="23" t="s">
        <v>509</v>
      </c>
      <c r="C27" s="23"/>
      <c r="D27" s="84" t="s">
        <v>2603</v>
      </c>
      <c r="E27" s="145"/>
      <c r="F27" s="145"/>
      <c r="G27" s="145"/>
      <c r="H27" s="151">
        <f t="shared" si="1"/>
        <v>0</v>
      </c>
      <c r="I27" s="22"/>
      <c r="J27" s="23"/>
    </row>
    <row r="28" spans="1:10">
      <c r="A28" s="24" t="s">
        <v>506</v>
      </c>
      <c r="B28" s="23" t="s">
        <v>509</v>
      </c>
      <c r="C28" s="23"/>
      <c r="D28" s="84" t="s">
        <v>2278</v>
      </c>
      <c r="E28" s="145"/>
      <c r="F28" s="145"/>
      <c r="G28" s="145"/>
      <c r="H28" s="151">
        <f t="shared" si="1"/>
        <v>0</v>
      </c>
      <c r="I28" s="22"/>
      <c r="J28" s="23"/>
    </row>
    <row r="29" spans="1:10">
      <c r="A29" s="24" t="s">
        <v>507</v>
      </c>
      <c r="B29" s="23" t="s">
        <v>509</v>
      </c>
      <c r="C29" s="23"/>
      <c r="D29" s="84" t="s">
        <v>2650</v>
      </c>
      <c r="E29" s="145"/>
      <c r="F29" s="145"/>
      <c r="G29" s="145"/>
      <c r="H29" s="151">
        <f t="shared" si="1"/>
        <v>0</v>
      </c>
      <c r="I29" s="22"/>
      <c r="J29" s="23"/>
    </row>
    <row r="30" spans="1:10">
      <c r="A30" s="41" t="s">
        <v>508</v>
      </c>
      <c r="B30" s="23" t="s">
        <v>509</v>
      </c>
      <c r="C30" s="23"/>
      <c r="D30" s="84" t="s">
        <v>2655</v>
      </c>
      <c r="E30" s="151">
        <f>E24+E25+E26+E27-E28+E29</f>
        <v>0</v>
      </c>
      <c r="F30" s="151">
        <f>F24+F25+F26+F27-F28+F29</f>
        <v>0</v>
      </c>
      <c r="G30" s="151">
        <f>G24+G25+G26+G27-G28+G29</f>
        <v>1373159</v>
      </c>
      <c r="H30" s="151">
        <f t="shared" si="1"/>
        <v>1373159</v>
      </c>
      <c r="I30" s="22"/>
      <c r="J30" s="23"/>
    </row>
    <row r="31" spans="1:10">
      <c r="A31" s="24" t="s">
        <v>508</v>
      </c>
      <c r="B31" s="23"/>
      <c r="C31" s="23"/>
      <c r="D31" s="140" t="s">
        <v>2656</v>
      </c>
      <c r="E31" s="151">
        <f>E22-E30</f>
        <v>0</v>
      </c>
      <c r="F31" s="151">
        <f>F22-F30</f>
        <v>0</v>
      </c>
      <c r="G31" s="151">
        <f>G22-G30</f>
        <v>35494</v>
      </c>
      <c r="H31" s="151">
        <f t="shared" si="1"/>
        <v>35494</v>
      </c>
      <c r="J31" s="23"/>
    </row>
    <row r="32" spans="1:10">
      <c r="A32" s="24" t="s">
        <v>512</v>
      </c>
      <c r="B32" s="23"/>
      <c r="C32" s="23"/>
      <c r="D32" s="140" t="s">
        <v>2657</v>
      </c>
      <c r="E32" s="145"/>
      <c r="F32" s="145"/>
      <c r="G32" s="145"/>
      <c r="H32" s="151">
        <f t="shared" si="1"/>
        <v>0</v>
      </c>
      <c r="J32" s="23"/>
    </row>
    <row r="33" spans="1:10">
      <c r="A33" s="24" t="s">
        <v>513</v>
      </c>
      <c r="B33" s="23"/>
      <c r="C33" s="23"/>
      <c r="D33" s="140" t="s">
        <v>2658</v>
      </c>
      <c r="E33" s="145"/>
      <c r="F33" s="145"/>
      <c r="G33" s="145"/>
      <c r="H33" s="151">
        <f t="shared" si="1"/>
        <v>0</v>
      </c>
      <c r="J33" s="23"/>
    </row>
    <row r="34" spans="1:10">
      <c r="A34" s="24" t="s">
        <v>514</v>
      </c>
      <c r="B34" s="23"/>
      <c r="C34" s="23"/>
      <c r="D34" s="140" t="s">
        <v>2659</v>
      </c>
      <c r="E34" s="151">
        <f>E31+E32+E33</f>
        <v>0</v>
      </c>
      <c r="F34" s="151">
        <f>F31+F32+F33</f>
        <v>0</v>
      </c>
      <c r="G34" s="151">
        <f>G31+G32+G33</f>
        <v>35494</v>
      </c>
      <c r="H34" s="151">
        <f t="shared" si="1"/>
        <v>35494</v>
      </c>
      <c r="I34" s="57" t="s">
        <v>1922</v>
      </c>
      <c r="J34" s="23"/>
    </row>
    <row r="35" spans="1:10">
      <c r="A35" s="24"/>
      <c r="B35" s="23"/>
      <c r="C35" s="23" t="s">
        <v>437</v>
      </c>
      <c r="D35" s="22"/>
      <c r="E35" s="35"/>
      <c r="F35" s="35"/>
      <c r="G35" s="35"/>
      <c r="H35" s="35"/>
      <c r="I35" s="22"/>
      <c r="J35" s="23"/>
    </row>
    <row r="36" spans="1:10">
      <c r="A36" s="24"/>
      <c r="B36" s="23"/>
      <c r="C36" s="23" t="s">
        <v>457</v>
      </c>
      <c r="D36" s="23"/>
      <c r="E36" s="38"/>
      <c r="F36" s="38"/>
      <c r="G36" s="38"/>
      <c r="H36" s="38"/>
      <c r="I36" s="23"/>
      <c r="J36" s="23" t="s">
        <v>458</v>
      </c>
    </row>
    <row r="39" spans="1:10" ht="24.95" customHeight="1">
      <c r="A39" s="24"/>
      <c r="B39" s="23" t="b">
        <v>1</v>
      </c>
      <c r="C39" s="48" t="s">
        <v>1787</v>
      </c>
      <c r="D39" s="23"/>
      <c r="E39" s="38"/>
      <c r="F39" s="38"/>
      <c r="G39" s="38"/>
      <c r="H39" s="38"/>
      <c r="I39" s="23"/>
      <c r="J39" s="23"/>
    </row>
    <row r="40" spans="1:10" hidden="1">
      <c r="A40" s="24"/>
      <c r="B40" s="23"/>
      <c r="C40" s="23"/>
      <c r="D40" s="23"/>
      <c r="E40" s="38"/>
      <c r="F40" s="38"/>
      <c r="G40" s="38"/>
      <c r="H40" s="38"/>
      <c r="I40" s="23"/>
      <c r="J40" s="23"/>
    </row>
    <row r="41" spans="1:10" hidden="1">
      <c r="A41" s="24"/>
      <c r="B41" s="23"/>
      <c r="C41" s="23"/>
      <c r="D41" s="23"/>
      <c r="E41" s="39" t="s">
        <v>499</v>
      </c>
      <c r="F41" s="39" t="s">
        <v>500</v>
      </c>
      <c r="G41" s="39" t="s">
        <v>501</v>
      </c>
      <c r="H41" s="40"/>
      <c r="I41" s="23"/>
      <c r="J41" s="23"/>
    </row>
    <row r="42" spans="1:10">
      <c r="A42" s="24"/>
      <c r="B42" s="23"/>
      <c r="C42" s="23" t="s">
        <v>435</v>
      </c>
      <c r="D42" s="23" t="s">
        <v>436</v>
      </c>
      <c r="E42" s="38"/>
      <c r="F42" s="38"/>
      <c r="G42" s="38"/>
      <c r="H42" s="38"/>
      <c r="I42" s="23" t="s">
        <v>437</v>
      </c>
      <c r="J42" s="23" t="s">
        <v>438</v>
      </c>
    </row>
    <row r="43" spans="1:10">
      <c r="A43" s="24"/>
      <c r="B43" s="23"/>
      <c r="C43" s="23" t="s">
        <v>439</v>
      </c>
      <c r="D43" s="25" t="s">
        <v>2206</v>
      </c>
      <c r="E43" s="71" t="s">
        <v>2660</v>
      </c>
      <c r="F43" s="71" t="s">
        <v>2661</v>
      </c>
      <c r="G43" s="71" t="s">
        <v>2662</v>
      </c>
      <c r="H43" s="71" t="s">
        <v>2286</v>
      </c>
      <c r="I43" s="22"/>
      <c r="J43" s="23"/>
    </row>
    <row r="44" spans="1:10" ht="24.95" customHeight="1">
      <c r="A44" s="26"/>
      <c r="B44" s="26"/>
      <c r="C44" s="26" t="s">
        <v>440</v>
      </c>
      <c r="D44" s="25"/>
      <c r="E44" s="27" t="str">
        <f>TEXT(DATE(MID(E46,7,4),MID(E46,4,2),MID(E46,1,2)),"dd/MM/yyyy")&amp;" - "&amp;TEXT(DATE(MID(E47,7,4),MID(E47,4,2),MID(E47,1,2)),"dd/MM/yyyy")</f>
        <v>01/01/2020 - 31/12/2020</v>
      </c>
      <c r="F44" s="27" t="str">
        <f>TEXT(DATE(MID(F46,7,4),MID(F46,4,2),MID(F46,1,2)),"dd/MM/yyyy")&amp;" - "&amp;TEXT(DATE(MID(F47,7,4),MID(F47,4,2),MID(F47,1,2)),"dd/MM/yyyy")</f>
        <v>01/01/2020 - 31/12/2020</v>
      </c>
      <c r="G44" s="27" t="str">
        <f>TEXT(DATE(MID(G46,7,4),MID(G46,4,2),MID(G46,1,2)),"dd/MM/yyyy")&amp;" - "&amp;TEXT(DATE(MID(G47,7,4),MID(G47,4,2),MID(G47,1,2)),"dd/MM/yyyy")</f>
        <v>01/01/2020 - 31/12/2020</v>
      </c>
      <c r="H44" s="27" t="str">
        <f>TEXT(DATE(MID(H46,7,4),MID(H46,4,2),MID(H46,1,2)),"dd/MM/yyyy")&amp;" - "&amp;TEXT(DATE(MID(H47,7,4),MID(H47,4,2),MID(H47,1,2)),"dd/MM/yyyy")</f>
        <v>01/01/2020 - 31/12/2020</v>
      </c>
      <c r="I44" s="28"/>
      <c r="J44" s="26"/>
    </row>
    <row r="45" spans="1:10" ht="24.95" customHeight="1">
      <c r="A45" s="26"/>
      <c r="B45" s="26"/>
      <c r="C45" s="26" t="s">
        <v>441</v>
      </c>
      <c r="D45" s="25"/>
      <c r="E45" s="27" t="str">
        <f>StartUp!$E$8</f>
        <v>JOD</v>
      </c>
      <c r="F45" s="27" t="str">
        <f>StartUp!$E$8</f>
        <v>JOD</v>
      </c>
      <c r="G45" s="27" t="str">
        <f>StartUp!$E$8</f>
        <v>JOD</v>
      </c>
      <c r="H45" s="27" t="str">
        <f>StartUp!$E$8</f>
        <v>JOD</v>
      </c>
      <c r="I45" s="28"/>
      <c r="J45" s="26"/>
    </row>
    <row r="46" spans="1:10" ht="24.95" hidden="1" customHeight="1">
      <c r="A46" s="26"/>
      <c r="B46" s="26"/>
      <c r="C46" s="26" t="s">
        <v>442</v>
      </c>
      <c r="D46" s="29"/>
      <c r="E46" s="30" t="s">
        <v>1876</v>
      </c>
      <c r="F46" s="30" t="s">
        <v>1876</v>
      </c>
      <c r="G46" s="30" t="s">
        <v>1876</v>
      </c>
      <c r="H46" s="30" t="s">
        <v>1876</v>
      </c>
      <c r="I46" s="28"/>
      <c r="J46" s="26"/>
    </row>
    <row r="47" spans="1:10" ht="24.95" hidden="1" customHeight="1">
      <c r="A47" s="26"/>
      <c r="B47" s="26"/>
      <c r="C47" s="26" t="s">
        <v>443</v>
      </c>
      <c r="D47" s="29"/>
      <c r="E47" s="30" t="s">
        <v>1877</v>
      </c>
      <c r="F47" s="30" t="s">
        <v>1877</v>
      </c>
      <c r="G47" s="30" t="s">
        <v>1877</v>
      </c>
      <c r="H47" s="30" t="s">
        <v>1877</v>
      </c>
      <c r="I47" s="28"/>
      <c r="J47" s="26"/>
    </row>
    <row r="48" spans="1:10">
      <c r="A48" s="24"/>
      <c r="B48" s="23"/>
      <c r="C48" s="23" t="s">
        <v>437</v>
      </c>
      <c r="D48" s="74"/>
      <c r="E48" s="35"/>
      <c r="F48" s="35"/>
      <c r="G48" s="35"/>
      <c r="H48" s="35"/>
      <c r="I48" s="22"/>
      <c r="J48" s="23"/>
    </row>
    <row r="49" spans="1:10">
      <c r="A49" s="24"/>
      <c r="B49" s="23"/>
      <c r="C49" s="23"/>
      <c r="D49" s="81" t="s">
        <v>2646</v>
      </c>
      <c r="E49" s="142"/>
      <c r="F49" s="142"/>
      <c r="G49" s="142"/>
      <c r="H49" s="142"/>
      <c r="I49" s="22"/>
      <c r="J49" s="23"/>
    </row>
    <row r="50" spans="1:10">
      <c r="A50" s="24"/>
      <c r="B50" s="23"/>
      <c r="C50" s="23"/>
      <c r="D50" s="155" t="s">
        <v>2647</v>
      </c>
      <c r="E50" s="142"/>
      <c r="F50" s="142"/>
      <c r="G50" s="142"/>
      <c r="H50" s="142"/>
      <c r="I50" s="22"/>
      <c r="J50" s="23"/>
    </row>
    <row r="51" spans="1:10">
      <c r="A51" s="24" t="s">
        <v>502</v>
      </c>
      <c r="B51" s="23" t="s">
        <v>503</v>
      </c>
      <c r="C51" s="23"/>
      <c r="D51" s="84" t="s">
        <v>2648</v>
      </c>
      <c r="E51" s="145"/>
      <c r="F51" s="145"/>
      <c r="G51" s="145">
        <v>1393879</v>
      </c>
      <c r="H51" s="151">
        <f t="shared" ref="H51:H56" si="2">SUM(E51:G51)</f>
        <v>1393879</v>
      </c>
      <c r="I51" s="22"/>
      <c r="J51" s="23"/>
    </row>
    <row r="52" spans="1:10">
      <c r="A52" s="24" t="s">
        <v>504</v>
      </c>
      <c r="B52" s="23" t="s">
        <v>503</v>
      </c>
      <c r="C52" s="23"/>
      <c r="D52" s="84" t="s">
        <v>2649</v>
      </c>
      <c r="E52" s="145"/>
      <c r="F52" s="145"/>
      <c r="G52" s="145"/>
      <c r="H52" s="151">
        <f t="shared" si="2"/>
        <v>0</v>
      </c>
      <c r="I52" s="22"/>
      <c r="J52" s="23"/>
    </row>
    <row r="53" spans="1:10">
      <c r="A53" s="24" t="s">
        <v>505</v>
      </c>
      <c r="B53" s="23" t="s">
        <v>503</v>
      </c>
      <c r="C53" s="23"/>
      <c r="D53" s="84" t="s">
        <v>2277</v>
      </c>
      <c r="E53" s="145"/>
      <c r="F53" s="145"/>
      <c r="G53" s="145">
        <v>10765</v>
      </c>
      <c r="H53" s="151">
        <f t="shared" si="2"/>
        <v>10765</v>
      </c>
      <c r="I53" s="22"/>
      <c r="J53" s="23"/>
    </row>
    <row r="54" spans="1:10">
      <c r="A54" s="24" t="s">
        <v>506</v>
      </c>
      <c r="B54" s="23" t="s">
        <v>503</v>
      </c>
      <c r="C54" s="23"/>
      <c r="D54" s="84" t="s">
        <v>2278</v>
      </c>
      <c r="E54" s="145"/>
      <c r="F54" s="145"/>
      <c r="G54" s="145"/>
      <c r="H54" s="151">
        <f t="shared" si="2"/>
        <v>0</v>
      </c>
      <c r="I54" s="22"/>
      <c r="J54" s="23"/>
    </row>
    <row r="55" spans="1:10">
      <c r="A55" s="24" t="s">
        <v>507</v>
      </c>
      <c r="B55" s="23" t="s">
        <v>503</v>
      </c>
      <c r="C55" s="23"/>
      <c r="D55" s="84" t="s">
        <v>2650</v>
      </c>
      <c r="E55" s="145"/>
      <c r="F55" s="145"/>
      <c r="G55" s="145"/>
      <c r="H55" s="151">
        <f t="shared" si="2"/>
        <v>0</v>
      </c>
      <c r="I55" s="22"/>
      <c r="J55" s="23"/>
    </row>
    <row r="56" spans="1:10">
      <c r="A56" s="41" t="s">
        <v>508</v>
      </c>
      <c r="B56" s="23" t="s">
        <v>503</v>
      </c>
      <c r="C56" s="23"/>
      <c r="D56" s="84" t="s">
        <v>2651</v>
      </c>
      <c r="E56" s="151">
        <f>E51+E52+E53-E54+E55</f>
        <v>0</v>
      </c>
      <c r="F56" s="151">
        <f>F51+F52+F53-F54+F55</f>
        <v>0</v>
      </c>
      <c r="G56" s="151">
        <f>G51+G52+G53-G54+G55</f>
        <v>1404644</v>
      </c>
      <c r="H56" s="151">
        <f t="shared" si="2"/>
        <v>1404644</v>
      </c>
      <c r="I56" s="22"/>
      <c r="J56" s="23"/>
    </row>
    <row r="57" spans="1:10">
      <c r="A57" s="24"/>
      <c r="B57" s="23"/>
      <c r="C57" s="23"/>
      <c r="D57" s="137" t="s">
        <v>2652</v>
      </c>
      <c r="E57" s="142"/>
      <c r="F57" s="142"/>
      <c r="G57" s="142"/>
      <c r="H57" s="142"/>
      <c r="I57" s="22"/>
      <c r="J57" s="23"/>
    </row>
    <row r="58" spans="1:10">
      <c r="A58" s="42" t="s">
        <v>502</v>
      </c>
      <c r="B58" s="23" t="s">
        <v>509</v>
      </c>
      <c r="C58" s="23"/>
      <c r="D58" s="84" t="s">
        <v>2653</v>
      </c>
      <c r="E58" s="145"/>
      <c r="F58" s="145"/>
      <c r="G58" s="145">
        <v>1340990</v>
      </c>
      <c r="H58" s="151">
        <f t="shared" ref="H58:H68" si="3">SUM(E58:G58)</f>
        <v>1340990</v>
      </c>
      <c r="I58" s="22"/>
      <c r="J58" s="23"/>
    </row>
    <row r="59" spans="1:10">
      <c r="A59" s="24" t="s">
        <v>504</v>
      </c>
      <c r="B59" s="23" t="s">
        <v>509</v>
      </c>
      <c r="C59" s="23"/>
      <c r="D59" s="84" t="s">
        <v>2649</v>
      </c>
      <c r="E59" s="145"/>
      <c r="F59" s="145"/>
      <c r="G59" s="145"/>
      <c r="H59" s="151">
        <f t="shared" si="3"/>
        <v>0</v>
      </c>
      <c r="I59" s="22"/>
      <c r="J59" s="23"/>
    </row>
    <row r="60" spans="1:10">
      <c r="A60" s="24" t="s">
        <v>510</v>
      </c>
      <c r="B60" s="23" t="s">
        <v>509</v>
      </c>
      <c r="C60" s="23"/>
      <c r="D60" s="84" t="s">
        <v>2654</v>
      </c>
      <c r="E60" s="145"/>
      <c r="F60" s="145"/>
      <c r="G60" s="145">
        <v>22296</v>
      </c>
      <c r="H60" s="151">
        <f t="shared" si="3"/>
        <v>22296</v>
      </c>
      <c r="I60" s="22"/>
      <c r="J60" s="23"/>
    </row>
    <row r="61" spans="1:10">
      <c r="A61" s="24" t="s">
        <v>511</v>
      </c>
      <c r="B61" s="23" t="s">
        <v>509</v>
      </c>
      <c r="C61" s="23"/>
      <c r="D61" s="84" t="s">
        <v>2603</v>
      </c>
      <c r="E61" s="145"/>
      <c r="F61" s="145"/>
      <c r="G61" s="145"/>
      <c r="H61" s="151">
        <f t="shared" si="3"/>
        <v>0</v>
      </c>
      <c r="I61" s="22"/>
      <c r="J61" s="23"/>
    </row>
    <row r="62" spans="1:10">
      <c r="A62" s="24" t="s">
        <v>506</v>
      </c>
      <c r="B62" s="23" t="s">
        <v>509</v>
      </c>
      <c r="C62" s="23"/>
      <c r="D62" s="84" t="s">
        <v>2278</v>
      </c>
      <c r="E62" s="145"/>
      <c r="F62" s="145"/>
      <c r="G62" s="145"/>
      <c r="H62" s="151">
        <f t="shared" si="3"/>
        <v>0</v>
      </c>
      <c r="I62" s="22"/>
      <c r="J62" s="23"/>
    </row>
    <row r="63" spans="1:10">
      <c r="A63" s="24" t="s">
        <v>507</v>
      </c>
      <c r="B63" s="23" t="s">
        <v>509</v>
      </c>
      <c r="C63" s="23"/>
      <c r="D63" s="84" t="s">
        <v>2650</v>
      </c>
      <c r="E63" s="145"/>
      <c r="F63" s="145"/>
      <c r="G63" s="145"/>
      <c r="H63" s="151">
        <f t="shared" si="3"/>
        <v>0</v>
      </c>
      <c r="I63" s="22"/>
      <c r="J63" s="23"/>
    </row>
    <row r="64" spans="1:10">
      <c r="A64" s="41" t="s">
        <v>508</v>
      </c>
      <c r="B64" s="23" t="s">
        <v>509</v>
      </c>
      <c r="C64" s="23"/>
      <c r="D64" s="84" t="s">
        <v>2655</v>
      </c>
      <c r="E64" s="151">
        <f>E58+E59+E60+E61-E62+E63</f>
        <v>0</v>
      </c>
      <c r="F64" s="151">
        <f>F58+F59+F60+F61-F62+F63</f>
        <v>0</v>
      </c>
      <c r="G64" s="151">
        <f>G58+G59+G60+G61-G62+G63</f>
        <v>1363286</v>
      </c>
      <c r="H64" s="151">
        <f t="shared" si="3"/>
        <v>1363286</v>
      </c>
      <c r="I64" s="22"/>
      <c r="J64" s="23"/>
    </row>
    <row r="65" spans="1:10">
      <c r="A65" s="24" t="s">
        <v>508</v>
      </c>
      <c r="B65" s="23"/>
      <c r="C65" s="23"/>
      <c r="D65" s="140" t="s">
        <v>2656</v>
      </c>
      <c r="E65" s="151">
        <f>E56-E64</f>
        <v>0</v>
      </c>
      <c r="F65" s="151">
        <f>F56-F64</f>
        <v>0</v>
      </c>
      <c r="G65" s="151">
        <f>G56-G64</f>
        <v>41358</v>
      </c>
      <c r="H65" s="151">
        <f t="shared" si="3"/>
        <v>41358</v>
      </c>
      <c r="J65" s="23"/>
    </row>
    <row r="66" spans="1:10">
      <c r="A66" s="24" t="s">
        <v>512</v>
      </c>
      <c r="B66" s="23"/>
      <c r="C66" s="23"/>
      <c r="D66" s="140" t="s">
        <v>2657</v>
      </c>
      <c r="E66" s="145"/>
      <c r="F66" s="145"/>
      <c r="G66" s="145"/>
      <c r="H66" s="151">
        <f t="shared" si="3"/>
        <v>0</v>
      </c>
      <c r="J66" s="23"/>
    </row>
    <row r="67" spans="1:10">
      <c r="A67" s="24" t="s">
        <v>513</v>
      </c>
      <c r="B67" s="23"/>
      <c r="C67" s="23"/>
      <c r="D67" s="140" t="s">
        <v>2658</v>
      </c>
      <c r="E67" s="145"/>
      <c r="F67" s="145"/>
      <c r="G67" s="145"/>
      <c r="H67" s="151">
        <f t="shared" si="3"/>
        <v>0</v>
      </c>
      <c r="J67" s="23"/>
    </row>
    <row r="68" spans="1:10">
      <c r="A68" s="24" t="s">
        <v>514</v>
      </c>
      <c r="B68" s="23"/>
      <c r="C68" s="23"/>
      <c r="D68" s="140" t="s">
        <v>2659</v>
      </c>
      <c r="E68" s="151">
        <f>E65+E66+E67</f>
        <v>0</v>
      </c>
      <c r="F68" s="151">
        <f>F65+F66+F67</f>
        <v>0</v>
      </c>
      <c r="G68" s="151">
        <f>G65+G66+G67</f>
        <v>41358</v>
      </c>
      <c r="H68" s="151">
        <f t="shared" si="3"/>
        <v>41358</v>
      </c>
      <c r="I68" s="57" t="s">
        <v>1922</v>
      </c>
      <c r="J68" s="23"/>
    </row>
    <row r="69" spans="1:10">
      <c r="A69" s="24"/>
      <c r="B69" s="23"/>
      <c r="C69" s="23" t="s">
        <v>437</v>
      </c>
      <c r="D69" s="22"/>
      <c r="E69" s="35"/>
      <c r="F69" s="35"/>
      <c r="G69" s="35"/>
      <c r="H69" s="35"/>
      <c r="I69" s="22"/>
      <c r="J69" s="23"/>
    </row>
    <row r="70" spans="1:10">
      <c r="A70" s="24"/>
      <c r="B70" s="23"/>
      <c r="C70" s="23" t="s">
        <v>457</v>
      </c>
      <c r="D70" s="23"/>
      <c r="E70" s="38"/>
      <c r="F70" s="38"/>
      <c r="G70" s="38"/>
      <c r="H70" s="38"/>
      <c r="I70" s="23"/>
      <c r="J70" s="23" t="s">
        <v>458</v>
      </c>
    </row>
  </sheetData>
  <sheetProtection algorithmName="SHA-512" hashValue="jovbf4WeDKikLcFSsE12/P9WZPpgwjUkO8JUtQRMD1v6M+Co936rd3FZXCKcbXiCTm+NSVntutrasUd03VMXfg==" saltValue="YozJn65lCkn7J4mDCkv6pg==" spinCount="100000" sheet="1" objects="1" scenarios="1" formatColumns="0" formatRows="0"/>
  <dataValidations count="1">
    <dataValidation type="custom" allowBlank="1" showInputMessage="1" showErrorMessage="1" error="Please enter a numeric value upto 2 decimal places only" sqref="E24:H34 E17:H22 E58:H68 E51:H56">
      <formula1>AND(ISNUMBER(E17),IF(ISERR(FIND(".",E17)),TRUE,IF(LEN(E17)-FIND(".",E17)&lt;=2,TRUE,FALSE)))</formula1>
    </dataValidation>
  </dataValidations>
  <hyperlinks>
    <hyperlink ref="A17" r:id="rId1"/>
    <hyperlink ref="A24" r:id="rId2"/>
    <hyperlink ref="A22" r:id="rId3"/>
    <hyperlink ref="A30" r:id="rId4"/>
    <hyperlink ref="A51" r:id="rId5"/>
    <hyperlink ref="A58" r:id="rId6"/>
    <hyperlink ref="A56" r:id="rId7"/>
    <hyperlink ref="A64" r:id="rId8"/>
    <hyperlink ref="I34" tooltip="اظهار تفاصيل البند" display="اظهار تفاصيل البند"/>
    <hyperlink ref="I68" tooltip="اظهار تفاصيل البند" display="اظهار تفاصيل البند"/>
  </hyperlinks>
  <pageMargins left="0.7" right="0.7" top="0.75" bottom="0.75" header="0.3" footer="0.3"/>
  <drawing r:id="rId9"/>
  <legacyDrawing r:id="rId10"/>
  <controls>
    <mc:AlternateContent xmlns:mc="http://schemas.openxmlformats.org/markup-compatibility/2006">
      <mc:Choice Requires="x14">
        <control shapeId="10278" r:id="rId11" name="LegendBtn">
          <controlPr defaultSize="0" autoLine="0" r:id="rId12">
            <anchor>
              <from>
                <xdr:col>5</xdr:col>
                <xdr:colOff>476250</xdr:colOff>
                <xdr:row>0</xdr:row>
                <xdr:rowOff>123825</xdr:rowOff>
              </from>
              <to>
                <xdr:col>5</xdr:col>
                <xdr:colOff>1104900</xdr:colOff>
                <xdr:row>0</xdr:row>
                <xdr:rowOff>762000</xdr:rowOff>
              </to>
            </anchor>
          </controlPr>
        </control>
      </mc:Choice>
      <mc:Fallback>
        <control shapeId="10278" r:id="rId11" name="LegendBtn"/>
      </mc:Fallback>
    </mc:AlternateContent>
    <mc:AlternateContent xmlns:mc="http://schemas.openxmlformats.org/markup-compatibility/2006">
      <mc:Choice Requires="x14">
        <control shapeId="10277" r:id="rId13" name="HelpBtn">
          <controlPr defaultSize="0" autoLine="0" r:id="rId14">
            <anchor>
              <from>
                <xdr:col>4</xdr:col>
                <xdr:colOff>1162050</xdr:colOff>
                <xdr:row>0</xdr:row>
                <xdr:rowOff>123825</xdr:rowOff>
              </from>
              <to>
                <xdr:col>5</xdr:col>
                <xdr:colOff>285750</xdr:colOff>
                <xdr:row>0</xdr:row>
                <xdr:rowOff>762000</xdr:rowOff>
              </to>
            </anchor>
          </controlPr>
        </control>
      </mc:Choice>
      <mc:Fallback>
        <control shapeId="10277" r:id="rId13" name="HelpBtn"/>
      </mc:Fallback>
    </mc:AlternateContent>
    <mc:AlternateContent xmlns:mc="http://schemas.openxmlformats.org/markup-compatibility/2006">
      <mc:Choice Requires="x14">
        <control shapeId="10276" r:id="rId15" name="ToolboxBtn">
          <controlPr defaultSize="0" autoLine="0" r:id="rId16">
            <anchor>
              <from>
                <xdr:col>4</xdr:col>
                <xdr:colOff>333375</xdr:colOff>
                <xdr:row>0</xdr:row>
                <xdr:rowOff>123825</xdr:rowOff>
              </from>
              <to>
                <xdr:col>4</xdr:col>
                <xdr:colOff>971550</xdr:colOff>
                <xdr:row>0</xdr:row>
                <xdr:rowOff>762000</xdr:rowOff>
              </to>
            </anchor>
          </controlPr>
        </control>
      </mc:Choice>
      <mc:Fallback>
        <control shapeId="10276" r:id="rId15" name="ToolboxBtn"/>
      </mc:Fallback>
    </mc:AlternateContent>
    <mc:AlternateContent xmlns:mc="http://schemas.openxmlformats.org/markup-compatibility/2006">
      <mc:Choice Requires="x14">
        <control shapeId="10275" r:id="rId17" name="HomeBtn">
          <controlPr defaultSize="0" autoLine="0" r:id="rId18">
            <anchor>
              <from>
                <xdr:col>3</xdr:col>
                <xdr:colOff>2228850</xdr:colOff>
                <xdr:row>0</xdr:row>
                <xdr:rowOff>123825</xdr:rowOff>
              </from>
              <to>
                <xdr:col>4</xdr:col>
                <xdr:colOff>142875</xdr:colOff>
                <xdr:row>0</xdr:row>
                <xdr:rowOff>762000</xdr:rowOff>
              </to>
            </anchor>
          </controlPr>
        </control>
      </mc:Choice>
      <mc:Fallback>
        <control shapeId="10275" r:id="rId17"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37"/>
  <sheetViews>
    <sheetView showGridLines="0" rightToLeft="1" topLeftCell="C1" workbookViewId="0">
      <pane ySplit="2" topLeftCell="A5" activePane="bottomLeft" state="frozen"/>
      <selection activeCell="C1" sqref="C1"/>
      <selection pane="bottomLeft" activeCell="F19" sqref="F19"/>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 min="10" max="10" width="22.7109375" customWidth="1"/>
    <col min="11" max="11" width="20.7109375" customWidth="1"/>
  </cols>
  <sheetData>
    <row r="1" spans="1:130" ht="80.099999999999994" customHeight="1">
      <c r="A1" s="48" t="s">
        <v>1139</v>
      </c>
      <c r="B1" s="22"/>
      <c r="C1" s="22"/>
      <c r="D1" s="22"/>
      <c r="E1" s="22"/>
      <c r="F1" s="22"/>
      <c r="G1" s="22"/>
      <c r="H1" s="22"/>
      <c r="I1" s="22"/>
      <c r="J1" s="22"/>
      <c r="K1" s="22"/>
      <c r="L1" s="22"/>
    </row>
    <row r="2" spans="1:130" ht="24.95" customHeight="1">
      <c r="A2" s="53"/>
      <c r="B2" s="53"/>
      <c r="C2" s="53"/>
      <c r="D2" s="56" t="s">
        <v>1868</v>
      </c>
      <c r="E2" s="53"/>
      <c r="F2" s="53"/>
      <c r="G2" s="53"/>
      <c r="H2" s="53"/>
      <c r="I2" s="53"/>
      <c r="J2" s="53"/>
      <c r="K2" s="53"/>
      <c r="L2" s="53"/>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48" t="s">
        <v>1795</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c r="F7" s="23"/>
      <c r="G7" s="23"/>
      <c r="H7" s="23"/>
      <c r="I7" s="22"/>
      <c r="J7" s="22"/>
      <c r="K7" s="22"/>
      <c r="L7" s="22"/>
      <c r="M7" s="22"/>
    </row>
    <row r="8" spans="1:130">
      <c r="A8" s="23"/>
      <c r="B8" s="23"/>
      <c r="C8" s="23" t="s">
        <v>435</v>
      </c>
      <c r="D8" s="23" t="s">
        <v>436</v>
      </c>
      <c r="E8" s="23"/>
      <c r="F8" s="23"/>
      <c r="G8" s="23" t="s">
        <v>437</v>
      </c>
      <c r="H8" s="23" t="s">
        <v>438</v>
      </c>
      <c r="I8" s="22"/>
      <c r="J8" s="22"/>
      <c r="K8" s="22"/>
      <c r="L8" s="22"/>
      <c r="M8" s="22"/>
    </row>
    <row r="9" spans="1:130" ht="24.95" customHeight="1">
      <c r="A9" s="23"/>
      <c r="B9" s="23"/>
      <c r="C9" s="23" t="s">
        <v>459</v>
      </c>
      <c r="D9" s="156" t="s">
        <v>2684</v>
      </c>
      <c r="E9" s="157"/>
      <c r="F9" s="157"/>
      <c r="G9" s="23"/>
      <c r="H9" s="23"/>
      <c r="I9" s="22"/>
      <c r="J9" s="22"/>
      <c r="K9" s="22"/>
      <c r="L9" s="22"/>
      <c r="M9" s="22"/>
    </row>
    <row r="10" spans="1:130" ht="24.95" customHeight="1">
      <c r="A10" s="23"/>
      <c r="B10" s="23"/>
      <c r="C10" s="23" t="s">
        <v>439</v>
      </c>
      <c r="D10" s="25" t="s">
        <v>2206</v>
      </c>
      <c r="E10" s="71" t="s">
        <v>2215</v>
      </c>
      <c r="F10" s="71" t="s">
        <v>2215</v>
      </c>
      <c r="G10" s="22"/>
      <c r="H10" s="23"/>
      <c r="I10" s="22"/>
      <c r="J10" s="22"/>
      <c r="K10" s="22"/>
      <c r="L10" s="22"/>
      <c r="M10" s="22"/>
    </row>
    <row r="11" spans="1:130" ht="24.95" customHeight="1">
      <c r="A11" s="26"/>
      <c r="B11" s="26"/>
      <c r="C11" s="26" t="s">
        <v>440</v>
      </c>
      <c r="D11" s="25"/>
      <c r="E11" s="27" t="str">
        <f>TEXT(DATE(MID(E13,7,4),MID(E13,4,2),MID(E13,1,2)),"dd/MM/yyyy")&amp;" - "&amp;TEXT(DATE(MID(E14,7,4),MID(E14,4,2),MID(E14,1,2)),"dd/MM/yyyy")</f>
        <v>01/01/2021 - 30/06/2021</v>
      </c>
      <c r="F11" s="27" t="str">
        <f>TEXT(DATE(MID(F13,7,4),MID(F13,4,2),MID(F13,1,2)),"dd/MM/yyyy")&amp;" - "&amp;TEXT(DATE(MID(F14,7,4),MID(F14,4,2),MID(F14,1,2)),"dd/MM/yyyy")</f>
        <v>01/01/2020 - 31/12/2020</v>
      </c>
      <c r="G11" s="28"/>
      <c r="H11" s="26"/>
      <c r="I11" s="28"/>
      <c r="J11" s="28"/>
      <c r="K11" s="28"/>
      <c r="L11" s="28"/>
      <c r="M11" s="28"/>
    </row>
    <row r="12" spans="1:130" ht="24.95" customHeight="1">
      <c r="A12" s="26"/>
      <c r="B12" s="26"/>
      <c r="C12" s="26" t="s">
        <v>441</v>
      </c>
      <c r="D12" s="25"/>
      <c r="E12" s="27" t="str">
        <f>StartUp!$E$8</f>
        <v>JOD</v>
      </c>
      <c r="F12" s="27" t="str">
        <f>StartUp!$E$8</f>
        <v>JOD</v>
      </c>
      <c r="G12" s="28"/>
      <c r="H12" s="26"/>
      <c r="I12" s="28"/>
      <c r="J12" s="28"/>
      <c r="K12" s="28"/>
      <c r="L12" s="28"/>
      <c r="M12" s="28"/>
    </row>
    <row r="13" spans="1:130" ht="24.95" hidden="1" customHeight="1">
      <c r="A13" s="26"/>
      <c r="B13" s="26"/>
      <c r="C13" s="26" t="s">
        <v>442</v>
      </c>
      <c r="D13" s="29"/>
      <c r="E13" s="30" t="s">
        <v>1850</v>
      </c>
      <c r="F13" s="30" t="s">
        <v>1876</v>
      </c>
      <c r="G13" s="28"/>
      <c r="H13" s="26"/>
      <c r="I13" s="28"/>
      <c r="J13" s="28"/>
      <c r="K13" s="28"/>
      <c r="L13" s="28"/>
      <c r="M13" s="28"/>
    </row>
    <row r="14" spans="1:130" ht="24.95" hidden="1" customHeight="1">
      <c r="A14" s="26"/>
      <c r="B14" s="26"/>
      <c r="C14" s="26" t="s">
        <v>443</v>
      </c>
      <c r="D14" s="29"/>
      <c r="E14" s="30" t="s">
        <v>1811</v>
      </c>
      <c r="F14" s="30" t="s">
        <v>1877</v>
      </c>
      <c r="G14" s="28"/>
      <c r="H14" s="26"/>
      <c r="I14" s="28"/>
      <c r="J14" s="28"/>
      <c r="K14" s="28"/>
      <c r="L14" s="28"/>
      <c r="M14" s="28"/>
    </row>
    <row r="15" spans="1:130">
      <c r="A15" s="23"/>
      <c r="B15" s="23"/>
      <c r="C15" s="23" t="s">
        <v>437</v>
      </c>
      <c r="D15" s="74"/>
      <c r="E15" s="22"/>
      <c r="F15" s="22"/>
      <c r="G15" s="22"/>
      <c r="H15" s="23"/>
      <c r="I15" s="22"/>
      <c r="J15" s="22"/>
      <c r="K15" s="22"/>
      <c r="L15" s="22"/>
      <c r="M15" s="22"/>
    </row>
    <row r="16" spans="1:130">
      <c r="A16" s="23"/>
      <c r="B16" s="23"/>
      <c r="C16" s="23"/>
      <c r="D16" s="81" t="s">
        <v>2683</v>
      </c>
      <c r="E16" s="86"/>
      <c r="F16" s="86"/>
      <c r="G16" s="22"/>
      <c r="H16" s="23"/>
      <c r="I16" s="22"/>
      <c r="J16" s="22"/>
      <c r="K16" s="22"/>
      <c r="L16" s="22"/>
      <c r="M16" s="22"/>
    </row>
    <row r="17" spans="1:13">
      <c r="A17" s="23" t="s">
        <v>460</v>
      </c>
      <c r="B17" s="23"/>
      <c r="C17" s="23"/>
      <c r="D17" s="140" t="s">
        <v>2648</v>
      </c>
      <c r="E17" s="146">
        <v>1819336</v>
      </c>
      <c r="F17" s="146">
        <v>1612523</v>
      </c>
      <c r="G17" s="22"/>
      <c r="H17" s="23"/>
      <c r="I17" s="22"/>
      <c r="J17" s="22"/>
      <c r="K17" s="22"/>
      <c r="L17" s="22"/>
      <c r="M17" s="22"/>
    </row>
    <row r="18" spans="1:13">
      <c r="A18" s="23" t="s">
        <v>461</v>
      </c>
      <c r="B18" s="23"/>
      <c r="C18" s="23"/>
      <c r="D18" s="140" t="s">
        <v>2674</v>
      </c>
      <c r="E18" s="146">
        <v>281452</v>
      </c>
      <c r="F18" s="146">
        <v>206813</v>
      </c>
      <c r="H18" s="23"/>
      <c r="I18" s="22"/>
      <c r="J18" s="22"/>
      <c r="K18" s="22"/>
      <c r="L18" s="22"/>
      <c r="M18" s="22"/>
    </row>
    <row r="19" spans="1:13">
      <c r="A19" s="23" t="s">
        <v>462</v>
      </c>
      <c r="B19" s="23"/>
      <c r="C19" s="23"/>
      <c r="D19" s="140" t="s">
        <v>2675</v>
      </c>
      <c r="E19" s="146"/>
      <c r="F19" s="146"/>
      <c r="H19" s="23"/>
      <c r="I19" s="22"/>
      <c r="J19" s="22"/>
      <c r="K19" s="22"/>
      <c r="L19" s="22"/>
      <c r="M19" s="22"/>
    </row>
    <row r="20" spans="1:13">
      <c r="A20" s="23" t="s">
        <v>463</v>
      </c>
      <c r="B20" s="23"/>
      <c r="C20" s="23"/>
      <c r="D20" s="140" t="s">
        <v>2676</v>
      </c>
      <c r="E20" s="146"/>
      <c r="F20" s="146"/>
      <c r="H20" s="23"/>
      <c r="I20" s="22"/>
      <c r="J20" s="22"/>
      <c r="K20" s="22"/>
      <c r="L20" s="22"/>
      <c r="M20" s="22"/>
    </row>
    <row r="21" spans="1:13">
      <c r="A21" s="23" t="s">
        <v>464</v>
      </c>
      <c r="B21" s="23"/>
      <c r="C21" s="23"/>
      <c r="D21" s="140" t="s">
        <v>2679</v>
      </c>
      <c r="E21" s="151">
        <f>E18-E19+E20</f>
        <v>281452</v>
      </c>
      <c r="F21" s="151">
        <f>F18-F19+F20</f>
        <v>206813</v>
      </c>
      <c r="H21" s="23"/>
      <c r="I21" s="22"/>
      <c r="J21" s="22"/>
      <c r="K21" s="22"/>
      <c r="L21" s="22"/>
      <c r="M21" s="22"/>
    </row>
    <row r="22" spans="1:13">
      <c r="A22" s="23" t="s">
        <v>465</v>
      </c>
      <c r="B22" s="23"/>
      <c r="C22" s="23"/>
      <c r="D22" s="140" t="s">
        <v>2651</v>
      </c>
      <c r="E22" s="151">
        <f>E17+E21</f>
        <v>2100788</v>
      </c>
      <c r="F22" s="151">
        <f>F17+F21</f>
        <v>1819336</v>
      </c>
      <c r="G22" s="57" t="s">
        <v>1922</v>
      </c>
      <c r="H22" s="23"/>
      <c r="I22" s="22"/>
      <c r="J22" s="22"/>
      <c r="K22" s="22"/>
      <c r="L22" s="22"/>
      <c r="M22" s="22"/>
    </row>
    <row r="23" spans="1:13" hidden="1">
      <c r="A23" s="23"/>
      <c r="B23" s="23"/>
      <c r="C23" s="23" t="s">
        <v>437</v>
      </c>
      <c r="D23" s="22"/>
      <c r="E23" s="22"/>
      <c r="F23" s="22"/>
      <c r="G23" s="22"/>
      <c r="H23" s="23"/>
      <c r="I23" s="22"/>
      <c r="J23" s="22"/>
      <c r="K23" s="22"/>
      <c r="L23" s="22"/>
      <c r="M23" s="22"/>
    </row>
    <row r="24" spans="1:13" hidden="1">
      <c r="A24" s="23"/>
      <c r="B24" s="23"/>
      <c r="C24" s="23" t="s">
        <v>457</v>
      </c>
      <c r="D24" s="23"/>
      <c r="E24" s="23"/>
      <c r="F24" s="23"/>
      <c r="G24" s="23"/>
      <c r="H24" s="23" t="s">
        <v>458</v>
      </c>
      <c r="I24" s="22"/>
      <c r="J24" s="22"/>
      <c r="K24" s="22"/>
      <c r="L24" s="22"/>
      <c r="M24" s="22"/>
    </row>
    <row r="25" spans="1:13" hidden="1">
      <c r="A25" s="22"/>
      <c r="B25" s="22"/>
      <c r="C25" s="22"/>
      <c r="D25" s="22"/>
      <c r="E25" s="22"/>
      <c r="F25" s="22"/>
      <c r="G25" s="22"/>
      <c r="H25" s="22"/>
      <c r="I25" s="22"/>
      <c r="J25" s="22"/>
      <c r="K25" s="22"/>
      <c r="L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t="30" customHeight="1">
      <c r="A28" s="23"/>
      <c r="B28" s="23" t="b">
        <v>1</v>
      </c>
      <c r="C28" s="48" t="s">
        <v>1140</v>
      </c>
      <c r="D28" s="23"/>
      <c r="E28" s="23"/>
      <c r="F28" s="23"/>
      <c r="G28" s="23"/>
      <c r="H28" s="23"/>
      <c r="I28" s="23"/>
      <c r="J28" s="23"/>
      <c r="K28" s="23"/>
      <c r="L28" s="23"/>
    </row>
    <row r="29" spans="1:13" hidden="1">
      <c r="A29" s="23"/>
      <c r="B29" s="23"/>
      <c r="C29" s="23"/>
      <c r="D29" s="23"/>
      <c r="E29" s="23" t="s">
        <v>466</v>
      </c>
      <c r="F29" s="23" t="s">
        <v>467</v>
      </c>
      <c r="G29" s="23" t="s">
        <v>468</v>
      </c>
      <c r="H29" s="23" t="s">
        <v>469</v>
      </c>
      <c r="I29" s="23" t="s">
        <v>470</v>
      </c>
      <c r="J29" s="23" t="s">
        <v>465</v>
      </c>
      <c r="K29" s="23"/>
      <c r="L29" s="23"/>
    </row>
    <row r="30" spans="1:13" hidden="1">
      <c r="A30" s="23"/>
      <c r="B30" s="23"/>
      <c r="C30" s="23"/>
      <c r="D30" s="23" t="s">
        <v>471</v>
      </c>
      <c r="E30" s="23"/>
      <c r="F30" s="23"/>
      <c r="G30" s="23"/>
      <c r="H30" s="23"/>
      <c r="I30" s="23"/>
      <c r="J30" s="23"/>
      <c r="K30" s="23"/>
      <c r="L30" s="23"/>
    </row>
    <row r="31" spans="1:13">
      <c r="A31" s="23"/>
      <c r="B31" s="23"/>
      <c r="C31" s="23" t="s">
        <v>435</v>
      </c>
      <c r="D31" s="23" t="s">
        <v>472</v>
      </c>
      <c r="E31" s="23"/>
      <c r="F31" s="23"/>
      <c r="G31" s="23"/>
      <c r="H31" s="23"/>
      <c r="I31" s="23"/>
      <c r="J31" s="23"/>
      <c r="K31" s="23" t="s">
        <v>437</v>
      </c>
      <c r="L31" s="23" t="s">
        <v>438</v>
      </c>
    </row>
    <row r="32" spans="1:13" ht="24.95" customHeight="1">
      <c r="A32" s="23"/>
      <c r="B32" s="23"/>
      <c r="C32" s="23" t="s">
        <v>459</v>
      </c>
      <c r="D32" s="159" t="s">
        <v>2681</v>
      </c>
      <c r="E32" s="157"/>
      <c r="F32" s="157"/>
      <c r="G32" s="157"/>
      <c r="H32" s="157"/>
      <c r="I32" s="157"/>
      <c r="J32" s="157"/>
      <c r="K32" s="23"/>
      <c r="L32" s="23"/>
    </row>
    <row r="33" spans="1:12" ht="25.5">
      <c r="A33" s="23"/>
      <c r="B33" s="23"/>
      <c r="C33" s="33" t="s">
        <v>436</v>
      </c>
      <c r="D33" s="71" t="s">
        <v>1938</v>
      </c>
      <c r="E33" s="71" t="s">
        <v>2648</v>
      </c>
      <c r="F33" s="71" t="s">
        <v>2674</v>
      </c>
      <c r="G33" s="71" t="s">
        <v>2675</v>
      </c>
      <c r="H33" s="71" t="s">
        <v>2676</v>
      </c>
      <c r="I33" s="71" t="s">
        <v>2651</v>
      </c>
      <c r="J33" s="71" t="s">
        <v>1938</v>
      </c>
      <c r="K33" s="22"/>
      <c r="L33" s="23"/>
    </row>
    <row r="34" spans="1:12" ht="24.95" customHeight="1">
      <c r="A34" s="26"/>
      <c r="B34" s="26"/>
      <c r="C34" s="34" t="s">
        <v>440</v>
      </c>
      <c r="D34" s="25"/>
      <c r="E34" s="27" t="str">
        <f t="shared" ref="E34:J34" si="0">TEXT(DATE(MID(E36,7,4),MID(E36,4,2),MID(E36,1,2)),"dd/MM/yyyy")&amp;" - "&amp;TEXT(DATE(MID(E37,7,4),MID(E37,4,2),MID(E37,1,2)),"dd/MM/yyyy")</f>
        <v>01/01/2021 - 30/06/2021</v>
      </c>
      <c r="F34" s="27" t="str">
        <f t="shared" si="0"/>
        <v>01/01/2021 - 30/06/2021</v>
      </c>
      <c r="G34" s="27" t="str">
        <f t="shared" si="0"/>
        <v>01/01/2021 - 30/06/2021</v>
      </c>
      <c r="H34" s="27" t="str">
        <f t="shared" si="0"/>
        <v>01/01/2021 - 30/06/2021</v>
      </c>
      <c r="I34" s="27" t="str">
        <f t="shared" si="0"/>
        <v>01/01/2021 - 30/06/2021</v>
      </c>
      <c r="J34" s="27" t="str">
        <f t="shared" si="0"/>
        <v>01/01/2021 - 30/06/2021</v>
      </c>
      <c r="K34" s="28"/>
      <c r="L34" s="26"/>
    </row>
    <row r="35" spans="1:12" ht="24.95" customHeight="1">
      <c r="A35" s="26"/>
      <c r="B35" s="26"/>
      <c r="C35" s="34" t="s">
        <v>441</v>
      </c>
      <c r="D35" s="25"/>
      <c r="E35" s="27" t="str">
        <f>StartUp!$E$8</f>
        <v>JOD</v>
      </c>
      <c r="F35" s="27" t="str">
        <f>StartUp!$E$8</f>
        <v>JOD</v>
      </c>
      <c r="G35" s="27" t="str">
        <f>StartUp!$E$8</f>
        <v>JOD</v>
      </c>
      <c r="H35" s="27" t="str">
        <f>StartUp!$E$8</f>
        <v>JOD</v>
      </c>
      <c r="I35" s="27" t="str">
        <f>StartUp!$E$8</f>
        <v>JOD</v>
      </c>
      <c r="J35" s="27" t="str">
        <f>StartUp!$E$8</f>
        <v>JOD</v>
      </c>
      <c r="K35" s="28"/>
      <c r="L35" s="26"/>
    </row>
    <row r="36" spans="1:12" ht="24.95" hidden="1" customHeight="1">
      <c r="A36" s="26"/>
      <c r="B36" s="26"/>
      <c r="C36" s="34" t="s">
        <v>442</v>
      </c>
      <c r="D36" s="29"/>
      <c r="E36" s="30" t="s">
        <v>1850</v>
      </c>
      <c r="F36" s="30" t="s">
        <v>1850</v>
      </c>
      <c r="G36" s="30" t="s">
        <v>1850</v>
      </c>
      <c r="H36" s="30" t="s">
        <v>1850</v>
      </c>
      <c r="I36" s="30" t="s">
        <v>1850</v>
      </c>
      <c r="J36" s="30" t="s">
        <v>1850</v>
      </c>
      <c r="K36" s="28"/>
      <c r="L36" s="26"/>
    </row>
    <row r="37" spans="1:12" ht="24.95" hidden="1" customHeight="1">
      <c r="A37" s="26"/>
      <c r="B37" s="26"/>
      <c r="C37" s="34" t="s">
        <v>443</v>
      </c>
      <c r="D37" s="29"/>
      <c r="E37" s="30" t="s">
        <v>1811</v>
      </c>
      <c r="F37" s="30" t="s">
        <v>1811</v>
      </c>
      <c r="G37" s="30" t="s">
        <v>1811</v>
      </c>
      <c r="H37" s="30" t="s">
        <v>1811</v>
      </c>
      <c r="I37" s="30" t="s">
        <v>1811</v>
      </c>
      <c r="J37" s="30" t="s">
        <v>1811</v>
      </c>
      <c r="K37" s="28"/>
      <c r="L37" s="26"/>
    </row>
    <row r="38" spans="1:12">
      <c r="A38" s="23"/>
      <c r="B38" s="23"/>
      <c r="C38" s="23" t="s">
        <v>437</v>
      </c>
      <c r="D38" s="160" t="s">
        <v>2682</v>
      </c>
      <c r="E38" s="22"/>
      <c r="F38" s="22"/>
      <c r="G38" s="22"/>
      <c r="H38" s="22"/>
      <c r="I38" s="22"/>
      <c r="J38" s="22"/>
      <c r="K38" s="22"/>
      <c r="L38" s="23"/>
    </row>
    <row r="39" spans="1:12">
      <c r="A39" s="23"/>
      <c r="B39" s="23"/>
      <c r="C39" s="33"/>
      <c r="D39" s="158"/>
      <c r="E39" s="146"/>
      <c r="F39" s="146"/>
      <c r="G39" s="146"/>
      <c r="H39" s="146"/>
      <c r="I39" s="151">
        <f>E39+F39-G39+H39</f>
        <v>0</v>
      </c>
      <c r="J39" s="146"/>
      <c r="L39" s="23"/>
    </row>
    <row r="40" spans="1:12" hidden="1">
      <c r="A40" s="23"/>
      <c r="B40" s="23"/>
      <c r="C40" s="23" t="s">
        <v>437</v>
      </c>
      <c r="D40" s="22"/>
      <c r="E40" s="22"/>
      <c r="F40" s="22"/>
      <c r="G40" s="22"/>
      <c r="H40" s="22"/>
      <c r="I40" s="22"/>
      <c r="J40" s="22"/>
      <c r="K40" s="22"/>
      <c r="L40" s="23"/>
    </row>
    <row r="41" spans="1:12" hidden="1">
      <c r="A41" s="23"/>
      <c r="B41" s="23"/>
      <c r="C41" s="23" t="s">
        <v>457</v>
      </c>
      <c r="D41" s="23"/>
      <c r="E41" s="23"/>
      <c r="F41" s="23"/>
      <c r="G41" s="23"/>
      <c r="H41" s="23"/>
      <c r="I41" s="23"/>
      <c r="J41" s="23"/>
      <c r="K41" s="23"/>
      <c r="L41" s="23" t="s">
        <v>458</v>
      </c>
    </row>
    <row r="42" spans="1:12" hidden="1">
      <c r="A42" s="22"/>
      <c r="B42" s="22"/>
      <c r="C42" s="22"/>
      <c r="D42" s="22"/>
      <c r="E42" s="22"/>
      <c r="F42" s="22"/>
      <c r="G42" s="22"/>
      <c r="H42" s="22"/>
      <c r="I42" s="22"/>
      <c r="J42" s="22"/>
      <c r="K42" s="22"/>
      <c r="L42" s="22"/>
    </row>
    <row r="43" spans="1:12" hidden="1">
      <c r="A43" s="22"/>
      <c r="B43" s="22"/>
      <c r="C43" s="22"/>
      <c r="D43" s="22"/>
      <c r="E43" s="22"/>
      <c r="F43" s="22"/>
      <c r="G43" s="22"/>
      <c r="H43" s="22"/>
      <c r="I43" s="22"/>
      <c r="J43" s="22"/>
      <c r="K43" s="22"/>
      <c r="L43" s="22"/>
    </row>
    <row r="44" spans="1:12" ht="24.95" customHeight="1">
      <c r="A44" s="23"/>
      <c r="B44" s="23" t="b">
        <v>1</v>
      </c>
      <c r="C44" s="48" t="s">
        <v>1794</v>
      </c>
      <c r="D44" s="23"/>
      <c r="E44" s="23"/>
      <c r="F44" s="23"/>
      <c r="G44" s="23"/>
      <c r="H44" s="23"/>
      <c r="I44" s="23"/>
      <c r="J44" s="23"/>
      <c r="K44" s="23"/>
      <c r="L44" s="23"/>
    </row>
    <row r="45" spans="1:12" hidden="1">
      <c r="A45" s="23"/>
      <c r="B45" s="23"/>
      <c r="C45" s="23"/>
      <c r="D45" s="23"/>
      <c r="E45" s="23" t="s">
        <v>466</v>
      </c>
      <c r="F45" s="23" t="s">
        <v>467</v>
      </c>
      <c r="G45" s="23" t="s">
        <v>468</v>
      </c>
      <c r="H45" s="23" t="s">
        <v>469</v>
      </c>
      <c r="I45" s="23" t="s">
        <v>470</v>
      </c>
      <c r="J45" s="23" t="s">
        <v>465</v>
      </c>
      <c r="K45" s="23"/>
      <c r="L45" s="23"/>
    </row>
    <row r="46" spans="1:12" hidden="1">
      <c r="A46" s="23"/>
      <c r="B46" s="23"/>
      <c r="C46" s="23"/>
      <c r="D46" s="23" t="s">
        <v>471</v>
      </c>
      <c r="E46" s="23"/>
      <c r="F46" s="23"/>
      <c r="G46" s="23"/>
      <c r="H46" s="23"/>
      <c r="I46" s="23"/>
      <c r="J46" s="23"/>
      <c r="K46" s="23"/>
      <c r="L46" s="23"/>
    </row>
    <row r="47" spans="1:12">
      <c r="A47" s="23"/>
      <c r="B47" s="23"/>
      <c r="C47" s="23" t="s">
        <v>435</v>
      </c>
      <c r="D47" s="23" t="s">
        <v>472</v>
      </c>
      <c r="E47" s="23"/>
      <c r="F47" s="23"/>
      <c r="G47" s="23"/>
      <c r="H47" s="23"/>
      <c r="I47" s="23"/>
      <c r="J47" s="23"/>
      <c r="K47" s="23" t="s">
        <v>437</v>
      </c>
      <c r="L47" s="23" t="s">
        <v>438</v>
      </c>
    </row>
    <row r="48" spans="1:12" ht="24.95" customHeight="1">
      <c r="A48" s="23"/>
      <c r="B48" s="23"/>
      <c r="C48" s="23" t="s">
        <v>459</v>
      </c>
      <c r="D48" s="159" t="s">
        <v>2681</v>
      </c>
      <c r="E48" s="157"/>
      <c r="F48" s="157"/>
      <c r="G48" s="157"/>
      <c r="H48" s="157"/>
      <c r="I48" s="157"/>
      <c r="J48" s="157"/>
      <c r="K48" s="23"/>
      <c r="L48" s="23"/>
    </row>
    <row r="49" spans="1:12" ht="25.5">
      <c r="A49" s="23"/>
      <c r="B49" s="23"/>
      <c r="C49" s="33" t="s">
        <v>436</v>
      </c>
      <c r="D49" s="71" t="s">
        <v>1938</v>
      </c>
      <c r="E49" s="71" t="s">
        <v>2648</v>
      </c>
      <c r="F49" s="71" t="s">
        <v>2674</v>
      </c>
      <c r="G49" s="71" t="s">
        <v>2675</v>
      </c>
      <c r="H49" s="71" t="s">
        <v>2676</v>
      </c>
      <c r="I49" s="71" t="s">
        <v>2651</v>
      </c>
      <c r="J49" s="71" t="s">
        <v>1938</v>
      </c>
      <c r="K49" s="22"/>
      <c r="L49" s="23"/>
    </row>
    <row r="50" spans="1:12" ht="24.95" customHeight="1">
      <c r="A50" s="26"/>
      <c r="B50" s="26"/>
      <c r="C50" s="34" t="s">
        <v>440</v>
      </c>
      <c r="D50" s="25"/>
      <c r="E50" s="27" t="str">
        <f t="shared" ref="E50:J50" si="1">TEXT(DATE(MID(E52,7,4),MID(E52,4,2),MID(E52,1,2)),"dd/MM/yyyy")&amp;" - "&amp;TEXT(DATE(MID(E53,7,4),MID(E53,4,2),MID(E53,1,2)),"dd/MM/yyyy")</f>
        <v>01/01/2020 - 31/12/2020</v>
      </c>
      <c r="F50" s="27" t="str">
        <f t="shared" si="1"/>
        <v>01/01/2020 - 31/12/2020</v>
      </c>
      <c r="G50" s="27" t="str">
        <f t="shared" si="1"/>
        <v>01/01/2020 - 31/12/2020</v>
      </c>
      <c r="H50" s="27" t="str">
        <f t="shared" si="1"/>
        <v>01/01/2020 - 31/12/2020</v>
      </c>
      <c r="I50" s="27" t="str">
        <f t="shared" si="1"/>
        <v>01/01/2020 - 31/12/2020</v>
      </c>
      <c r="J50" s="27" t="str">
        <f t="shared" si="1"/>
        <v>01/01/2020 - 31/12/2020</v>
      </c>
      <c r="K50" s="28"/>
      <c r="L50" s="26"/>
    </row>
    <row r="51" spans="1:12" ht="24.95" customHeight="1">
      <c r="A51" s="26"/>
      <c r="B51" s="26"/>
      <c r="C51" s="34" t="s">
        <v>441</v>
      </c>
      <c r="D51" s="25"/>
      <c r="E51" s="27" t="str">
        <f>StartUp!$E$8</f>
        <v>JOD</v>
      </c>
      <c r="F51" s="27" t="str">
        <f>StartUp!$E$8</f>
        <v>JOD</v>
      </c>
      <c r="G51" s="27" t="str">
        <f>StartUp!$E$8</f>
        <v>JOD</v>
      </c>
      <c r="H51" s="27" t="str">
        <f>StartUp!$E$8</f>
        <v>JOD</v>
      </c>
      <c r="I51" s="27" t="str">
        <f>StartUp!$E$8</f>
        <v>JOD</v>
      </c>
      <c r="J51" s="27" t="str">
        <f>StartUp!$E$8</f>
        <v>JOD</v>
      </c>
      <c r="K51" s="28"/>
      <c r="L51" s="26"/>
    </row>
    <row r="52" spans="1:12" ht="24.95" hidden="1" customHeight="1">
      <c r="A52" s="26"/>
      <c r="B52" s="26"/>
      <c r="C52" s="34" t="s">
        <v>442</v>
      </c>
      <c r="D52" s="29"/>
      <c r="E52" s="30" t="s">
        <v>1876</v>
      </c>
      <c r="F52" s="30" t="s">
        <v>1876</v>
      </c>
      <c r="G52" s="30" t="s">
        <v>1876</v>
      </c>
      <c r="H52" s="30" t="s">
        <v>1876</v>
      </c>
      <c r="I52" s="30" t="s">
        <v>1876</v>
      </c>
      <c r="J52" s="30" t="s">
        <v>1876</v>
      </c>
      <c r="K52" s="28"/>
      <c r="L52" s="26"/>
    </row>
    <row r="53" spans="1:12" ht="24.95" hidden="1" customHeight="1">
      <c r="A53" s="26"/>
      <c r="B53" s="26"/>
      <c r="C53" s="34" t="s">
        <v>443</v>
      </c>
      <c r="D53" s="29"/>
      <c r="E53" s="30" t="s">
        <v>1877</v>
      </c>
      <c r="F53" s="30" t="s">
        <v>1877</v>
      </c>
      <c r="G53" s="30" t="s">
        <v>1877</v>
      </c>
      <c r="H53" s="30" t="s">
        <v>1877</v>
      </c>
      <c r="I53" s="30" t="s">
        <v>1877</v>
      </c>
      <c r="J53" s="30" t="s">
        <v>1877</v>
      </c>
      <c r="K53" s="28"/>
      <c r="L53" s="26"/>
    </row>
    <row r="54" spans="1:12">
      <c r="A54" s="23"/>
      <c r="B54" s="23"/>
      <c r="C54" s="23" t="s">
        <v>437</v>
      </c>
      <c r="D54" s="160" t="s">
        <v>2682</v>
      </c>
      <c r="E54" s="22"/>
      <c r="F54" s="22"/>
      <c r="G54" s="22"/>
      <c r="H54" s="22"/>
      <c r="I54" s="22"/>
      <c r="J54" s="22"/>
      <c r="K54" s="22"/>
      <c r="L54" s="23"/>
    </row>
    <row r="55" spans="1:12">
      <c r="A55" s="23"/>
      <c r="B55" s="23"/>
      <c r="C55" s="33"/>
      <c r="D55" s="158"/>
      <c r="E55" s="146"/>
      <c r="F55" s="146"/>
      <c r="G55" s="146"/>
      <c r="H55" s="146"/>
      <c r="I55" s="151">
        <f>E55+F55-G55+H55</f>
        <v>0</v>
      </c>
      <c r="J55" s="146"/>
      <c r="L55" s="23"/>
    </row>
    <row r="56" spans="1:12" hidden="1">
      <c r="A56" s="23"/>
      <c r="B56" s="23"/>
      <c r="C56" s="23" t="s">
        <v>437</v>
      </c>
      <c r="D56" s="22"/>
      <c r="E56" s="22"/>
      <c r="F56" s="22"/>
      <c r="G56" s="22"/>
      <c r="H56" s="22"/>
      <c r="I56" s="22"/>
      <c r="J56" s="22"/>
      <c r="K56" s="22"/>
      <c r="L56" s="23"/>
    </row>
    <row r="57" spans="1:12" hidden="1">
      <c r="A57" s="23"/>
      <c r="B57" s="23"/>
      <c r="C57" s="23" t="s">
        <v>457</v>
      </c>
      <c r="D57" s="23"/>
      <c r="E57" s="23"/>
      <c r="F57" s="23"/>
      <c r="G57" s="23"/>
      <c r="H57" s="23"/>
      <c r="I57" s="23"/>
      <c r="J57" s="23"/>
      <c r="K57" s="23"/>
      <c r="L57" s="23" t="s">
        <v>458</v>
      </c>
    </row>
    <row r="58" spans="1:12" hidden="1">
      <c r="A58" s="22"/>
      <c r="B58" s="22"/>
      <c r="C58" s="22"/>
      <c r="D58" s="22"/>
      <c r="E58" s="22"/>
      <c r="F58" s="22"/>
      <c r="G58" s="22"/>
      <c r="H58" s="22"/>
      <c r="I58" s="22"/>
      <c r="J58" s="22"/>
      <c r="K58" s="22"/>
      <c r="L58" s="22"/>
    </row>
    <row r="59" spans="1:12" hidden="1">
      <c r="A59" s="22"/>
      <c r="B59" s="22"/>
      <c r="C59" s="22"/>
      <c r="D59" s="22"/>
      <c r="E59" s="22"/>
      <c r="F59" s="22"/>
      <c r="G59" s="22"/>
      <c r="H59" s="22"/>
      <c r="I59" s="22"/>
      <c r="J59" s="22"/>
      <c r="K59" s="22"/>
      <c r="L59" s="22"/>
    </row>
    <row r="60" spans="1:12" hidden="1">
      <c r="A60" s="22"/>
      <c r="B60" s="22"/>
      <c r="C60" s="22"/>
      <c r="D60" s="22"/>
      <c r="E60" s="22"/>
      <c r="F60" s="22"/>
      <c r="G60" s="22"/>
      <c r="H60" s="22"/>
      <c r="I60" s="22"/>
      <c r="J60" s="22"/>
      <c r="K60" s="22"/>
      <c r="L60" s="22"/>
    </row>
    <row r="61" spans="1:12" ht="30" customHeight="1">
      <c r="A61" s="23"/>
      <c r="B61" s="23" t="b">
        <v>1</v>
      </c>
      <c r="C61" s="48" t="s">
        <v>1141</v>
      </c>
      <c r="D61" s="23"/>
      <c r="E61" s="23"/>
      <c r="F61" s="23"/>
      <c r="G61" s="23"/>
      <c r="H61" s="23"/>
      <c r="I61" s="23"/>
      <c r="J61" s="23"/>
      <c r="K61" s="23"/>
      <c r="L61" s="23"/>
    </row>
    <row r="62" spans="1:12" hidden="1">
      <c r="A62" s="23"/>
      <c r="B62" s="23"/>
      <c r="C62" s="23"/>
      <c r="D62" s="23"/>
      <c r="E62" s="23" t="s">
        <v>466</v>
      </c>
      <c r="F62" s="23" t="s">
        <v>467</v>
      </c>
      <c r="G62" s="23" t="s">
        <v>468</v>
      </c>
      <c r="H62" s="23" t="s">
        <v>469</v>
      </c>
      <c r="I62" s="23" t="s">
        <v>470</v>
      </c>
      <c r="J62" s="23" t="s">
        <v>465</v>
      </c>
      <c r="K62" s="23"/>
      <c r="L62" s="23"/>
    </row>
    <row r="63" spans="1:12" hidden="1">
      <c r="A63" s="23"/>
      <c r="B63" s="23"/>
      <c r="C63" s="23"/>
      <c r="D63" s="23"/>
      <c r="E63" s="23"/>
      <c r="F63" s="23"/>
      <c r="G63" s="23"/>
      <c r="H63" s="23"/>
      <c r="I63" s="23"/>
      <c r="J63" s="23"/>
      <c r="K63" s="23"/>
      <c r="L63" s="23"/>
    </row>
    <row r="64" spans="1:12">
      <c r="A64" s="23"/>
      <c r="B64" s="23"/>
      <c r="C64" s="23" t="s">
        <v>435</v>
      </c>
      <c r="D64" s="23" t="s">
        <v>439</v>
      </c>
      <c r="E64" s="23"/>
      <c r="F64" s="23"/>
      <c r="G64" s="23"/>
      <c r="H64" s="23"/>
      <c r="I64" s="23"/>
      <c r="J64" s="23"/>
      <c r="K64" s="23" t="s">
        <v>437</v>
      </c>
      <c r="L64" s="23" t="s">
        <v>438</v>
      </c>
    </row>
    <row r="65" spans="1:12" ht="24.95" customHeight="1">
      <c r="A65" s="23"/>
      <c r="B65" s="23"/>
      <c r="C65" s="23" t="s">
        <v>459</v>
      </c>
      <c r="D65" s="156" t="s">
        <v>2681</v>
      </c>
      <c r="E65" s="157"/>
      <c r="F65" s="157"/>
      <c r="G65" s="157"/>
      <c r="H65" s="157"/>
      <c r="I65" s="157"/>
      <c r="J65" s="157"/>
      <c r="K65" s="23"/>
      <c r="L65" s="23"/>
    </row>
    <row r="66" spans="1:12" ht="25.5">
      <c r="A66" s="23"/>
      <c r="B66" s="23"/>
      <c r="C66" s="23" t="s">
        <v>436</v>
      </c>
      <c r="D66" s="71" t="s">
        <v>1938</v>
      </c>
      <c r="E66" s="71" t="s">
        <v>2648</v>
      </c>
      <c r="F66" s="71" t="s">
        <v>2674</v>
      </c>
      <c r="G66" s="71" t="s">
        <v>2675</v>
      </c>
      <c r="H66" s="71" t="s">
        <v>2676</v>
      </c>
      <c r="I66" s="71" t="s">
        <v>2651</v>
      </c>
      <c r="J66" s="71" t="s">
        <v>1938</v>
      </c>
      <c r="K66" s="22"/>
      <c r="L66" s="23"/>
    </row>
    <row r="67" spans="1:12" ht="24.95" customHeight="1">
      <c r="A67" s="26"/>
      <c r="B67" s="26"/>
      <c r="C67" s="26" t="s">
        <v>440</v>
      </c>
      <c r="D67" s="25"/>
      <c r="E67" s="27" t="str">
        <f t="shared" ref="E67:J67" si="2">TEXT(DATE(MID(E69,7,4),MID(E69,4,2),MID(E69,1,2)),"dd/MM/yyyy")&amp;" - "&amp;TEXT(DATE(MID(E70,7,4),MID(E70,4,2),MID(E70,1,2)),"dd/MM/yyyy")</f>
        <v>01/01/2021 - 30/06/2021</v>
      </c>
      <c r="F67" s="27" t="str">
        <f t="shared" si="2"/>
        <v>01/01/2021 - 30/06/2021</v>
      </c>
      <c r="G67" s="27" t="str">
        <f t="shared" si="2"/>
        <v>01/01/2021 - 30/06/2021</v>
      </c>
      <c r="H67" s="27" t="str">
        <f t="shared" si="2"/>
        <v>01/01/2021 - 30/06/2021</v>
      </c>
      <c r="I67" s="27" t="str">
        <f t="shared" si="2"/>
        <v>01/01/2021 - 30/06/2021</v>
      </c>
      <c r="J67" s="27" t="str">
        <f t="shared" si="2"/>
        <v>01/01/2021 - 30/06/2021</v>
      </c>
      <c r="K67" s="28"/>
      <c r="L67" s="26"/>
    </row>
    <row r="68" spans="1:12" ht="24.95" customHeight="1">
      <c r="A68" s="26"/>
      <c r="B68" s="26"/>
      <c r="C68" s="26" t="s">
        <v>441</v>
      </c>
      <c r="D68" s="25"/>
      <c r="E68" s="27" t="str">
        <f>StartUp!$E$8</f>
        <v>JOD</v>
      </c>
      <c r="F68" s="27" t="str">
        <f>StartUp!$E$8</f>
        <v>JOD</v>
      </c>
      <c r="G68" s="27" t="str">
        <f>StartUp!$E$8</f>
        <v>JOD</v>
      </c>
      <c r="H68" s="27" t="str">
        <f>StartUp!$E$8</f>
        <v>JOD</v>
      </c>
      <c r="I68" s="27" t="str">
        <f>StartUp!$E$8</f>
        <v>JOD</v>
      </c>
      <c r="J68" s="27" t="str">
        <f>StartUp!$E$8</f>
        <v>JOD</v>
      </c>
      <c r="K68" s="28"/>
      <c r="L68" s="26"/>
    </row>
    <row r="69" spans="1:12" ht="24.95" hidden="1" customHeight="1">
      <c r="A69" s="26"/>
      <c r="B69" s="26"/>
      <c r="C69" s="26" t="s">
        <v>442</v>
      </c>
      <c r="D69" s="29"/>
      <c r="E69" s="30" t="s">
        <v>1850</v>
      </c>
      <c r="F69" s="30" t="s">
        <v>1850</v>
      </c>
      <c r="G69" s="30" t="s">
        <v>1850</v>
      </c>
      <c r="H69" s="30" t="s">
        <v>1850</v>
      </c>
      <c r="I69" s="30" t="s">
        <v>1850</v>
      </c>
      <c r="J69" s="30" t="s">
        <v>1850</v>
      </c>
      <c r="K69" s="28"/>
      <c r="L69" s="26"/>
    </row>
    <row r="70" spans="1:12" ht="24.95" hidden="1" customHeight="1">
      <c r="A70" s="26"/>
      <c r="B70" s="26"/>
      <c r="C70" s="26" t="s">
        <v>443</v>
      </c>
      <c r="D70" s="29"/>
      <c r="E70" s="30" t="s">
        <v>1811</v>
      </c>
      <c r="F70" s="30" t="s">
        <v>1811</v>
      </c>
      <c r="G70" s="30" t="s">
        <v>1811</v>
      </c>
      <c r="H70" s="30" t="s">
        <v>1811</v>
      </c>
      <c r="I70" s="30" t="s">
        <v>1811</v>
      </c>
      <c r="J70" s="30" t="s">
        <v>1811</v>
      </c>
      <c r="K70" s="28"/>
      <c r="L70" s="26"/>
    </row>
    <row r="71" spans="1:12">
      <c r="A71" s="23"/>
      <c r="B71" s="23"/>
      <c r="C71" s="23" t="s">
        <v>437</v>
      </c>
      <c r="D71" s="22"/>
      <c r="E71" s="22"/>
      <c r="F71" s="22"/>
      <c r="G71" s="22"/>
      <c r="H71" s="22"/>
      <c r="I71" s="22"/>
      <c r="J71" s="22"/>
      <c r="K71" s="22"/>
      <c r="L71" s="23"/>
    </row>
    <row r="72" spans="1:12">
      <c r="A72" s="23"/>
      <c r="B72" s="23"/>
      <c r="C72" s="33"/>
      <c r="D72" s="161" t="s">
        <v>2286</v>
      </c>
      <c r="E72" s="151">
        <f t="shared" ref="E72:J72" si="3">SUM(E38:E40)</f>
        <v>0</v>
      </c>
      <c r="F72" s="151">
        <f t="shared" si="3"/>
        <v>0</v>
      </c>
      <c r="G72" s="151">
        <f t="shared" si="3"/>
        <v>0</v>
      </c>
      <c r="H72" s="151">
        <f t="shared" si="3"/>
        <v>0</v>
      </c>
      <c r="I72" s="151">
        <f t="shared" si="3"/>
        <v>0</v>
      </c>
      <c r="J72" s="151">
        <f t="shared" si="3"/>
        <v>0</v>
      </c>
      <c r="L72" s="23"/>
    </row>
    <row r="73" spans="1:12" hidden="1">
      <c r="A73" s="23"/>
      <c r="B73" s="23"/>
      <c r="C73" s="23" t="s">
        <v>437</v>
      </c>
      <c r="D73" s="22"/>
      <c r="E73" s="22"/>
      <c r="F73" s="22"/>
      <c r="G73" s="22"/>
      <c r="H73" s="22"/>
      <c r="I73" s="22"/>
      <c r="J73" s="22"/>
      <c r="K73" s="22"/>
      <c r="L73" s="23"/>
    </row>
    <row r="74" spans="1:12" hidden="1">
      <c r="A74" s="23"/>
      <c r="B74" s="23"/>
      <c r="C74" s="23" t="s">
        <v>457</v>
      </c>
      <c r="D74" s="23"/>
      <c r="E74" s="23"/>
      <c r="F74" s="23"/>
      <c r="G74" s="23"/>
      <c r="H74" s="23"/>
      <c r="I74" s="23"/>
      <c r="J74" s="23"/>
      <c r="K74" s="23"/>
      <c r="L74" s="23" t="s">
        <v>458</v>
      </c>
    </row>
    <row r="75" spans="1:12" hidden="1">
      <c r="A75" s="22"/>
      <c r="B75" s="22"/>
      <c r="C75" s="22"/>
      <c r="D75" s="22"/>
      <c r="E75" s="22"/>
      <c r="F75" s="22"/>
      <c r="G75" s="22"/>
      <c r="H75" s="22"/>
      <c r="I75" s="22"/>
      <c r="J75" s="22"/>
      <c r="K75" s="22"/>
      <c r="L75" s="22"/>
    </row>
    <row r="76" spans="1:12" hidden="1">
      <c r="A76" s="22"/>
      <c r="B76" s="22"/>
      <c r="C76" s="22"/>
      <c r="D76" s="22"/>
      <c r="E76" s="22"/>
      <c r="F76" s="22"/>
      <c r="G76" s="22"/>
      <c r="H76" s="22"/>
      <c r="I76" s="22"/>
      <c r="J76" s="22"/>
      <c r="K76" s="22"/>
      <c r="L76" s="22"/>
    </row>
    <row r="77" spans="1:12" ht="24.95" customHeight="1">
      <c r="A77" s="23"/>
      <c r="B77" s="23" t="b">
        <v>1</v>
      </c>
      <c r="C77" s="48" t="s">
        <v>1793</v>
      </c>
      <c r="D77" s="23"/>
      <c r="E77" s="23"/>
      <c r="F77" s="23"/>
      <c r="G77" s="23"/>
      <c r="H77" s="23"/>
      <c r="I77" s="23"/>
      <c r="J77" s="23"/>
      <c r="K77" s="23"/>
      <c r="L77" s="23"/>
    </row>
    <row r="78" spans="1:12" hidden="1">
      <c r="A78" s="23"/>
      <c r="B78" s="23"/>
      <c r="C78" s="23"/>
      <c r="D78" s="23"/>
      <c r="E78" s="23" t="s">
        <v>466</v>
      </c>
      <c r="F78" s="23" t="s">
        <v>467</v>
      </c>
      <c r="G78" s="23" t="s">
        <v>468</v>
      </c>
      <c r="H78" s="23" t="s">
        <v>469</v>
      </c>
      <c r="I78" s="23" t="s">
        <v>470</v>
      </c>
      <c r="J78" s="23" t="s">
        <v>465</v>
      </c>
      <c r="K78" s="23"/>
      <c r="L78" s="23"/>
    </row>
    <row r="79" spans="1:12" hidden="1">
      <c r="A79" s="23"/>
      <c r="B79" s="23"/>
      <c r="C79" s="23"/>
      <c r="D79" s="23"/>
      <c r="E79" s="23"/>
      <c r="F79" s="23"/>
      <c r="G79" s="23"/>
      <c r="H79" s="23"/>
      <c r="I79" s="23"/>
      <c r="J79" s="23"/>
      <c r="K79" s="23"/>
      <c r="L79" s="23"/>
    </row>
    <row r="80" spans="1:12">
      <c r="A80" s="23"/>
      <c r="B80" s="23"/>
      <c r="C80" s="23" t="s">
        <v>435</v>
      </c>
      <c r="D80" s="23" t="s">
        <v>439</v>
      </c>
      <c r="E80" s="23"/>
      <c r="F80" s="23"/>
      <c r="G80" s="23"/>
      <c r="H80" s="23"/>
      <c r="I80" s="23"/>
      <c r="J80" s="23"/>
      <c r="K80" s="23" t="s">
        <v>437</v>
      </c>
      <c r="L80" s="23" t="s">
        <v>438</v>
      </c>
    </row>
    <row r="81" spans="1:13" ht="24.95" customHeight="1">
      <c r="A81" s="23"/>
      <c r="B81" s="23"/>
      <c r="C81" s="23" t="s">
        <v>459</v>
      </c>
      <c r="D81" s="156" t="s">
        <v>2681</v>
      </c>
      <c r="E81" s="157"/>
      <c r="F81" s="157"/>
      <c r="G81" s="157"/>
      <c r="H81" s="157"/>
      <c r="I81" s="157"/>
      <c r="J81" s="157"/>
      <c r="K81" s="23"/>
      <c r="L81" s="23"/>
    </row>
    <row r="82" spans="1:13" ht="25.5">
      <c r="A82" s="23"/>
      <c r="B82" s="23"/>
      <c r="C82" s="23" t="s">
        <v>436</v>
      </c>
      <c r="D82" s="71" t="s">
        <v>1938</v>
      </c>
      <c r="E82" s="71" t="s">
        <v>2648</v>
      </c>
      <c r="F82" s="71" t="s">
        <v>2674</v>
      </c>
      <c r="G82" s="71" t="s">
        <v>2675</v>
      </c>
      <c r="H82" s="71" t="s">
        <v>2676</v>
      </c>
      <c r="I82" s="71" t="s">
        <v>2651</v>
      </c>
      <c r="J82" s="71" t="s">
        <v>1938</v>
      </c>
      <c r="K82" s="22"/>
      <c r="L82" s="23"/>
    </row>
    <row r="83" spans="1:13" ht="24.95" customHeight="1">
      <c r="A83" s="26"/>
      <c r="B83" s="26"/>
      <c r="C83" s="26" t="s">
        <v>440</v>
      </c>
      <c r="D83" s="25"/>
      <c r="E83" s="27" t="str">
        <f t="shared" ref="E83:J83" si="4">TEXT(DATE(MID(E85,7,4),MID(E85,4,2),MID(E85,1,2)),"dd/MM/yyyy")&amp;" - "&amp;TEXT(DATE(MID(E86,7,4),MID(E86,4,2),MID(E86,1,2)),"dd/MM/yyyy")</f>
        <v>01/01/2020 - 31/12/2020</v>
      </c>
      <c r="F83" s="27" t="str">
        <f t="shared" si="4"/>
        <v>01/01/2020 - 31/12/2020</v>
      </c>
      <c r="G83" s="27" t="str">
        <f t="shared" si="4"/>
        <v>01/01/2020 - 31/12/2020</v>
      </c>
      <c r="H83" s="27" t="str">
        <f t="shared" si="4"/>
        <v>01/01/2020 - 31/12/2020</v>
      </c>
      <c r="I83" s="27" t="str">
        <f t="shared" si="4"/>
        <v>01/01/2020 - 31/12/2020</v>
      </c>
      <c r="J83" s="27" t="str">
        <f t="shared" si="4"/>
        <v>01/01/2020 - 31/12/2020</v>
      </c>
      <c r="K83" s="28"/>
      <c r="L83" s="26"/>
    </row>
    <row r="84" spans="1:13" ht="24.95" customHeight="1">
      <c r="A84" s="26"/>
      <c r="B84" s="26"/>
      <c r="C84" s="26" t="s">
        <v>441</v>
      </c>
      <c r="D84" s="25"/>
      <c r="E84" s="27" t="str">
        <f>StartUp!$E$8</f>
        <v>JOD</v>
      </c>
      <c r="F84" s="27" t="str">
        <f>StartUp!$E$8</f>
        <v>JOD</v>
      </c>
      <c r="G84" s="27" t="str">
        <f>StartUp!$E$8</f>
        <v>JOD</v>
      </c>
      <c r="H84" s="27" t="str">
        <f>StartUp!$E$8</f>
        <v>JOD</v>
      </c>
      <c r="I84" s="27" t="str">
        <f>StartUp!$E$8</f>
        <v>JOD</v>
      </c>
      <c r="J84" s="27" t="str">
        <f>StartUp!$E$8</f>
        <v>JOD</v>
      </c>
      <c r="K84" s="28"/>
      <c r="L84" s="26"/>
    </row>
    <row r="85" spans="1:13" ht="24.95" hidden="1" customHeight="1">
      <c r="A85" s="26"/>
      <c r="B85" s="26"/>
      <c r="C85" s="26" t="s">
        <v>442</v>
      </c>
      <c r="D85" s="29"/>
      <c r="E85" s="30" t="s">
        <v>1876</v>
      </c>
      <c r="F85" s="30" t="s">
        <v>1876</v>
      </c>
      <c r="G85" s="30" t="s">
        <v>1876</v>
      </c>
      <c r="H85" s="30" t="s">
        <v>1876</v>
      </c>
      <c r="I85" s="30" t="s">
        <v>1876</v>
      </c>
      <c r="J85" s="30" t="s">
        <v>1876</v>
      </c>
      <c r="K85" s="28"/>
      <c r="L85" s="26"/>
    </row>
    <row r="86" spans="1:13" ht="24.95" hidden="1" customHeight="1">
      <c r="A86" s="26"/>
      <c r="B86" s="26"/>
      <c r="C86" s="26" t="s">
        <v>443</v>
      </c>
      <c r="D86" s="29"/>
      <c r="E86" s="30" t="s">
        <v>1877</v>
      </c>
      <c r="F86" s="30" t="s">
        <v>1877</v>
      </c>
      <c r="G86" s="30" t="s">
        <v>1877</v>
      </c>
      <c r="H86" s="30" t="s">
        <v>1877</v>
      </c>
      <c r="I86" s="30" t="s">
        <v>1877</v>
      </c>
      <c r="J86" s="30" t="s">
        <v>1877</v>
      </c>
      <c r="K86" s="28"/>
      <c r="L86" s="26"/>
    </row>
    <row r="87" spans="1:13">
      <c r="A87" s="23"/>
      <c r="B87" s="23"/>
      <c r="C87" s="23" t="s">
        <v>437</v>
      </c>
      <c r="D87" s="22"/>
      <c r="E87" s="22"/>
      <c r="F87" s="22"/>
      <c r="G87" s="22"/>
      <c r="H87" s="22"/>
      <c r="I87" s="22"/>
      <c r="J87" s="22"/>
      <c r="K87" s="22"/>
      <c r="L87" s="23"/>
    </row>
    <row r="88" spans="1:13">
      <c r="A88" s="23"/>
      <c r="B88" s="23"/>
      <c r="C88" s="33"/>
      <c r="D88" s="161" t="s">
        <v>2286</v>
      </c>
      <c r="E88" s="151">
        <f t="shared" ref="E88:J88" si="5">SUM(E54:E56)</f>
        <v>0</v>
      </c>
      <c r="F88" s="151">
        <f t="shared" si="5"/>
        <v>0</v>
      </c>
      <c r="G88" s="151">
        <f t="shared" si="5"/>
        <v>0</v>
      </c>
      <c r="H88" s="151">
        <f t="shared" si="5"/>
        <v>0</v>
      </c>
      <c r="I88" s="151">
        <f t="shared" si="5"/>
        <v>0</v>
      </c>
      <c r="J88" s="151">
        <f t="shared" si="5"/>
        <v>0</v>
      </c>
      <c r="L88" s="23"/>
    </row>
    <row r="89" spans="1:13" hidden="1">
      <c r="A89" s="23"/>
      <c r="B89" s="23"/>
      <c r="C89" s="23" t="s">
        <v>437</v>
      </c>
      <c r="D89" s="22"/>
      <c r="E89" s="22"/>
      <c r="F89" s="22"/>
      <c r="G89" s="22"/>
      <c r="H89" s="22"/>
      <c r="I89" s="22"/>
      <c r="J89" s="22"/>
      <c r="K89" s="22"/>
      <c r="L89" s="23"/>
    </row>
    <row r="90" spans="1:13" hidden="1">
      <c r="A90" s="23"/>
      <c r="B90" s="23"/>
      <c r="C90" s="23" t="s">
        <v>457</v>
      </c>
      <c r="D90" s="23"/>
      <c r="E90" s="23"/>
      <c r="F90" s="23"/>
      <c r="G90" s="23"/>
      <c r="H90" s="23"/>
      <c r="I90" s="23"/>
      <c r="J90" s="23"/>
      <c r="K90" s="23"/>
      <c r="L90" s="23" t="s">
        <v>458</v>
      </c>
    </row>
    <row r="91" spans="1:13" hidden="1">
      <c r="A91" s="22"/>
      <c r="B91" s="22"/>
      <c r="C91" s="22"/>
      <c r="D91" s="22"/>
      <c r="E91" s="22"/>
      <c r="F91" s="22"/>
      <c r="G91" s="22"/>
      <c r="H91" s="22"/>
      <c r="I91" s="22"/>
      <c r="J91" s="22"/>
      <c r="K91" s="22"/>
      <c r="L91" s="22"/>
    </row>
    <row r="92" spans="1:13" hidden="1">
      <c r="A92" s="22"/>
      <c r="B92" s="22"/>
      <c r="C92" s="22"/>
      <c r="D92" s="22"/>
      <c r="E92" s="22"/>
      <c r="F92" s="22"/>
      <c r="G92" s="22"/>
      <c r="H92" s="22"/>
      <c r="I92" s="22"/>
      <c r="J92" s="22"/>
      <c r="K92" s="22"/>
      <c r="L92" s="22"/>
    </row>
    <row r="93" spans="1:13" hidden="1">
      <c r="A93" s="22"/>
      <c r="B93" s="22"/>
      <c r="C93" s="22"/>
      <c r="D93" s="22"/>
      <c r="E93" s="22"/>
      <c r="F93" s="22"/>
      <c r="G93" s="22"/>
      <c r="H93" s="22"/>
      <c r="I93" s="22"/>
      <c r="J93" s="22"/>
      <c r="K93" s="22"/>
      <c r="L93" s="22"/>
    </row>
    <row r="94" spans="1:13" ht="24.95" customHeight="1">
      <c r="A94" s="23"/>
      <c r="B94" s="23" t="b">
        <v>1</v>
      </c>
      <c r="C94" s="48" t="s">
        <v>1792</v>
      </c>
      <c r="D94" s="23"/>
      <c r="E94" s="23"/>
      <c r="F94" s="23"/>
      <c r="G94" s="23"/>
      <c r="H94" s="23"/>
      <c r="I94" s="22"/>
      <c r="J94" s="22"/>
      <c r="K94" s="22"/>
      <c r="L94" s="22"/>
      <c r="M94" s="22"/>
    </row>
    <row r="95" spans="1:13" hidden="1">
      <c r="A95" s="23"/>
      <c r="B95" s="23"/>
      <c r="C95" s="23"/>
      <c r="D95" s="23"/>
      <c r="E95" s="23"/>
      <c r="F95" s="23"/>
      <c r="G95" s="23"/>
      <c r="H95" s="23"/>
      <c r="I95" s="22"/>
      <c r="J95" s="22"/>
      <c r="K95" s="22"/>
      <c r="L95" s="22"/>
      <c r="M95" s="22"/>
    </row>
    <row r="96" spans="1:13" hidden="1">
      <c r="A96" s="23"/>
      <c r="B96" s="23"/>
      <c r="C96" s="23"/>
      <c r="D96" s="23"/>
      <c r="E96" s="23"/>
      <c r="F96" s="23"/>
      <c r="G96" s="23"/>
      <c r="H96" s="23"/>
      <c r="I96" s="22"/>
      <c r="J96" s="22"/>
      <c r="K96" s="22"/>
      <c r="L96" s="22"/>
      <c r="M96" s="22"/>
    </row>
    <row r="97" spans="1:13">
      <c r="A97" s="23"/>
      <c r="B97" s="23"/>
      <c r="C97" s="23" t="s">
        <v>435</v>
      </c>
      <c r="D97" s="23" t="s">
        <v>436</v>
      </c>
      <c r="E97" s="23"/>
      <c r="F97" s="23"/>
      <c r="G97" s="23" t="s">
        <v>437</v>
      </c>
      <c r="H97" s="23" t="s">
        <v>438</v>
      </c>
      <c r="I97" s="22"/>
      <c r="J97" s="22"/>
      <c r="K97" s="22"/>
      <c r="L97" s="22"/>
      <c r="M97" s="22"/>
    </row>
    <row r="98" spans="1:13" ht="24.95" customHeight="1">
      <c r="A98" s="23"/>
      <c r="B98" s="23"/>
      <c r="C98" s="23" t="s">
        <v>459</v>
      </c>
      <c r="D98" s="156" t="s">
        <v>2680</v>
      </c>
      <c r="E98" s="157"/>
      <c r="F98" s="157"/>
      <c r="G98" s="23"/>
      <c r="H98" s="23"/>
      <c r="I98" s="22"/>
      <c r="J98" s="22"/>
      <c r="K98" s="22"/>
      <c r="L98" s="22"/>
      <c r="M98" s="22"/>
    </row>
    <row r="99" spans="1:13" ht="24.95" customHeight="1">
      <c r="A99" s="23"/>
      <c r="B99" s="23"/>
      <c r="C99" s="23" t="s">
        <v>439</v>
      </c>
      <c r="D99" s="25" t="s">
        <v>2206</v>
      </c>
      <c r="E99" s="71" t="s">
        <v>2215</v>
      </c>
      <c r="F99" s="71" t="s">
        <v>2215</v>
      </c>
      <c r="G99" s="22"/>
      <c r="H99" s="23"/>
      <c r="I99" s="22"/>
      <c r="J99" s="22"/>
      <c r="K99" s="22"/>
      <c r="L99" s="22"/>
      <c r="M99" s="22"/>
    </row>
    <row r="100" spans="1:13" ht="24.95" customHeight="1">
      <c r="A100" s="26"/>
      <c r="B100" s="26"/>
      <c r="C100" s="26" t="s">
        <v>440</v>
      </c>
      <c r="D100" s="25"/>
      <c r="E100" s="27" t="str">
        <f>TEXT(DATE(MID(E102,7,4),MID(E102,4,2),MID(E102,1,2)),"dd/MM/yyyy")&amp;" - "&amp;TEXT(DATE(MID(E103,7,4),MID(E103,4,2),MID(E103,1,2)),"dd/MM/yyyy")</f>
        <v>01/01/2021 - 30/06/2021</v>
      </c>
      <c r="F100" s="27" t="str">
        <f>TEXT(DATE(MID(F102,7,4),MID(F102,4,2),MID(F102,1,2)),"dd/MM/yyyy")&amp;" - "&amp;TEXT(DATE(MID(F103,7,4),MID(F103,4,2),MID(F103,1,2)),"dd/MM/yyyy")</f>
        <v>01/01/2020 - 31/12/2020</v>
      </c>
      <c r="G100" s="28"/>
      <c r="H100" s="26"/>
      <c r="I100" s="28"/>
      <c r="J100" s="28"/>
      <c r="K100" s="28"/>
      <c r="L100" s="28"/>
      <c r="M100" s="28"/>
    </row>
    <row r="101" spans="1:13" ht="24.95" customHeight="1">
      <c r="A101" s="26"/>
      <c r="B101" s="26"/>
      <c r="C101" s="26" t="s">
        <v>441</v>
      </c>
      <c r="D101" s="25"/>
      <c r="E101" s="27" t="str">
        <f>StartUp!$E$8</f>
        <v>JOD</v>
      </c>
      <c r="F101" s="27" t="str">
        <f>StartUp!$E$8</f>
        <v>JOD</v>
      </c>
      <c r="G101" s="28"/>
      <c r="H101" s="26"/>
      <c r="I101" s="28"/>
      <c r="J101" s="28"/>
      <c r="K101" s="28"/>
      <c r="L101" s="28"/>
      <c r="M101" s="28"/>
    </row>
    <row r="102" spans="1:13" ht="24.95" hidden="1" customHeight="1">
      <c r="A102" s="26"/>
      <c r="B102" s="26"/>
      <c r="C102" s="26" t="s">
        <v>442</v>
      </c>
      <c r="D102" s="29"/>
      <c r="E102" s="30" t="s">
        <v>1850</v>
      </c>
      <c r="F102" s="30" t="s">
        <v>1876</v>
      </c>
      <c r="G102" s="28"/>
      <c r="H102" s="26"/>
      <c r="I102" s="28"/>
      <c r="J102" s="28"/>
      <c r="K102" s="28"/>
      <c r="L102" s="28"/>
      <c r="M102" s="28"/>
    </row>
    <row r="103" spans="1:13" ht="24.95" hidden="1" customHeight="1">
      <c r="A103" s="26"/>
      <c r="B103" s="26"/>
      <c r="C103" s="26" t="s">
        <v>443</v>
      </c>
      <c r="D103" s="29"/>
      <c r="E103" s="30" t="s">
        <v>1811</v>
      </c>
      <c r="F103" s="30" t="s">
        <v>1877</v>
      </c>
      <c r="G103" s="28"/>
      <c r="H103" s="26"/>
      <c r="I103" s="28"/>
      <c r="J103" s="28"/>
      <c r="K103" s="28"/>
      <c r="L103" s="28"/>
      <c r="M103" s="28"/>
    </row>
    <row r="104" spans="1:13">
      <c r="A104" s="23"/>
      <c r="B104" s="23"/>
      <c r="C104" s="23" t="s">
        <v>437</v>
      </c>
      <c r="D104" s="74"/>
      <c r="E104" s="22"/>
      <c r="F104" s="22"/>
      <c r="G104" s="22"/>
      <c r="H104" s="23"/>
      <c r="I104" s="22"/>
      <c r="J104" s="22"/>
      <c r="K104" s="22"/>
      <c r="L104" s="22"/>
      <c r="M104" s="22"/>
    </row>
    <row r="105" spans="1:13">
      <c r="A105" s="23"/>
      <c r="B105" s="23"/>
      <c r="C105" s="23"/>
      <c r="D105" s="81" t="s">
        <v>2678</v>
      </c>
      <c r="E105" s="86"/>
      <c r="F105" s="86"/>
      <c r="G105" s="22"/>
      <c r="H105" s="23"/>
      <c r="I105" s="22"/>
      <c r="J105" s="22"/>
      <c r="K105" s="22"/>
      <c r="L105" s="22"/>
      <c r="M105" s="22"/>
    </row>
    <row r="106" spans="1:13">
      <c r="A106" s="23" t="s">
        <v>473</v>
      </c>
      <c r="B106" s="23"/>
      <c r="C106" s="23"/>
      <c r="D106" s="140" t="s">
        <v>2648</v>
      </c>
      <c r="E106" s="146"/>
      <c r="F106" s="146"/>
      <c r="G106" s="22"/>
      <c r="H106" s="23"/>
      <c r="I106" s="22"/>
      <c r="J106" s="22"/>
      <c r="K106" s="22"/>
      <c r="L106" s="22"/>
      <c r="M106" s="22"/>
    </row>
    <row r="107" spans="1:13">
      <c r="A107" s="23" t="s">
        <v>474</v>
      </c>
      <c r="B107" s="23"/>
      <c r="C107" s="23"/>
      <c r="D107" s="140" t="s">
        <v>2674</v>
      </c>
      <c r="E107" s="146"/>
      <c r="F107" s="146"/>
      <c r="H107" s="23"/>
      <c r="I107" s="22"/>
      <c r="J107" s="22"/>
      <c r="K107" s="22"/>
      <c r="L107" s="22"/>
      <c r="M107" s="22"/>
    </row>
    <row r="108" spans="1:13">
      <c r="A108" s="23" t="s">
        <v>475</v>
      </c>
      <c r="B108" s="23"/>
      <c r="C108" s="23"/>
      <c r="D108" s="140" t="s">
        <v>2675</v>
      </c>
      <c r="E108" s="146"/>
      <c r="F108" s="146"/>
      <c r="H108" s="23"/>
      <c r="I108" s="22"/>
      <c r="J108" s="22"/>
      <c r="K108" s="22"/>
      <c r="L108" s="22"/>
      <c r="M108" s="22"/>
    </row>
    <row r="109" spans="1:13">
      <c r="A109" s="23" t="s">
        <v>476</v>
      </c>
      <c r="B109" s="23"/>
      <c r="C109" s="23"/>
      <c r="D109" s="140" t="s">
        <v>2676</v>
      </c>
      <c r="E109" s="146"/>
      <c r="F109" s="146"/>
      <c r="H109" s="23"/>
      <c r="I109" s="22"/>
      <c r="J109" s="22"/>
      <c r="K109" s="22"/>
      <c r="L109" s="22"/>
      <c r="M109" s="22"/>
    </row>
    <row r="110" spans="1:13">
      <c r="A110" s="23" t="s">
        <v>477</v>
      </c>
      <c r="B110" s="23"/>
      <c r="C110" s="23"/>
      <c r="D110" s="140" t="s">
        <v>2679</v>
      </c>
      <c r="E110" s="151">
        <f>E107-E108+E109</f>
        <v>0</v>
      </c>
      <c r="F110" s="151">
        <f>F107-F108+F109</f>
        <v>0</v>
      </c>
      <c r="H110" s="23"/>
      <c r="I110" s="22"/>
      <c r="J110" s="22"/>
      <c r="K110" s="22"/>
      <c r="L110" s="22"/>
      <c r="M110" s="22"/>
    </row>
    <row r="111" spans="1:13">
      <c r="A111" s="23" t="s">
        <v>478</v>
      </c>
      <c r="B111" s="23"/>
      <c r="C111" s="23"/>
      <c r="D111" s="140" t="s">
        <v>2651</v>
      </c>
      <c r="E111" s="151">
        <f>E106+E110</f>
        <v>0</v>
      </c>
      <c r="F111" s="151">
        <f>F106+F110</f>
        <v>0</v>
      </c>
      <c r="G111" s="57" t="s">
        <v>1922</v>
      </c>
      <c r="H111" s="23"/>
      <c r="I111" s="22"/>
      <c r="J111" s="22"/>
      <c r="K111" s="22"/>
      <c r="L111" s="22"/>
      <c r="M111" s="22"/>
    </row>
    <row r="112" spans="1:13" hidden="1">
      <c r="A112" s="23"/>
      <c r="B112" s="23"/>
      <c r="C112" s="23" t="s">
        <v>437</v>
      </c>
      <c r="D112" s="22"/>
      <c r="E112" s="22"/>
      <c r="F112" s="22"/>
      <c r="G112" s="22"/>
      <c r="H112" s="23"/>
      <c r="I112" s="22"/>
      <c r="J112" s="22"/>
      <c r="K112" s="22"/>
      <c r="L112" s="22"/>
      <c r="M112" s="22"/>
    </row>
    <row r="113" spans="1:13" hidden="1">
      <c r="A113" s="23"/>
      <c r="B113" s="23"/>
      <c r="C113" s="23" t="s">
        <v>457</v>
      </c>
      <c r="D113" s="23"/>
      <c r="E113" s="23"/>
      <c r="F113" s="23"/>
      <c r="G113" s="23"/>
      <c r="H113" s="23" t="s">
        <v>458</v>
      </c>
      <c r="I113" s="22"/>
      <c r="J113" s="22"/>
      <c r="K113" s="22"/>
      <c r="L113" s="22"/>
      <c r="M113" s="22"/>
    </row>
    <row r="114" spans="1:13" hidden="1">
      <c r="A114" s="22"/>
      <c r="B114" s="22"/>
      <c r="C114" s="22"/>
      <c r="D114" s="22"/>
      <c r="E114" s="22"/>
      <c r="F114" s="22"/>
      <c r="G114" s="22"/>
      <c r="H114" s="22"/>
      <c r="I114" s="22"/>
      <c r="J114" s="22"/>
      <c r="K114" s="22"/>
      <c r="L114" s="22"/>
    </row>
    <row r="115" spans="1:13" hidden="1">
      <c r="A115" s="22"/>
      <c r="B115" s="22"/>
      <c r="C115" s="22"/>
      <c r="D115" s="22"/>
      <c r="E115" s="22"/>
      <c r="F115" s="22"/>
      <c r="G115" s="22"/>
      <c r="H115" s="22"/>
      <c r="I115" s="22"/>
      <c r="J115" s="22"/>
      <c r="K115" s="22"/>
      <c r="L115" s="22"/>
    </row>
    <row r="116" spans="1:13" hidden="1">
      <c r="A116" s="22"/>
      <c r="B116" s="22"/>
      <c r="C116" s="22"/>
      <c r="D116" s="22"/>
      <c r="E116" s="22"/>
      <c r="F116" s="22"/>
      <c r="G116" s="22"/>
      <c r="H116" s="22"/>
      <c r="I116" s="22"/>
      <c r="J116" s="22"/>
      <c r="K116" s="22"/>
      <c r="L116" s="22"/>
    </row>
    <row r="117" spans="1:13" ht="30" customHeight="1">
      <c r="A117" s="23"/>
      <c r="B117" s="23" t="b">
        <v>1</v>
      </c>
      <c r="C117" s="48" t="s">
        <v>1142</v>
      </c>
      <c r="D117" s="23"/>
      <c r="E117" s="23"/>
      <c r="F117" s="23"/>
      <c r="G117" s="23"/>
      <c r="H117" s="23"/>
      <c r="I117" s="23"/>
      <c r="J117" s="23"/>
      <c r="K117" s="23"/>
      <c r="L117" s="23"/>
    </row>
    <row r="118" spans="1:13" hidden="1">
      <c r="A118" s="23"/>
      <c r="B118" s="23"/>
      <c r="C118" s="23"/>
      <c r="D118" s="23"/>
      <c r="E118" s="23" t="s">
        <v>479</v>
      </c>
      <c r="F118" s="23" t="s">
        <v>480</v>
      </c>
      <c r="G118" s="23" t="s">
        <v>481</v>
      </c>
      <c r="H118" s="23" t="s">
        <v>482</v>
      </c>
      <c r="I118" s="23" t="s">
        <v>483</v>
      </c>
      <c r="J118" s="23" t="s">
        <v>484</v>
      </c>
      <c r="K118" s="23"/>
      <c r="L118" s="23"/>
    </row>
    <row r="119" spans="1:13" hidden="1">
      <c r="A119" s="23"/>
      <c r="B119" s="23"/>
      <c r="C119" s="23"/>
      <c r="D119" s="23" t="s">
        <v>485</v>
      </c>
      <c r="E119" s="23"/>
      <c r="F119" s="23"/>
      <c r="G119" s="23"/>
      <c r="H119" s="23"/>
      <c r="I119" s="23"/>
      <c r="J119" s="23"/>
      <c r="K119" s="23"/>
      <c r="L119" s="23"/>
    </row>
    <row r="120" spans="1:13">
      <c r="A120" s="23"/>
      <c r="B120" s="23"/>
      <c r="C120" s="23" t="s">
        <v>435</v>
      </c>
      <c r="D120" s="23" t="s">
        <v>472</v>
      </c>
      <c r="E120" s="23"/>
      <c r="F120" s="23"/>
      <c r="G120" s="23"/>
      <c r="H120" s="23"/>
      <c r="I120" s="23"/>
      <c r="J120" s="23"/>
      <c r="K120" s="23" t="s">
        <v>437</v>
      </c>
      <c r="L120" s="23" t="s">
        <v>438</v>
      </c>
    </row>
    <row r="121" spans="1:13" ht="24.95" customHeight="1">
      <c r="A121" s="23"/>
      <c r="B121" s="23"/>
      <c r="C121" s="23" t="s">
        <v>459</v>
      </c>
      <c r="D121" s="159" t="s">
        <v>2673</v>
      </c>
      <c r="E121" s="157"/>
      <c r="F121" s="157"/>
      <c r="G121" s="157"/>
      <c r="H121" s="157"/>
      <c r="I121" s="157"/>
      <c r="J121" s="157"/>
      <c r="K121" s="23"/>
      <c r="L121" s="23"/>
    </row>
    <row r="122" spans="1:13" ht="25.5">
      <c r="A122" s="23"/>
      <c r="B122" s="23"/>
      <c r="C122" s="33" t="s">
        <v>436</v>
      </c>
      <c r="D122" s="71" t="s">
        <v>1983</v>
      </c>
      <c r="E122" s="71" t="s">
        <v>2648</v>
      </c>
      <c r="F122" s="71" t="s">
        <v>2674</v>
      </c>
      <c r="G122" s="71" t="s">
        <v>2675</v>
      </c>
      <c r="H122" s="71" t="s">
        <v>2676</v>
      </c>
      <c r="I122" s="71" t="s">
        <v>2651</v>
      </c>
      <c r="J122" s="71" t="s">
        <v>1983</v>
      </c>
      <c r="K122" s="35"/>
      <c r="L122" s="23"/>
    </row>
    <row r="123" spans="1:13" ht="24.95" customHeight="1">
      <c r="A123" s="26"/>
      <c r="B123" s="26"/>
      <c r="C123" s="34" t="s">
        <v>440</v>
      </c>
      <c r="D123" s="25"/>
      <c r="E123" s="27" t="str">
        <f t="shared" ref="E123:J123" si="6">TEXT(DATE(MID(E125,7,4),MID(E125,4,2),MID(E125,1,2)),"dd/MM/yyyy")&amp;" - "&amp;TEXT(DATE(MID(E126,7,4),MID(E126,4,2),MID(E126,1,2)),"dd/MM/yyyy")</f>
        <v>01/01/2021 - 30/06/2021</v>
      </c>
      <c r="F123" s="27" t="str">
        <f t="shared" si="6"/>
        <v>01/01/2021 - 30/06/2021</v>
      </c>
      <c r="G123" s="27" t="str">
        <f t="shared" si="6"/>
        <v>01/01/2021 - 30/06/2021</v>
      </c>
      <c r="H123" s="27" t="str">
        <f t="shared" si="6"/>
        <v>01/01/2021 - 30/06/2021</v>
      </c>
      <c r="I123" s="27" t="str">
        <f t="shared" si="6"/>
        <v>01/01/2021 - 30/06/2021</v>
      </c>
      <c r="J123" s="27" t="str">
        <f t="shared" si="6"/>
        <v>01/01/2021 - 30/06/2021</v>
      </c>
      <c r="K123" s="36"/>
      <c r="L123" s="26"/>
    </row>
    <row r="124" spans="1:13" ht="24.95" customHeight="1">
      <c r="A124" s="26"/>
      <c r="B124" s="26"/>
      <c r="C124" s="34" t="s">
        <v>441</v>
      </c>
      <c r="D124" s="25"/>
      <c r="E124" s="27" t="str">
        <f>StartUp!$E$8</f>
        <v>JOD</v>
      </c>
      <c r="F124" s="27" t="str">
        <f>StartUp!$E$8</f>
        <v>JOD</v>
      </c>
      <c r="G124" s="27" t="str">
        <f>StartUp!$E$8</f>
        <v>JOD</v>
      </c>
      <c r="H124" s="27" t="str">
        <f>StartUp!$E$8</f>
        <v>JOD</v>
      </c>
      <c r="I124" s="27" t="str">
        <f>StartUp!$E$8</f>
        <v>JOD</v>
      </c>
      <c r="J124" s="27" t="str">
        <f>StartUp!$E$8</f>
        <v>JOD</v>
      </c>
      <c r="K124" s="36"/>
      <c r="L124" s="26"/>
    </row>
    <row r="125" spans="1:13" ht="24.95" hidden="1" customHeight="1">
      <c r="A125" s="26"/>
      <c r="B125" s="26"/>
      <c r="C125" s="34" t="s">
        <v>442</v>
      </c>
      <c r="D125" s="29"/>
      <c r="E125" s="30" t="s">
        <v>1850</v>
      </c>
      <c r="F125" s="30" t="s">
        <v>1850</v>
      </c>
      <c r="G125" s="30" t="s">
        <v>1850</v>
      </c>
      <c r="H125" s="30" t="s">
        <v>1850</v>
      </c>
      <c r="I125" s="30" t="s">
        <v>1850</v>
      </c>
      <c r="J125" s="30" t="s">
        <v>1850</v>
      </c>
      <c r="K125" s="36"/>
      <c r="L125" s="26"/>
    </row>
    <row r="126" spans="1:13" ht="24.95" hidden="1" customHeight="1">
      <c r="A126" s="26"/>
      <c r="B126" s="26"/>
      <c r="C126" s="34" t="s">
        <v>443</v>
      </c>
      <c r="D126" s="29"/>
      <c r="E126" s="30" t="s">
        <v>1811</v>
      </c>
      <c r="F126" s="30" t="s">
        <v>1811</v>
      </c>
      <c r="G126" s="30" t="s">
        <v>1811</v>
      </c>
      <c r="H126" s="30" t="s">
        <v>1811</v>
      </c>
      <c r="I126" s="30" t="s">
        <v>1811</v>
      </c>
      <c r="J126" s="30" t="s">
        <v>1811</v>
      </c>
      <c r="K126" s="36"/>
      <c r="L126" s="26"/>
    </row>
    <row r="127" spans="1:13">
      <c r="A127" s="23"/>
      <c r="B127" s="23"/>
      <c r="C127" s="23" t="s">
        <v>437</v>
      </c>
      <c r="D127" s="160" t="s">
        <v>2677</v>
      </c>
      <c r="E127" s="22"/>
      <c r="F127" s="22"/>
      <c r="G127" s="22"/>
      <c r="H127" s="22"/>
      <c r="I127" s="22"/>
      <c r="J127" s="22"/>
      <c r="K127" s="22"/>
      <c r="L127" s="23"/>
    </row>
    <row r="128" spans="1:13">
      <c r="A128" s="23"/>
      <c r="B128" s="23"/>
      <c r="C128" s="33"/>
      <c r="D128" s="158"/>
      <c r="E128" s="146"/>
      <c r="F128" s="146"/>
      <c r="G128" s="146"/>
      <c r="H128" s="146"/>
      <c r="I128" s="151">
        <f>E128+F128-G128+H128</f>
        <v>0</v>
      </c>
      <c r="J128" s="146"/>
      <c r="L128" s="23"/>
    </row>
    <row r="129" spans="1:12" hidden="1">
      <c r="A129" s="23"/>
      <c r="B129" s="23"/>
      <c r="C129" s="23" t="s">
        <v>437</v>
      </c>
      <c r="D129" s="22"/>
      <c r="E129" s="22"/>
      <c r="F129" s="22"/>
      <c r="G129" s="22"/>
      <c r="H129" s="22"/>
      <c r="I129" s="22"/>
      <c r="J129" s="22"/>
      <c r="K129" s="22"/>
      <c r="L129" s="23"/>
    </row>
    <row r="130" spans="1:12" hidden="1">
      <c r="A130" s="23"/>
      <c r="B130" s="23"/>
      <c r="C130" s="23" t="s">
        <v>457</v>
      </c>
      <c r="D130" s="23"/>
      <c r="E130" s="23"/>
      <c r="F130" s="23"/>
      <c r="G130" s="23"/>
      <c r="H130" s="23"/>
      <c r="I130" s="23"/>
      <c r="J130" s="23"/>
      <c r="K130" s="23"/>
      <c r="L130" s="23" t="s">
        <v>458</v>
      </c>
    </row>
    <row r="131" spans="1:12" hidden="1">
      <c r="A131" s="22"/>
      <c r="B131" s="22"/>
      <c r="C131" s="22"/>
      <c r="D131" s="22"/>
      <c r="E131" s="22"/>
      <c r="F131" s="22"/>
      <c r="G131" s="22"/>
      <c r="H131" s="22"/>
      <c r="I131" s="22"/>
      <c r="J131" s="22"/>
      <c r="K131" s="22"/>
      <c r="L131" s="22"/>
    </row>
    <row r="132" spans="1:12" hidden="1">
      <c r="A132" s="22"/>
      <c r="B132" s="22"/>
      <c r="C132" s="22"/>
      <c r="D132" s="22"/>
      <c r="E132" s="22"/>
      <c r="F132" s="22"/>
      <c r="G132" s="22"/>
      <c r="H132" s="22"/>
      <c r="I132" s="22"/>
      <c r="J132" s="22"/>
      <c r="K132" s="22"/>
      <c r="L132" s="22"/>
    </row>
    <row r="133" spans="1:12" ht="24.95" customHeight="1">
      <c r="A133" s="23"/>
      <c r="B133" s="23" t="b">
        <v>1</v>
      </c>
      <c r="C133" s="48" t="s">
        <v>1791</v>
      </c>
      <c r="D133" s="23"/>
      <c r="E133" s="23"/>
      <c r="F133" s="23"/>
      <c r="G133" s="23"/>
      <c r="H133" s="23"/>
      <c r="I133" s="23"/>
      <c r="J133" s="23"/>
      <c r="K133" s="23"/>
      <c r="L133" s="23"/>
    </row>
    <row r="134" spans="1:12" hidden="1">
      <c r="A134" s="23"/>
      <c r="B134" s="23"/>
      <c r="C134" s="23"/>
      <c r="D134" s="23"/>
      <c r="E134" s="23" t="s">
        <v>479</v>
      </c>
      <c r="F134" s="23" t="s">
        <v>480</v>
      </c>
      <c r="G134" s="23" t="s">
        <v>481</v>
      </c>
      <c r="H134" s="23" t="s">
        <v>482</v>
      </c>
      <c r="I134" s="23" t="s">
        <v>483</v>
      </c>
      <c r="J134" s="23" t="s">
        <v>484</v>
      </c>
      <c r="K134" s="23"/>
      <c r="L134" s="23"/>
    </row>
    <row r="135" spans="1:12" hidden="1">
      <c r="A135" s="23"/>
      <c r="B135" s="23"/>
      <c r="C135" s="23"/>
      <c r="D135" s="23" t="s">
        <v>485</v>
      </c>
      <c r="E135" s="23"/>
      <c r="F135" s="23"/>
      <c r="G135" s="23"/>
      <c r="H135" s="23"/>
      <c r="I135" s="23"/>
      <c r="J135" s="23"/>
      <c r="K135" s="23"/>
      <c r="L135" s="23"/>
    </row>
    <row r="136" spans="1:12">
      <c r="A136" s="23"/>
      <c r="B136" s="23"/>
      <c r="C136" s="23" t="s">
        <v>435</v>
      </c>
      <c r="D136" s="23" t="s">
        <v>472</v>
      </c>
      <c r="E136" s="23"/>
      <c r="F136" s="23"/>
      <c r="G136" s="23"/>
      <c r="H136" s="23"/>
      <c r="I136" s="23"/>
      <c r="J136" s="23"/>
      <c r="K136" s="23" t="s">
        <v>437</v>
      </c>
      <c r="L136" s="23" t="s">
        <v>438</v>
      </c>
    </row>
    <row r="137" spans="1:12" ht="24.95" customHeight="1">
      <c r="A137" s="23"/>
      <c r="B137" s="23"/>
      <c r="C137" s="23" t="s">
        <v>459</v>
      </c>
      <c r="D137" s="159" t="s">
        <v>2673</v>
      </c>
      <c r="E137" s="157"/>
      <c r="F137" s="157"/>
      <c r="G137" s="157"/>
      <c r="H137" s="157"/>
      <c r="I137" s="157"/>
      <c r="J137" s="157"/>
      <c r="K137" s="23"/>
      <c r="L137" s="23"/>
    </row>
    <row r="138" spans="1:12" ht="25.5">
      <c r="A138" s="23"/>
      <c r="B138" s="23"/>
      <c r="C138" s="33" t="s">
        <v>436</v>
      </c>
      <c r="D138" s="71" t="s">
        <v>1983</v>
      </c>
      <c r="E138" s="71" t="s">
        <v>2648</v>
      </c>
      <c r="F138" s="71" t="s">
        <v>2674</v>
      </c>
      <c r="G138" s="71" t="s">
        <v>2675</v>
      </c>
      <c r="H138" s="71" t="s">
        <v>2676</v>
      </c>
      <c r="I138" s="71" t="s">
        <v>2651</v>
      </c>
      <c r="J138" s="71" t="s">
        <v>1983</v>
      </c>
      <c r="K138" s="35"/>
      <c r="L138" s="23"/>
    </row>
    <row r="139" spans="1:12" ht="24.95" customHeight="1">
      <c r="A139" s="26"/>
      <c r="B139" s="26"/>
      <c r="C139" s="34" t="s">
        <v>440</v>
      </c>
      <c r="D139" s="25"/>
      <c r="E139" s="27" t="str">
        <f t="shared" ref="E139:J139" si="7">TEXT(DATE(MID(E141,7,4),MID(E141,4,2),MID(E141,1,2)),"dd/MM/yyyy")&amp;" - "&amp;TEXT(DATE(MID(E142,7,4),MID(E142,4,2),MID(E142,1,2)),"dd/MM/yyyy")</f>
        <v>01/01/2020 - 31/12/2020</v>
      </c>
      <c r="F139" s="27" t="str">
        <f t="shared" si="7"/>
        <v>01/01/2020 - 31/12/2020</v>
      </c>
      <c r="G139" s="27" t="str">
        <f t="shared" si="7"/>
        <v>01/01/2020 - 31/12/2020</v>
      </c>
      <c r="H139" s="27" t="str">
        <f t="shared" si="7"/>
        <v>01/01/2020 - 31/12/2020</v>
      </c>
      <c r="I139" s="27" t="str">
        <f t="shared" si="7"/>
        <v>01/01/2020 - 31/12/2020</v>
      </c>
      <c r="J139" s="27" t="str">
        <f t="shared" si="7"/>
        <v>01/01/2020 - 31/12/2020</v>
      </c>
      <c r="K139" s="36"/>
      <c r="L139" s="26"/>
    </row>
    <row r="140" spans="1:12" ht="24.95" customHeight="1">
      <c r="A140" s="26"/>
      <c r="B140" s="26"/>
      <c r="C140" s="34" t="s">
        <v>441</v>
      </c>
      <c r="D140" s="25"/>
      <c r="E140" s="27" t="str">
        <f>StartUp!$E$8</f>
        <v>JOD</v>
      </c>
      <c r="F140" s="27" t="str">
        <f>StartUp!$E$8</f>
        <v>JOD</v>
      </c>
      <c r="G140" s="27" t="str">
        <f>StartUp!$E$8</f>
        <v>JOD</v>
      </c>
      <c r="H140" s="27" t="str">
        <f>StartUp!$E$8</f>
        <v>JOD</v>
      </c>
      <c r="I140" s="27" t="str">
        <f>StartUp!$E$8</f>
        <v>JOD</v>
      </c>
      <c r="J140" s="27" t="str">
        <f>StartUp!$E$8</f>
        <v>JOD</v>
      </c>
      <c r="K140" s="36"/>
      <c r="L140" s="26"/>
    </row>
    <row r="141" spans="1:12" ht="24.95" hidden="1" customHeight="1">
      <c r="A141" s="26"/>
      <c r="B141" s="26"/>
      <c r="C141" s="34" t="s">
        <v>442</v>
      </c>
      <c r="D141" s="29"/>
      <c r="E141" s="30" t="s">
        <v>1876</v>
      </c>
      <c r="F141" s="30" t="s">
        <v>1876</v>
      </c>
      <c r="G141" s="30" t="s">
        <v>1876</v>
      </c>
      <c r="H141" s="30" t="s">
        <v>1876</v>
      </c>
      <c r="I141" s="30" t="s">
        <v>1876</v>
      </c>
      <c r="J141" s="30" t="s">
        <v>1876</v>
      </c>
      <c r="K141" s="36"/>
      <c r="L141" s="26"/>
    </row>
    <row r="142" spans="1:12" ht="24.95" hidden="1" customHeight="1">
      <c r="A142" s="26"/>
      <c r="B142" s="26"/>
      <c r="C142" s="34" t="s">
        <v>443</v>
      </c>
      <c r="D142" s="29"/>
      <c r="E142" s="30" t="s">
        <v>1877</v>
      </c>
      <c r="F142" s="30" t="s">
        <v>1877</v>
      </c>
      <c r="G142" s="30" t="s">
        <v>1877</v>
      </c>
      <c r="H142" s="30" t="s">
        <v>1877</v>
      </c>
      <c r="I142" s="30" t="s">
        <v>1877</v>
      </c>
      <c r="J142" s="30" t="s">
        <v>1877</v>
      </c>
      <c r="K142" s="36"/>
      <c r="L142" s="26"/>
    </row>
    <row r="143" spans="1:12">
      <c r="A143" s="23"/>
      <c r="B143" s="23"/>
      <c r="C143" s="23" t="s">
        <v>437</v>
      </c>
      <c r="D143" s="160" t="s">
        <v>2677</v>
      </c>
      <c r="E143" s="22"/>
      <c r="F143" s="22"/>
      <c r="G143" s="22"/>
      <c r="H143" s="22"/>
      <c r="I143" s="22"/>
      <c r="J143" s="22"/>
      <c r="K143" s="22"/>
      <c r="L143" s="23"/>
    </row>
    <row r="144" spans="1:12">
      <c r="A144" s="23"/>
      <c r="B144" s="23"/>
      <c r="C144" s="33"/>
      <c r="D144" s="158"/>
      <c r="E144" s="146"/>
      <c r="F144" s="146"/>
      <c r="G144" s="146"/>
      <c r="H144" s="146"/>
      <c r="I144" s="151">
        <f>E144+F144-G144+H144</f>
        <v>0</v>
      </c>
      <c r="J144" s="146"/>
      <c r="L144" s="23"/>
    </row>
    <row r="145" spans="1:12" hidden="1">
      <c r="A145" s="23"/>
      <c r="B145" s="23"/>
      <c r="C145" s="23" t="s">
        <v>437</v>
      </c>
      <c r="D145" s="22"/>
      <c r="E145" s="22"/>
      <c r="F145" s="22"/>
      <c r="G145" s="22"/>
      <c r="H145" s="22"/>
      <c r="I145" s="22"/>
      <c r="J145" s="22"/>
      <c r="K145" s="22"/>
      <c r="L145" s="23"/>
    </row>
    <row r="146" spans="1:12" hidden="1">
      <c r="A146" s="23"/>
      <c r="B146" s="23"/>
      <c r="C146" s="23" t="s">
        <v>457</v>
      </c>
      <c r="D146" s="23"/>
      <c r="E146" s="23"/>
      <c r="F146" s="23"/>
      <c r="G146" s="23"/>
      <c r="H146" s="23"/>
      <c r="I146" s="23"/>
      <c r="J146" s="23"/>
      <c r="K146" s="23"/>
      <c r="L146" s="23" t="s">
        <v>458</v>
      </c>
    </row>
    <row r="147" spans="1:12" hidden="1">
      <c r="A147" s="22"/>
      <c r="B147" s="22"/>
      <c r="C147" s="22"/>
      <c r="D147" s="22"/>
      <c r="E147" s="22"/>
      <c r="F147" s="22"/>
      <c r="G147" s="22"/>
      <c r="H147" s="22"/>
      <c r="I147" s="22"/>
      <c r="J147" s="22"/>
      <c r="K147" s="22"/>
      <c r="L147" s="22"/>
    </row>
    <row r="148" spans="1:12" hidden="1">
      <c r="A148" s="22"/>
      <c r="B148" s="22"/>
      <c r="C148" s="22"/>
      <c r="D148" s="22"/>
      <c r="E148" s="22"/>
      <c r="F148" s="22"/>
      <c r="G148" s="22"/>
      <c r="H148" s="22"/>
      <c r="I148" s="22"/>
      <c r="J148" s="22"/>
      <c r="K148" s="22"/>
      <c r="L148" s="22"/>
    </row>
    <row r="149" spans="1:12" hidden="1">
      <c r="A149" s="22"/>
      <c r="B149" s="22"/>
      <c r="C149" s="22"/>
      <c r="D149" s="22"/>
      <c r="E149" s="22"/>
      <c r="F149" s="22"/>
      <c r="G149" s="22"/>
      <c r="H149" s="22"/>
      <c r="I149" s="22"/>
      <c r="J149" s="22"/>
      <c r="K149" s="22"/>
      <c r="L149" s="22"/>
    </row>
    <row r="150" spans="1:12" ht="30" customHeight="1">
      <c r="A150" s="23"/>
      <c r="B150" s="23" t="b">
        <v>1</v>
      </c>
      <c r="C150" s="60" t="s">
        <v>1143</v>
      </c>
      <c r="D150" s="23"/>
      <c r="E150" s="23"/>
      <c r="F150" s="23"/>
      <c r="G150" s="23"/>
      <c r="H150" s="23"/>
      <c r="I150" s="23"/>
      <c r="J150" s="23"/>
      <c r="K150" s="23"/>
      <c r="L150" s="23"/>
    </row>
    <row r="151" spans="1:12" hidden="1">
      <c r="A151" s="23"/>
      <c r="B151" s="23"/>
      <c r="C151" s="23"/>
      <c r="D151" s="23"/>
      <c r="E151" s="23" t="s">
        <v>479</v>
      </c>
      <c r="F151" s="23" t="s">
        <v>480</v>
      </c>
      <c r="G151" s="23" t="s">
        <v>481</v>
      </c>
      <c r="H151" s="23" t="s">
        <v>482</v>
      </c>
      <c r="I151" s="23" t="s">
        <v>483</v>
      </c>
      <c r="J151" s="23" t="s">
        <v>484</v>
      </c>
      <c r="K151" s="23"/>
      <c r="L151" s="23"/>
    </row>
    <row r="152" spans="1:12" hidden="1">
      <c r="A152" s="23"/>
      <c r="B152" s="23"/>
      <c r="C152" s="23"/>
      <c r="D152" s="23"/>
      <c r="E152" s="23"/>
      <c r="F152" s="23"/>
      <c r="G152" s="23"/>
      <c r="H152" s="23"/>
      <c r="I152" s="23"/>
      <c r="J152" s="23"/>
      <c r="K152" s="23"/>
      <c r="L152" s="23"/>
    </row>
    <row r="153" spans="1:12">
      <c r="A153" s="23"/>
      <c r="B153" s="23"/>
      <c r="C153" s="23" t="s">
        <v>435</v>
      </c>
      <c r="D153" s="23" t="s">
        <v>439</v>
      </c>
      <c r="E153" s="23"/>
      <c r="F153" s="23"/>
      <c r="G153" s="23"/>
      <c r="H153" s="23"/>
      <c r="I153" s="23"/>
      <c r="J153" s="23"/>
      <c r="K153" s="23" t="s">
        <v>437</v>
      </c>
      <c r="L153" s="23" t="s">
        <v>438</v>
      </c>
    </row>
    <row r="154" spans="1:12" ht="24.95" customHeight="1">
      <c r="A154" s="23"/>
      <c r="B154" s="23"/>
      <c r="C154" s="23" t="s">
        <v>459</v>
      </c>
      <c r="D154" s="156" t="s">
        <v>2673</v>
      </c>
      <c r="E154" s="157"/>
      <c r="F154" s="157"/>
      <c r="G154" s="157"/>
      <c r="H154" s="157"/>
      <c r="I154" s="157"/>
      <c r="J154" s="157"/>
      <c r="K154" s="23"/>
      <c r="L154" s="23"/>
    </row>
    <row r="155" spans="1:12" ht="25.5">
      <c r="A155" s="23"/>
      <c r="B155" s="23"/>
      <c r="C155" s="23" t="s">
        <v>436</v>
      </c>
      <c r="D155" s="71" t="s">
        <v>1983</v>
      </c>
      <c r="E155" s="71" t="s">
        <v>2648</v>
      </c>
      <c r="F155" s="71" t="s">
        <v>2674</v>
      </c>
      <c r="G155" s="71" t="s">
        <v>2675</v>
      </c>
      <c r="H155" s="71" t="s">
        <v>2676</v>
      </c>
      <c r="I155" s="71" t="s">
        <v>2651</v>
      </c>
      <c r="J155" s="71" t="s">
        <v>1983</v>
      </c>
      <c r="K155" s="22"/>
      <c r="L155" s="23"/>
    </row>
    <row r="156" spans="1:12" ht="24.95" customHeight="1">
      <c r="A156" s="26"/>
      <c r="B156" s="26"/>
      <c r="C156" s="26" t="s">
        <v>440</v>
      </c>
      <c r="D156" s="25"/>
      <c r="E156" s="27" t="str">
        <f t="shared" ref="E156:J156" si="8">TEXT(DATE(MID(E158,7,4),MID(E158,4,2),MID(E158,1,2)),"dd/MM/yyyy")&amp;" - "&amp;TEXT(DATE(MID(E159,7,4),MID(E159,4,2),MID(E159,1,2)),"dd/MM/yyyy")</f>
        <v>01/01/2021 - 30/06/2021</v>
      </c>
      <c r="F156" s="27" t="str">
        <f t="shared" si="8"/>
        <v>01/01/2021 - 30/06/2021</v>
      </c>
      <c r="G156" s="27" t="str">
        <f t="shared" si="8"/>
        <v>01/01/2021 - 30/06/2021</v>
      </c>
      <c r="H156" s="27" t="str">
        <f t="shared" si="8"/>
        <v>01/01/2021 - 30/06/2021</v>
      </c>
      <c r="I156" s="27" t="str">
        <f t="shared" si="8"/>
        <v>01/01/2021 - 30/06/2021</v>
      </c>
      <c r="J156" s="27" t="str">
        <f t="shared" si="8"/>
        <v>01/01/2021 - 30/06/2021</v>
      </c>
      <c r="K156" s="28"/>
      <c r="L156" s="26"/>
    </row>
    <row r="157" spans="1:12" ht="24.95" customHeight="1">
      <c r="A157" s="26"/>
      <c r="B157" s="26"/>
      <c r="C157" s="26" t="s">
        <v>441</v>
      </c>
      <c r="D157" s="25"/>
      <c r="E157" s="27" t="str">
        <f>StartUp!$E$8</f>
        <v>JOD</v>
      </c>
      <c r="F157" s="27" t="str">
        <f>StartUp!$E$8</f>
        <v>JOD</v>
      </c>
      <c r="G157" s="27" t="str">
        <f>StartUp!$E$8</f>
        <v>JOD</v>
      </c>
      <c r="H157" s="27" t="str">
        <f>StartUp!$E$8</f>
        <v>JOD</v>
      </c>
      <c r="I157" s="27" t="str">
        <f>StartUp!$E$8</f>
        <v>JOD</v>
      </c>
      <c r="J157" s="27" t="str">
        <f>StartUp!$E$8</f>
        <v>JOD</v>
      </c>
      <c r="K157" s="28"/>
      <c r="L157" s="26"/>
    </row>
    <row r="158" spans="1:12" ht="24.95" hidden="1" customHeight="1">
      <c r="A158" s="26"/>
      <c r="B158" s="26"/>
      <c r="C158" s="26" t="s">
        <v>442</v>
      </c>
      <c r="D158" s="29"/>
      <c r="E158" s="30" t="s">
        <v>1850</v>
      </c>
      <c r="F158" s="30" t="s">
        <v>1850</v>
      </c>
      <c r="G158" s="30" t="s">
        <v>1850</v>
      </c>
      <c r="H158" s="30" t="s">
        <v>1850</v>
      </c>
      <c r="I158" s="30" t="s">
        <v>1850</v>
      </c>
      <c r="J158" s="30" t="s">
        <v>1850</v>
      </c>
      <c r="K158" s="28"/>
      <c r="L158" s="26"/>
    </row>
    <row r="159" spans="1:12" ht="24.95" hidden="1" customHeight="1">
      <c r="A159" s="26"/>
      <c r="B159" s="26"/>
      <c r="C159" s="26" t="s">
        <v>443</v>
      </c>
      <c r="D159" s="29"/>
      <c r="E159" s="30" t="s">
        <v>1811</v>
      </c>
      <c r="F159" s="30" t="s">
        <v>1811</v>
      </c>
      <c r="G159" s="30" t="s">
        <v>1811</v>
      </c>
      <c r="H159" s="30" t="s">
        <v>1811</v>
      </c>
      <c r="I159" s="30" t="s">
        <v>1811</v>
      </c>
      <c r="J159" s="30" t="s">
        <v>1811</v>
      </c>
      <c r="K159" s="28"/>
      <c r="L159" s="26"/>
    </row>
    <row r="160" spans="1:12">
      <c r="A160" s="23"/>
      <c r="B160" s="23"/>
      <c r="C160" s="23" t="s">
        <v>437</v>
      </c>
      <c r="D160" s="22"/>
      <c r="E160" s="22"/>
      <c r="F160" s="22"/>
      <c r="G160" s="22"/>
      <c r="H160" s="22"/>
      <c r="I160" s="22"/>
      <c r="J160" s="22"/>
      <c r="K160" s="22"/>
      <c r="L160" s="23"/>
    </row>
    <row r="161" spans="1:12">
      <c r="A161" s="23"/>
      <c r="B161" s="23"/>
      <c r="C161" s="33"/>
      <c r="D161" s="161" t="s">
        <v>2286</v>
      </c>
      <c r="E161" s="151">
        <f t="shared" ref="E161:J161" si="9">SUM(E127:E129)</f>
        <v>0</v>
      </c>
      <c r="F161" s="151">
        <f t="shared" si="9"/>
        <v>0</v>
      </c>
      <c r="G161" s="151">
        <f t="shared" si="9"/>
        <v>0</v>
      </c>
      <c r="H161" s="151">
        <f t="shared" si="9"/>
        <v>0</v>
      </c>
      <c r="I161" s="151">
        <f t="shared" si="9"/>
        <v>0</v>
      </c>
      <c r="J161" s="151">
        <f t="shared" si="9"/>
        <v>0</v>
      </c>
      <c r="L161" s="23"/>
    </row>
    <row r="162" spans="1:12" hidden="1">
      <c r="A162" s="23"/>
      <c r="B162" s="23"/>
      <c r="C162" s="23" t="s">
        <v>437</v>
      </c>
      <c r="D162" s="22"/>
      <c r="E162" s="22"/>
      <c r="F162" s="22"/>
      <c r="G162" s="22"/>
      <c r="H162" s="22"/>
      <c r="I162" s="22"/>
      <c r="J162" s="22"/>
      <c r="K162" s="22"/>
      <c r="L162" s="23"/>
    </row>
    <row r="163" spans="1:12" hidden="1">
      <c r="A163" s="23"/>
      <c r="B163" s="23"/>
      <c r="C163" s="23" t="s">
        <v>457</v>
      </c>
      <c r="D163" s="23"/>
      <c r="E163" s="23"/>
      <c r="F163" s="23"/>
      <c r="G163" s="23"/>
      <c r="H163" s="23"/>
      <c r="I163" s="23"/>
      <c r="J163" s="23"/>
      <c r="K163" s="23"/>
      <c r="L163" s="23" t="s">
        <v>458</v>
      </c>
    </row>
    <row r="164" spans="1:12" hidden="1">
      <c r="A164" s="22"/>
      <c r="B164" s="22"/>
      <c r="C164" s="22"/>
      <c r="D164" s="22"/>
      <c r="E164" s="22"/>
      <c r="F164" s="22"/>
      <c r="G164" s="22"/>
      <c r="H164" s="22"/>
      <c r="I164" s="22"/>
      <c r="J164" s="22"/>
      <c r="K164" s="22"/>
      <c r="L164" s="22"/>
    </row>
    <row r="165" spans="1:12" hidden="1">
      <c r="A165" s="22"/>
      <c r="B165" s="22"/>
      <c r="C165" s="22"/>
      <c r="D165" s="22"/>
      <c r="E165" s="22"/>
      <c r="F165" s="22"/>
      <c r="G165" s="22"/>
      <c r="H165" s="22"/>
      <c r="I165" s="22"/>
      <c r="J165" s="22"/>
      <c r="K165" s="22"/>
      <c r="L165" s="22"/>
    </row>
    <row r="166" spans="1:12" ht="24.95" customHeight="1">
      <c r="A166" s="23"/>
      <c r="B166" s="23" t="b">
        <v>1</v>
      </c>
      <c r="C166" s="60" t="s">
        <v>1790</v>
      </c>
      <c r="D166" s="23"/>
      <c r="E166" s="23"/>
      <c r="F166" s="23"/>
      <c r="G166" s="23"/>
      <c r="H166" s="23"/>
      <c r="I166" s="23"/>
      <c r="J166" s="23"/>
      <c r="K166" s="23"/>
      <c r="L166" s="23"/>
    </row>
    <row r="167" spans="1:12" hidden="1">
      <c r="A167" s="23"/>
      <c r="B167" s="23"/>
      <c r="C167" s="23"/>
      <c r="D167" s="23"/>
      <c r="E167" s="23" t="s">
        <v>479</v>
      </c>
      <c r="F167" s="23" t="s">
        <v>480</v>
      </c>
      <c r="G167" s="23" t="s">
        <v>481</v>
      </c>
      <c r="H167" s="23" t="s">
        <v>482</v>
      </c>
      <c r="I167" s="23" t="s">
        <v>483</v>
      </c>
      <c r="J167" s="23" t="s">
        <v>484</v>
      </c>
      <c r="K167" s="23"/>
      <c r="L167" s="23"/>
    </row>
    <row r="168" spans="1:12" hidden="1">
      <c r="A168" s="23"/>
      <c r="B168" s="23"/>
      <c r="C168" s="23"/>
      <c r="D168" s="23"/>
      <c r="E168" s="23"/>
      <c r="F168" s="23"/>
      <c r="G168" s="23"/>
      <c r="H168" s="23"/>
      <c r="I168" s="23"/>
      <c r="J168" s="23"/>
      <c r="K168" s="23"/>
      <c r="L168" s="23"/>
    </row>
    <row r="169" spans="1:12">
      <c r="A169" s="23"/>
      <c r="B169" s="23"/>
      <c r="C169" s="23" t="s">
        <v>435</v>
      </c>
      <c r="D169" s="23" t="s">
        <v>439</v>
      </c>
      <c r="E169" s="23"/>
      <c r="F169" s="23"/>
      <c r="G169" s="23"/>
      <c r="H169" s="23"/>
      <c r="I169" s="23"/>
      <c r="J169" s="23"/>
      <c r="K169" s="23" t="s">
        <v>437</v>
      </c>
      <c r="L169" s="23" t="s">
        <v>438</v>
      </c>
    </row>
    <row r="170" spans="1:12" ht="24.95" customHeight="1">
      <c r="A170" s="23"/>
      <c r="B170" s="23"/>
      <c r="C170" s="23" t="s">
        <v>459</v>
      </c>
      <c r="D170" s="156" t="s">
        <v>2673</v>
      </c>
      <c r="E170" s="157"/>
      <c r="F170" s="157"/>
      <c r="G170" s="157"/>
      <c r="H170" s="157"/>
      <c r="I170" s="157"/>
      <c r="J170" s="157"/>
      <c r="K170" s="23"/>
      <c r="L170" s="23"/>
    </row>
    <row r="171" spans="1:12" ht="25.5">
      <c r="A171" s="23"/>
      <c r="B171" s="23"/>
      <c r="C171" s="23" t="s">
        <v>436</v>
      </c>
      <c r="D171" s="71" t="s">
        <v>1983</v>
      </c>
      <c r="E171" s="71" t="s">
        <v>2648</v>
      </c>
      <c r="F171" s="71" t="s">
        <v>2674</v>
      </c>
      <c r="G171" s="71" t="s">
        <v>2675</v>
      </c>
      <c r="H171" s="71" t="s">
        <v>2676</v>
      </c>
      <c r="I171" s="71" t="s">
        <v>2651</v>
      </c>
      <c r="J171" s="71" t="s">
        <v>1983</v>
      </c>
      <c r="K171" s="22"/>
      <c r="L171" s="23"/>
    </row>
    <row r="172" spans="1:12" ht="24.95" customHeight="1">
      <c r="A172" s="26"/>
      <c r="B172" s="26"/>
      <c r="C172" s="26" t="s">
        <v>440</v>
      </c>
      <c r="D172" s="25"/>
      <c r="E172" s="27" t="str">
        <f t="shared" ref="E172:J172" si="10">TEXT(DATE(MID(E174,7,4),MID(E174,4,2),MID(E174,1,2)),"dd/MM/yyyy")&amp;" - "&amp;TEXT(DATE(MID(E175,7,4),MID(E175,4,2),MID(E175,1,2)),"dd/MM/yyyy")</f>
        <v>01/01/2020 - 31/12/2020</v>
      </c>
      <c r="F172" s="27" t="str">
        <f t="shared" si="10"/>
        <v>01/01/2020 - 31/12/2020</v>
      </c>
      <c r="G172" s="27" t="str">
        <f t="shared" si="10"/>
        <v>01/01/2020 - 31/12/2020</v>
      </c>
      <c r="H172" s="27" t="str">
        <f t="shared" si="10"/>
        <v>01/01/2020 - 31/12/2020</v>
      </c>
      <c r="I172" s="27" t="str">
        <f t="shared" si="10"/>
        <v>01/01/2020 - 31/12/2020</v>
      </c>
      <c r="J172" s="27" t="str">
        <f t="shared" si="10"/>
        <v>01/01/2020 - 31/12/2020</v>
      </c>
      <c r="K172" s="28"/>
      <c r="L172" s="26"/>
    </row>
    <row r="173" spans="1:12" ht="24.95" customHeight="1">
      <c r="A173" s="26"/>
      <c r="B173" s="26"/>
      <c r="C173" s="26" t="s">
        <v>441</v>
      </c>
      <c r="D173" s="25"/>
      <c r="E173" s="27" t="str">
        <f>StartUp!$E$8</f>
        <v>JOD</v>
      </c>
      <c r="F173" s="27" t="str">
        <f>StartUp!$E$8</f>
        <v>JOD</v>
      </c>
      <c r="G173" s="27" t="str">
        <f>StartUp!$E$8</f>
        <v>JOD</v>
      </c>
      <c r="H173" s="27" t="str">
        <f>StartUp!$E$8</f>
        <v>JOD</v>
      </c>
      <c r="I173" s="27" t="str">
        <f>StartUp!$E$8</f>
        <v>JOD</v>
      </c>
      <c r="J173" s="27" t="str">
        <f>StartUp!$E$8</f>
        <v>JOD</v>
      </c>
      <c r="K173" s="28"/>
      <c r="L173" s="26"/>
    </row>
    <row r="174" spans="1:12" ht="24.95" hidden="1" customHeight="1">
      <c r="A174" s="26"/>
      <c r="B174" s="26"/>
      <c r="C174" s="26" t="s">
        <v>442</v>
      </c>
      <c r="D174" s="29"/>
      <c r="E174" s="30" t="s">
        <v>1876</v>
      </c>
      <c r="F174" s="30" t="s">
        <v>1876</v>
      </c>
      <c r="G174" s="30" t="s">
        <v>1876</v>
      </c>
      <c r="H174" s="30" t="s">
        <v>1876</v>
      </c>
      <c r="I174" s="30" t="s">
        <v>1876</v>
      </c>
      <c r="J174" s="30" t="s">
        <v>1876</v>
      </c>
      <c r="K174" s="28"/>
      <c r="L174" s="26"/>
    </row>
    <row r="175" spans="1:12" ht="24.95" hidden="1" customHeight="1">
      <c r="A175" s="26"/>
      <c r="B175" s="26"/>
      <c r="C175" s="26" t="s">
        <v>443</v>
      </c>
      <c r="D175" s="29"/>
      <c r="E175" s="30" t="s">
        <v>1877</v>
      </c>
      <c r="F175" s="30" t="s">
        <v>1877</v>
      </c>
      <c r="G175" s="30" t="s">
        <v>1877</v>
      </c>
      <c r="H175" s="30" t="s">
        <v>1877</v>
      </c>
      <c r="I175" s="30" t="s">
        <v>1877</v>
      </c>
      <c r="J175" s="30" t="s">
        <v>1877</v>
      </c>
      <c r="K175" s="28"/>
      <c r="L175" s="26"/>
    </row>
    <row r="176" spans="1:12">
      <c r="A176" s="23"/>
      <c r="B176" s="23"/>
      <c r="C176" s="23" t="s">
        <v>437</v>
      </c>
      <c r="D176" s="22"/>
      <c r="E176" s="22"/>
      <c r="F176" s="22"/>
      <c r="G176" s="22"/>
      <c r="H176" s="22"/>
      <c r="I176" s="22"/>
      <c r="J176" s="22"/>
      <c r="K176" s="22"/>
      <c r="L176" s="23"/>
    </row>
    <row r="177" spans="1:13">
      <c r="A177" s="23"/>
      <c r="B177" s="23"/>
      <c r="C177" s="33"/>
      <c r="D177" s="161" t="s">
        <v>2286</v>
      </c>
      <c r="E177" s="151">
        <f t="shared" ref="E177:J177" si="11">SUM(E143:E145)</f>
        <v>0</v>
      </c>
      <c r="F177" s="151">
        <f t="shared" si="11"/>
        <v>0</v>
      </c>
      <c r="G177" s="151">
        <f t="shared" si="11"/>
        <v>0</v>
      </c>
      <c r="H177" s="151">
        <f t="shared" si="11"/>
        <v>0</v>
      </c>
      <c r="I177" s="151">
        <f t="shared" si="11"/>
        <v>0</v>
      </c>
      <c r="J177" s="151">
        <f t="shared" si="11"/>
        <v>0</v>
      </c>
      <c r="L177" s="23"/>
    </row>
    <row r="178" spans="1:13" hidden="1">
      <c r="A178" s="23"/>
      <c r="B178" s="23"/>
      <c r="C178" s="23" t="s">
        <v>437</v>
      </c>
      <c r="D178" s="22"/>
      <c r="E178" s="22"/>
      <c r="F178" s="22"/>
      <c r="G178" s="22"/>
      <c r="H178" s="22"/>
      <c r="I178" s="22"/>
      <c r="J178" s="22"/>
      <c r="K178" s="22"/>
      <c r="L178" s="23"/>
    </row>
    <row r="179" spans="1:13" hidden="1">
      <c r="A179" s="23"/>
      <c r="B179" s="23"/>
      <c r="C179" s="23" t="s">
        <v>457</v>
      </c>
      <c r="D179" s="23"/>
      <c r="E179" s="23"/>
      <c r="F179" s="23"/>
      <c r="G179" s="23"/>
      <c r="H179" s="23"/>
      <c r="I179" s="23"/>
      <c r="J179" s="23"/>
      <c r="K179" s="23"/>
      <c r="L179" s="23" t="s">
        <v>458</v>
      </c>
    </row>
    <row r="180" spans="1:13" hidden="1">
      <c r="A180" s="22"/>
      <c r="B180" s="22"/>
      <c r="C180" s="22"/>
      <c r="D180" s="22"/>
      <c r="E180" s="22"/>
      <c r="F180" s="22"/>
      <c r="G180" s="22"/>
      <c r="H180" s="22"/>
      <c r="I180" s="22"/>
      <c r="J180" s="22"/>
      <c r="K180" s="22"/>
      <c r="L180" s="22"/>
    </row>
    <row r="181" spans="1:13" hidden="1">
      <c r="A181" s="22"/>
      <c r="B181" s="22"/>
      <c r="C181" s="22"/>
      <c r="D181" s="22"/>
      <c r="E181" s="22"/>
      <c r="F181" s="22"/>
      <c r="G181" s="22"/>
      <c r="H181" s="22"/>
      <c r="I181" s="22"/>
      <c r="J181" s="22"/>
      <c r="K181" s="22"/>
      <c r="L181" s="22"/>
    </row>
    <row r="182" spans="1:13" hidden="1">
      <c r="A182" s="22"/>
      <c r="B182" s="22"/>
      <c r="C182" s="22"/>
      <c r="D182" s="22"/>
      <c r="E182" s="22"/>
      <c r="F182" s="22"/>
      <c r="G182" s="22"/>
      <c r="H182" s="22"/>
      <c r="I182" s="22"/>
      <c r="J182" s="22"/>
      <c r="K182" s="22"/>
      <c r="L182" s="22"/>
    </row>
    <row r="183" spans="1:13" ht="24.95" customHeight="1">
      <c r="A183" s="23"/>
      <c r="B183" s="23" t="b">
        <v>1</v>
      </c>
      <c r="C183" s="48" t="s">
        <v>1789</v>
      </c>
      <c r="D183" s="23"/>
      <c r="E183" s="23"/>
      <c r="F183" s="23"/>
      <c r="G183" s="23"/>
      <c r="H183" s="23"/>
      <c r="I183" s="22"/>
      <c r="J183" s="22"/>
      <c r="K183" s="22"/>
      <c r="L183" s="22"/>
      <c r="M183" s="22"/>
    </row>
    <row r="184" spans="1:13" hidden="1">
      <c r="A184" s="23"/>
      <c r="B184" s="23"/>
      <c r="C184" s="23"/>
      <c r="D184" s="23"/>
      <c r="E184" s="23"/>
      <c r="F184" s="23"/>
      <c r="G184" s="23"/>
      <c r="H184" s="23"/>
      <c r="I184" s="22"/>
      <c r="J184" s="22"/>
      <c r="K184" s="22"/>
      <c r="L184" s="22"/>
      <c r="M184" s="22"/>
    </row>
    <row r="185" spans="1:13" hidden="1">
      <c r="A185" s="23"/>
      <c r="B185" s="23"/>
      <c r="C185" s="23"/>
      <c r="D185" s="23"/>
      <c r="E185" s="23"/>
      <c r="F185" s="23"/>
      <c r="G185" s="23"/>
      <c r="H185" s="23"/>
      <c r="I185" s="22"/>
      <c r="J185" s="22"/>
      <c r="K185" s="22"/>
      <c r="L185" s="22"/>
      <c r="M185" s="22"/>
    </row>
    <row r="186" spans="1:13">
      <c r="A186" s="23"/>
      <c r="B186" s="23"/>
      <c r="C186" s="23" t="s">
        <v>435</v>
      </c>
      <c r="D186" s="23" t="s">
        <v>436</v>
      </c>
      <c r="E186" s="23"/>
      <c r="F186" s="23"/>
      <c r="G186" s="23" t="s">
        <v>437</v>
      </c>
      <c r="H186" s="23" t="s">
        <v>438</v>
      </c>
      <c r="I186" s="22"/>
      <c r="J186" s="22"/>
      <c r="K186" s="22"/>
      <c r="L186" s="22"/>
      <c r="M186" s="22"/>
    </row>
    <row r="187" spans="1:13" ht="24.95" customHeight="1">
      <c r="A187" s="23"/>
      <c r="B187" s="23"/>
      <c r="C187" s="23" t="s">
        <v>439</v>
      </c>
      <c r="D187" s="25" t="s">
        <v>2206</v>
      </c>
      <c r="E187" s="71" t="s">
        <v>2215</v>
      </c>
      <c r="F187" s="71" t="s">
        <v>2215</v>
      </c>
      <c r="G187" s="22"/>
      <c r="H187" s="23"/>
      <c r="I187" s="22"/>
      <c r="J187" s="22"/>
      <c r="K187" s="22"/>
      <c r="L187" s="22"/>
      <c r="M187" s="22"/>
    </row>
    <row r="188" spans="1:13" ht="24.95" customHeight="1">
      <c r="A188" s="26"/>
      <c r="B188" s="26"/>
      <c r="C188" s="26" t="s">
        <v>440</v>
      </c>
      <c r="D188" s="25"/>
      <c r="E188" s="27" t="str">
        <f>TEXT(DATE(MID(E190,7,4),MID(E190,4,2),MID(E190,1,2)),"dd/MM/yyyy")&amp;" - "&amp;TEXT(DATE(MID(E191,7,4),MID(E191,4,2),MID(E191,1,2)),"dd/MM/yyyy")</f>
        <v>01/01/2021 - 30/06/2021</v>
      </c>
      <c r="F188" s="27" t="str">
        <f>TEXT(DATE(MID(F190,7,4),MID(F190,4,2),MID(F190,1,2)),"dd/MM/yyyy")&amp;" - "&amp;TEXT(DATE(MID(F191,7,4),MID(F191,4,2),MID(F191,1,2)),"dd/MM/yyyy")</f>
        <v>01/01/2020 - 31/12/2020</v>
      </c>
      <c r="G188" s="28"/>
      <c r="H188" s="26"/>
      <c r="I188" s="28"/>
      <c r="J188" s="28"/>
      <c r="K188" s="28"/>
      <c r="L188" s="28"/>
      <c r="M188" s="28"/>
    </row>
    <row r="189" spans="1:13" ht="24.95" customHeight="1">
      <c r="A189" s="26"/>
      <c r="B189" s="26"/>
      <c r="C189" s="26" t="s">
        <v>441</v>
      </c>
      <c r="D189" s="25"/>
      <c r="E189" s="27" t="str">
        <f>StartUp!$E$8</f>
        <v>JOD</v>
      </c>
      <c r="F189" s="27" t="str">
        <f>StartUp!$E$8</f>
        <v>JOD</v>
      </c>
      <c r="G189" s="28"/>
      <c r="H189" s="26"/>
      <c r="I189" s="28"/>
      <c r="J189" s="28"/>
      <c r="K189" s="28"/>
      <c r="L189" s="28"/>
      <c r="M189" s="28"/>
    </row>
    <row r="190" spans="1:13" ht="24.95" hidden="1" customHeight="1">
      <c r="A190" s="26"/>
      <c r="B190" s="26"/>
      <c r="C190" s="26" t="s">
        <v>442</v>
      </c>
      <c r="D190" s="29"/>
      <c r="E190" s="30" t="s">
        <v>1850</v>
      </c>
      <c r="F190" s="30" t="s">
        <v>1876</v>
      </c>
      <c r="G190" s="28"/>
      <c r="H190" s="26"/>
      <c r="I190" s="28"/>
      <c r="J190" s="28"/>
      <c r="K190" s="28"/>
      <c r="L190" s="28"/>
      <c r="M190" s="28"/>
    </row>
    <row r="191" spans="1:13" ht="24.95" hidden="1" customHeight="1">
      <c r="A191" s="26"/>
      <c r="B191" s="26"/>
      <c r="C191" s="26" t="s">
        <v>443</v>
      </c>
      <c r="D191" s="29"/>
      <c r="E191" s="30" t="s">
        <v>1811</v>
      </c>
      <c r="F191" s="30" t="s">
        <v>1877</v>
      </c>
      <c r="G191" s="28"/>
      <c r="H191" s="26"/>
      <c r="I191" s="28"/>
      <c r="J191" s="28"/>
      <c r="K191" s="28"/>
      <c r="L191" s="28"/>
      <c r="M191" s="28"/>
    </row>
    <row r="192" spans="1:13">
      <c r="A192" s="23"/>
      <c r="B192" s="23"/>
      <c r="C192" s="23" t="s">
        <v>437</v>
      </c>
      <c r="D192" s="74"/>
      <c r="E192" s="22"/>
      <c r="F192" s="22"/>
      <c r="G192" s="22"/>
      <c r="H192" s="23"/>
      <c r="I192" s="22"/>
      <c r="J192" s="22"/>
      <c r="K192" s="22"/>
      <c r="L192" s="22"/>
      <c r="M192" s="22"/>
    </row>
    <row r="193" spans="1:15">
      <c r="A193" s="23"/>
      <c r="B193" s="23"/>
      <c r="C193" s="23"/>
      <c r="D193" s="81" t="s">
        <v>1992</v>
      </c>
      <c r="E193" s="86"/>
      <c r="F193" s="86"/>
      <c r="G193" s="22"/>
      <c r="H193" s="23"/>
      <c r="I193" s="22"/>
      <c r="J193" s="22"/>
      <c r="K193" s="22"/>
      <c r="L193" s="22"/>
      <c r="M193" s="22"/>
    </row>
    <row r="194" spans="1:15">
      <c r="A194" s="23" t="s">
        <v>486</v>
      </c>
      <c r="B194" s="23"/>
      <c r="C194" s="23"/>
      <c r="D194" s="140" t="s">
        <v>2648</v>
      </c>
      <c r="E194" s="146"/>
      <c r="F194" s="146"/>
      <c r="G194" s="22"/>
      <c r="H194" s="23"/>
      <c r="I194" s="22"/>
      <c r="J194" s="22"/>
      <c r="K194" s="22"/>
      <c r="L194" s="22"/>
      <c r="M194" s="22"/>
    </row>
    <row r="195" spans="1:15">
      <c r="A195" s="23" t="s">
        <v>487</v>
      </c>
      <c r="B195" s="23"/>
      <c r="C195" s="23"/>
      <c r="D195" s="140" t="s">
        <v>2671</v>
      </c>
      <c r="E195" s="146"/>
      <c r="F195" s="146"/>
      <c r="H195" s="23"/>
      <c r="I195" s="22"/>
      <c r="J195" s="22"/>
      <c r="K195" s="22"/>
      <c r="L195" s="22"/>
      <c r="M195" s="22"/>
    </row>
    <row r="196" spans="1:15">
      <c r="A196" s="23" t="s">
        <v>488</v>
      </c>
      <c r="B196" s="23"/>
      <c r="C196" s="23"/>
      <c r="D196" s="140" t="s">
        <v>2672</v>
      </c>
      <c r="E196" s="146"/>
      <c r="F196" s="146"/>
      <c r="H196" s="23"/>
      <c r="I196" s="22"/>
      <c r="J196" s="22"/>
      <c r="K196" s="22"/>
      <c r="L196" s="22"/>
      <c r="M196" s="22"/>
    </row>
    <row r="197" spans="1:15">
      <c r="A197" s="23" t="s">
        <v>489</v>
      </c>
      <c r="B197" s="23"/>
      <c r="C197" s="23"/>
      <c r="D197" s="140" t="s">
        <v>2651</v>
      </c>
      <c r="E197" s="151">
        <f>E194-E195+E196</f>
        <v>0</v>
      </c>
      <c r="F197" s="151">
        <f>F194-F195+F196</f>
        <v>0</v>
      </c>
      <c r="H197" s="23"/>
      <c r="I197" s="22"/>
      <c r="J197" s="22"/>
      <c r="K197" s="22"/>
      <c r="L197" s="22"/>
      <c r="M197" s="22"/>
    </row>
    <row r="198" spans="1:15" hidden="1">
      <c r="A198" s="23"/>
      <c r="B198" s="23"/>
      <c r="C198" s="23" t="s">
        <v>437</v>
      </c>
      <c r="D198" s="22"/>
      <c r="E198" s="22"/>
      <c r="F198" s="22"/>
      <c r="G198" s="22"/>
      <c r="H198" s="23"/>
      <c r="I198" s="22"/>
      <c r="J198" s="22"/>
      <c r="K198" s="22"/>
      <c r="L198" s="22"/>
      <c r="M198" s="22"/>
    </row>
    <row r="199" spans="1:15" hidden="1">
      <c r="A199" s="23"/>
      <c r="B199" s="23"/>
      <c r="C199" s="23" t="s">
        <v>457</v>
      </c>
      <c r="D199" s="23"/>
      <c r="E199" s="23"/>
      <c r="F199" s="23"/>
      <c r="G199" s="23"/>
      <c r="H199" s="23" t="s">
        <v>458</v>
      </c>
      <c r="I199" s="22"/>
      <c r="J199" s="22"/>
      <c r="K199" s="22"/>
      <c r="L199" s="22"/>
      <c r="M199" s="22"/>
    </row>
    <row r="200" spans="1:15" hidden="1">
      <c r="A200" s="22"/>
      <c r="B200" s="22"/>
      <c r="C200" s="22"/>
      <c r="D200" s="22"/>
      <c r="E200" s="22"/>
      <c r="F200" s="22"/>
      <c r="G200" s="22"/>
      <c r="H200" s="22"/>
      <c r="I200" s="22"/>
      <c r="J200" s="22"/>
      <c r="K200" s="22"/>
      <c r="L200" s="22"/>
    </row>
    <row r="201" spans="1:15" hidden="1">
      <c r="A201" s="22"/>
      <c r="B201" s="22"/>
      <c r="C201" s="22"/>
      <c r="D201" s="22"/>
      <c r="E201" s="22"/>
      <c r="F201" s="22"/>
      <c r="G201" s="22"/>
      <c r="H201" s="22"/>
      <c r="I201" s="22"/>
      <c r="J201" s="22"/>
      <c r="K201" s="22"/>
      <c r="L201" s="22"/>
    </row>
    <row r="202" spans="1:15" hidden="1">
      <c r="A202" s="22"/>
      <c r="B202" s="22"/>
      <c r="C202" s="22"/>
      <c r="D202" s="22"/>
      <c r="E202" s="22"/>
      <c r="F202" s="22"/>
      <c r="G202" s="22"/>
      <c r="H202" s="22"/>
      <c r="I202" s="22"/>
      <c r="J202" s="22"/>
      <c r="K202" s="22"/>
      <c r="L202" s="22"/>
    </row>
    <row r="203" spans="1:15" ht="24.95" customHeight="1">
      <c r="A203" s="23"/>
      <c r="B203" s="23" t="b">
        <v>1</v>
      </c>
      <c r="C203" s="48" t="s">
        <v>1788</v>
      </c>
      <c r="D203" s="23"/>
      <c r="E203" s="23"/>
      <c r="F203" s="23"/>
      <c r="G203" s="23"/>
      <c r="H203" s="23"/>
      <c r="I203" s="23"/>
      <c r="J203" s="23"/>
      <c r="K203" s="22"/>
      <c r="L203" s="22"/>
      <c r="M203" s="22"/>
      <c r="N203" s="22"/>
      <c r="O203" s="22"/>
    </row>
    <row r="204" spans="1:15" hidden="1">
      <c r="A204" s="23"/>
      <c r="B204" s="23"/>
      <c r="C204" s="23"/>
      <c r="D204" s="23"/>
      <c r="E204" s="23"/>
      <c r="F204" s="23"/>
      <c r="G204" s="23"/>
      <c r="H204" s="23"/>
      <c r="I204" s="23"/>
      <c r="J204" s="23"/>
      <c r="K204" s="22"/>
      <c r="L204" s="22"/>
      <c r="M204" s="22"/>
      <c r="N204" s="22"/>
      <c r="O204" s="22"/>
    </row>
    <row r="205" spans="1:15" hidden="1">
      <c r="A205" s="23"/>
      <c r="B205" s="23"/>
      <c r="C205" s="23"/>
      <c r="D205" s="23"/>
      <c r="E205" s="23"/>
      <c r="F205" s="23"/>
      <c r="G205" s="23"/>
      <c r="H205" s="23"/>
      <c r="I205" s="23"/>
      <c r="J205" s="23"/>
      <c r="K205" s="22"/>
      <c r="L205" s="22"/>
      <c r="M205" s="22"/>
      <c r="N205" s="22"/>
      <c r="O205" s="22"/>
    </row>
    <row r="206" spans="1:15">
      <c r="A206" s="23"/>
      <c r="B206" s="23"/>
      <c r="C206" s="23" t="s">
        <v>435</v>
      </c>
      <c r="D206" s="23" t="s">
        <v>436</v>
      </c>
      <c r="E206" s="23"/>
      <c r="F206" s="23"/>
      <c r="G206" s="23"/>
      <c r="H206" s="23"/>
      <c r="I206" s="23" t="s">
        <v>437</v>
      </c>
      <c r="J206" s="23" t="s">
        <v>438</v>
      </c>
      <c r="K206" s="22"/>
      <c r="L206" s="22"/>
      <c r="M206" s="22"/>
      <c r="N206" s="22"/>
      <c r="O206" s="22"/>
    </row>
    <row r="207" spans="1:15" ht="24.95" customHeight="1">
      <c r="A207" s="23"/>
      <c r="B207" s="23"/>
      <c r="C207" s="23" t="s">
        <v>439</v>
      </c>
      <c r="D207" s="25" t="s">
        <v>2206</v>
      </c>
      <c r="E207" s="71" t="s">
        <v>2215</v>
      </c>
      <c r="F207" s="71" t="s">
        <v>2215</v>
      </c>
      <c r="G207" s="71" t="s">
        <v>2215</v>
      </c>
      <c r="H207" s="71" t="s">
        <v>2215</v>
      </c>
      <c r="I207" s="22"/>
      <c r="J207" s="23"/>
      <c r="K207" s="22"/>
      <c r="L207" s="22"/>
      <c r="M207" s="22"/>
      <c r="N207" s="22"/>
      <c r="O207" s="22"/>
    </row>
    <row r="208" spans="1:15" ht="25.5">
      <c r="A208" s="26"/>
      <c r="B208" s="26"/>
      <c r="C208" s="26" t="s">
        <v>440</v>
      </c>
      <c r="D208" s="25"/>
      <c r="E208" s="52" t="str">
        <f>TEXT(DATE(MID(E210,7,4),MID(E210,4,2),MID(E210,1,2)),"dd/MM/yyyy")&amp;" - "&amp;TEXT(DATE(MID(E211,7,4),MID(E211,4,2),MID(E211,1,2)),"dd/MM/yyyy")</f>
        <v>01/04/2021 - 30/06/2021</v>
      </c>
      <c r="F208" s="52" t="str">
        <f>TEXT(DATE(MID(F210,7,4),MID(F210,4,2),MID(F210,1,2)),"dd/MM/yyyy")&amp;" - "&amp;TEXT(DATE(MID(F211,7,4),MID(F211,4,2),MID(F211,1,2)),"dd/MM/yyyy")</f>
        <v>01/04/2020 - 30/06/2020</v>
      </c>
      <c r="G208" s="52" t="str">
        <f>TEXT(DATE(MID(G210,7,4),MID(G210,4,2),MID(G210,1,2)),"dd/MM/yyyy")&amp;" - "&amp;TEXT(DATE(MID(G211,7,4),MID(G211,4,2),MID(G211,1,2)),"dd/MM/yyyy")</f>
        <v>01/01/2021 - 30/06/2021</v>
      </c>
      <c r="H208" s="52" t="str">
        <f>TEXT(DATE(MID(H210,7,4),MID(H210,4,2),MID(H210,1,2)),"dd/MM/yyyy")&amp;" - "&amp;TEXT(DATE(MID(H211,7,4),MID(H211,4,2),MID(H211,1,2)),"dd/MM/yyyy")</f>
        <v>01/01/2020 - 30/06/2020</v>
      </c>
      <c r="I208" s="28"/>
      <c r="J208" s="26"/>
      <c r="K208" s="28"/>
      <c r="L208" s="28"/>
      <c r="M208" s="28"/>
      <c r="N208" s="28"/>
      <c r="O208" s="28"/>
    </row>
    <row r="209" spans="1:15" ht="24.95" customHeight="1">
      <c r="A209" s="26"/>
      <c r="B209" s="26"/>
      <c r="C209" s="26" t="s">
        <v>441</v>
      </c>
      <c r="D209" s="25"/>
      <c r="E209" s="27" t="str">
        <f>StartUp!$E$8</f>
        <v>JOD</v>
      </c>
      <c r="F209" s="27" t="str">
        <f>StartUp!$E$8</f>
        <v>JOD</v>
      </c>
      <c r="G209" s="27" t="str">
        <f>StartUp!$E$8</f>
        <v>JOD</v>
      </c>
      <c r="H209" s="27" t="str">
        <f>StartUp!$E$8</f>
        <v>JOD</v>
      </c>
      <c r="I209" s="28"/>
      <c r="J209" s="26"/>
      <c r="K209" s="28"/>
      <c r="L209" s="28"/>
      <c r="M209" s="28"/>
      <c r="N209" s="28"/>
      <c r="O209" s="28"/>
    </row>
    <row r="210" spans="1:15" ht="24.95" hidden="1" customHeight="1">
      <c r="A210" s="26"/>
      <c r="B210" s="26"/>
      <c r="C210" s="26" t="s">
        <v>442</v>
      </c>
      <c r="D210" s="29"/>
      <c r="E210" s="30" t="s">
        <v>1809</v>
      </c>
      <c r="F210" s="30" t="s">
        <v>1851</v>
      </c>
      <c r="G210" s="30" t="s">
        <v>1850</v>
      </c>
      <c r="H210" s="30" t="s">
        <v>1876</v>
      </c>
      <c r="I210" s="28"/>
      <c r="J210" s="26"/>
      <c r="K210" s="28"/>
      <c r="L210" s="28"/>
      <c r="M210" s="28"/>
      <c r="N210" s="28"/>
      <c r="O210" s="28"/>
    </row>
    <row r="211" spans="1:15" ht="24.95" hidden="1" customHeight="1">
      <c r="A211" s="26"/>
      <c r="B211" s="26"/>
      <c r="C211" s="26" t="s">
        <v>443</v>
      </c>
      <c r="D211" s="29"/>
      <c r="E211" s="30" t="s">
        <v>1811</v>
      </c>
      <c r="F211" s="30" t="s">
        <v>1852</v>
      </c>
      <c r="G211" s="30" t="s">
        <v>1811</v>
      </c>
      <c r="H211" s="30" t="s">
        <v>1852</v>
      </c>
      <c r="I211" s="28"/>
      <c r="J211" s="26"/>
      <c r="K211" s="28"/>
      <c r="L211" s="28"/>
      <c r="M211" s="28"/>
      <c r="N211" s="28"/>
      <c r="O211" s="28"/>
    </row>
    <row r="212" spans="1:15">
      <c r="A212" s="23"/>
      <c r="B212" s="23"/>
      <c r="C212" s="23" t="s">
        <v>437</v>
      </c>
      <c r="D212" s="74"/>
      <c r="E212" s="22"/>
      <c r="F212" s="22"/>
      <c r="G212" s="22"/>
      <c r="H212" s="22"/>
      <c r="I212" s="22"/>
      <c r="J212" s="23"/>
      <c r="K212" s="22"/>
      <c r="L212" s="22"/>
      <c r="M212" s="22"/>
      <c r="N212" s="22"/>
      <c r="O212" s="22"/>
    </row>
    <row r="213" spans="1:15">
      <c r="A213" s="23"/>
      <c r="B213" s="23"/>
      <c r="C213" s="23"/>
      <c r="D213" s="81" t="s">
        <v>2665</v>
      </c>
      <c r="E213" s="86"/>
      <c r="F213" s="86"/>
      <c r="G213" s="86"/>
      <c r="H213" s="86"/>
      <c r="I213" s="22"/>
      <c r="J213" s="23"/>
      <c r="K213" s="22"/>
      <c r="L213" s="22"/>
      <c r="M213" s="22"/>
      <c r="N213" s="22"/>
      <c r="O213" s="22"/>
    </row>
    <row r="214" spans="1:15">
      <c r="A214" s="23" t="s">
        <v>490</v>
      </c>
      <c r="B214" s="23"/>
      <c r="C214" s="23"/>
      <c r="D214" s="140" t="s">
        <v>2666</v>
      </c>
      <c r="E214" s="146"/>
      <c r="F214" s="146"/>
      <c r="G214" s="146"/>
      <c r="H214" s="146"/>
      <c r="J214" s="23"/>
      <c r="K214" s="22"/>
      <c r="L214" s="22"/>
      <c r="M214" s="22"/>
      <c r="N214" s="22"/>
      <c r="O214" s="22"/>
    </row>
    <row r="215" spans="1:15">
      <c r="A215" s="23" t="s">
        <v>491</v>
      </c>
      <c r="B215" s="23"/>
      <c r="C215" s="23"/>
      <c r="D215" s="140" t="s">
        <v>2667</v>
      </c>
      <c r="E215" s="146"/>
      <c r="F215" s="146"/>
      <c r="G215" s="146"/>
      <c r="H215" s="146"/>
      <c r="J215" s="23"/>
      <c r="K215" s="22"/>
      <c r="L215" s="22"/>
      <c r="M215" s="22"/>
      <c r="N215" s="22"/>
      <c r="O215" s="22"/>
    </row>
    <row r="216" spans="1:15">
      <c r="A216" s="23" t="s">
        <v>492</v>
      </c>
      <c r="B216" s="23"/>
      <c r="C216" s="23"/>
      <c r="D216" s="140" t="s">
        <v>2668</v>
      </c>
      <c r="E216" s="146"/>
      <c r="F216" s="146"/>
      <c r="G216" s="146"/>
      <c r="H216" s="146"/>
      <c r="J216" s="23"/>
      <c r="K216" s="22"/>
      <c r="L216" s="22"/>
      <c r="M216" s="22"/>
      <c r="N216" s="22"/>
      <c r="O216" s="22"/>
    </row>
    <row r="217" spans="1:15">
      <c r="A217" s="23" t="s">
        <v>493</v>
      </c>
      <c r="B217" s="23"/>
      <c r="C217" s="23"/>
      <c r="D217" s="140" t="s">
        <v>2669</v>
      </c>
      <c r="E217" s="146"/>
      <c r="F217" s="146"/>
      <c r="G217" s="146"/>
      <c r="H217" s="146"/>
      <c r="J217" s="23"/>
      <c r="K217" s="22"/>
      <c r="L217" s="22"/>
      <c r="M217" s="22"/>
      <c r="N217" s="22"/>
      <c r="O217" s="22"/>
    </row>
    <row r="218" spans="1:15">
      <c r="A218" s="23" t="s">
        <v>494</v>
      </c>
      <c r="B218" s="23"/>
      <c r="C218" s="23"/>
      <c r="D218" s="140" t="s">
        <v>2670</v>
      </c>
      <c r="E218" s="151">
        <f>E214+E215-E216+E217</f>
        <v>0</v>
      </c>
      <c r="F218" s="151">
        <f>F214+F215-F216+F217</f>
        <v>0</v>
      </c>
      <c r="G218" s="151">
        <f>G214+G215-G216+G217</f>
        <v>0</v>
      </c>
      <c r="H218" s="151">
        <f>H214+H215-H216+H217</f>
        <v>0</v>
      </c>
      <c r="I218" s="57" t="s">
        <v>1922</v>
      </c>
      <c r="J218" s="23"/>
      <c r="K218" s="22"/>
      <c r="L218" s="22"/>
      <c r="M218" s="22"/>
      <c r="N218" s="22"/>
      <c r="O218" s="22"/>
    </row>
    <row r="219" spans="1:15" hidden="1">
      <c r="A219" s="23"/>
      <c r="B219" s="23"/>
      <c r="C219" s="23" t="s">
        <v>437</v>
      </c>
      <c r="D219" s="22"/>
      <c r="E219" s="22"/>
      <c r="F219" s="22"/>
      <c r="G219" s="22"/>
      <c r="H219" s="22"/>
      <c r="I219" s="22"/>
      <c r="J219" s="23"/>
      <c r="K219" s="22"/>
      <c r="L219" s="22"/>
      <c r="M219" s="22"/>
      <c r="N219" s="22"/>
      <c r="O219" s="22"/>
    </row>
    <row r="220" spans="1:15" hidden="1">
      <c r="A220" s="23"/>
      <c r="B220" s="23"/>
      <c r="C220" s="23" t="s">
        <v>457</v>
      </c>
      <c r="D220" s="23"/>
      <c r="E220" s="23"/>
      <c r="F220" s="23"/>
      <c r="G220" s="23"/>
      <c r="H220" s="23"/>
      <c r="I220" s="23"/>
      <c r="J220" s="23" t="s">
        <v>458</v>
      </c>
      <c r="K220" s="22"/>
      <c r="L220" s="22"/>
      <c r="M220" s="22"/>
      <c r="N220" s="22"/>
      <c r="O220" s="22"/>
    </row>
    <row r="221" spans="1:15" hidden="1">
      <c r="A221" s="22"/>
      <c r="B221" s="22"/>
      <c r="C221" s="22"/>
      <c r="D221" s="22"/>
      <c r="E221" s="22"/>
      <c r="F221" s="22"/>
      <c r="G221" s="22"/>
      <c r="H221" s="22"/>
      <c r="I221" s="22"/>
      <c r="J221" s="22"/>
      <c r="K221" s="22"/>
      <c r="L221" s="22"/>
    </row>
    <row r="222" spans="1:15" hidden="1">
      <c r="A222" s="22"/>
      <c r="B222" s="22"/>
      <c r="C222" s="22"/>
      <c r="D222" s="22"/>
      <c r="E222" s="22"/>
      <c r="F222" s="22"/>
      <c r="G222" s="22"/>
      <c r="H222" s="22"/>
      <c r="I222" s="22"/>
      <c r="J222" s="22"/>
      <c r="K222" s="22"/>
      <c r="L222" s="22"/>
    </row>
    <row r="223" spans="1:15" hidden="1">
      <c r="A223" s="22"/>
      <c r="B223" s="22"/>
      <c r="C223" s="22"/>
      <c r="D223" s="22"/>
      <c r="E223" s="22"/>
      <c r="F223" s="22"/>
      <c r="G223" s="22"/>
      <c r="H223" s="22"/>
      <c r="I223" s="22"/>
      <c r="J223" s="22"/>
      <c r="K223" s="22"/>
      <c r="L223" s="22"/>
    </row>
    <row r="224" spans="1:15" ht="30" customHeight="1">
      <c r="A224" s="23"/>
      <c r="B224" s="23"/>
      <c r="C224" s="48" t="s">
        <v>1144</v>
      </c>
      <c r="D224" s="23"/>
      <c r="E224" s="23"/>
      <c r="F224" s="23"/>
      <c r="G224" s="23"/>
      <c r="H224" s="23"/>
      <c r="I224" s="22"/>
      <c r="J224" s="22"/>
      <c r="K224" s="22"/>
      <c r="L224" s="22"/>
    </row>
    <row r="225" spans="1:12" hidden="1">
      <c r="A225" s="23"/>
      <c r="B225" s="23"/>
      <c r="C225" s="23"/>
      <c r="D225" s="23"/>
      <c r="E225" s="23"/>
      <c r="F225" s="23"/>
      <c r="G225" s="23"/>
      <c r="H225" s="23"/>
      <c r="I225" s="22"/>
      <c r="J225" s="22"/>
      <c r="K225" s="22"/>
      <c r="L225" s="22"/>
    </row>
    <row r="226" spans="1:12" hidden="1">
      <c r="A226" s="23"/>
      <c r="B226" s="23"/>
      <c r="C226" s="23"/>
      <c r="D226" s="23"/>
      <c r="E226" s="23" t="s">
        <v>495</v>
      </c>
      <c r="F226" s="23" t="s">
        <v>496</v>
      </c>
      <c r="G226" s="23"/>
      <c r="H226" s="23"/>
      <c r="I226" s="22"/>
      <c r="J226" s="22"/>
      <c r="K226" s="22"/>
      <c r="L226" s="22"/>
    </row>
    <row r="227" spans="1:12">
      <c r="A227" s="23"/>
      <c r="B227" s="23"/>
      <c r="C227" s="23" t="s">
        <v>435</v>
      </c>
      <c r="D227" s="23" t="s">
        <v>436</v>
      </c>
      <c r="E227" s="23"/>
      <c r="F227" s="23"/>
      <c r="G227" s="23" t="s">
        <v>437</v>
      </c>
      <c r="H227" s="23" t="s">
        <v>438</v>
      </c>
      <c r="I227" s="22"/>
      <c r="J227" s="22"/>
      <c r="K227" s="22"/>
      <c r="L227" s="22"/>
    </row>
    <row r="228" spans="1:12" ht="24.95" customHeight="1">
      <c r="A228" s="23"/>
      <c r="B228" s="23"/>
      <c r="C228" s="23" t="s">
        <v>439</v>
      </c>
      <c r="D228" s="25" t="s">
        <v>2206</v>
      </c>
      <c r="E228" s="71" t="s">
        <v>1902</v>
      </c>
      <c r="F228" s="71" t="s">
        <v>1901</v>
      </c>
      <c r="G228" s="22"/>
      <c r="H228" s="23"/>
      <c r="I228" s="22"/>
      <c r="J228" s="22"/>
      <c r="K228" s="22"/>
      <c r="L228" s="22"/>
    </row>
    <row r="229" spans="1:12" ht="24.95" customHeight="1">
      <c r="A229" s="26"/>
      <c r="B229" s="26"/>
      <c r="C229" s="26" t="s">
        <v>440</v>
      </c>
      <c r="D229" s="25"/>
      <c r="E229" s="27" t="str">
        <f>TEXT(DATE(MID(E231,7,4),MID(E231,4,2),MID(E231,1,2)),"dd/MM/yyyy")&amp;" - "&amp;TEXT(DATE(MID(E232,7,4),MID(E232,4,2),MID(E232,1,2)),"dd/MM/yyyy")</f>
        <v>01/04/2021 - 30/06/2021</v>
      </c>
      <c r="F229" s="27" t="str">
        <f>TEXT(DATE(MID(F231,7,4),MID(F231,4,2),MID(F231,1,2)),"dd/MM/yyyy")&amp;" - "&amp;TEXT(DATE(MID(F232,7,4),MID(F232,4,2),MID(F232,1,2)),"dd/MM/yyyy")</f>
        <v>01/04/2021 - 30/06/2021</v>
      </c>
      <c r="G229" s="28"/>
      <c r="H229" s="26"/>
      <c r="I229" s="28"/>
      <c r="J229" s="28"/>
      <c r="K229" s="28"/>
      <c r="L229" s="28"/>
    </row>
    <row r="230" spans="1:12" ht="24.95" customHeight="1">
      <c r="A230" s="26"/>
      <c r="B230" s="26"/>
      <c r="C230" s="26" t="s">
        <v>441</v>
      </c>
      <c r="D230" s="25"/>
      <c r="E230" s="27" t="str">
        <f>StartUp!$E$8</f>
        <v>JOD</v>
      </c>
      <c r="F230" s="27" t="str">
        <f>StartUp!$E$8</f>
        <v>JOD</v>
      </c>
      <c r="G230" s="28"/>
      <c r="H230" s="26"/>
      <c r="I230" s="28"/>
      <c r="J230" s="28"/>
      <c r="K230" s="28"/>
      <c r="L230" s="28"/>
    </row>
    <row r="231" spans="1:12" ht="24.95" hidden="1" customHeight="1">
      <c r="A231" s="26"/>
      <c r="B231" s="26"/>
      <c r="C231" s="26" t="s">
        <v>442</v>
      </c>
      <c r="D231" s="29"/>
      <c r="E231" s="30" t="str">
        <f>StartUp!$D$8</f>
        <v>01/04/2021</v>
      </c>
      <c r="F231" s="30" t="str">
        <f>StartUp!$D$8</f>
        <v>01/04/2021</v>
      </c>
      <c r="G231" s="28"/>
      <c r="H231" s="26"/>
      <c r="I231" s="28"/>
      <c r="J231" s="28"/>
      <c r="K231" s="28"/>
      <c r="L231" s="28"/>
    </row>
    <row r="232" spans="1:12" ht="24.95" hidden="1" customHeight="1">
      <c r="A232" s="26"/>
      <c r="B232" s="26"/>
      <c r="C232" s="26" t="s">
        <v>443</v>
      </c>
      <c r="D232" s="29"/>
      <c r="E232" s="30" t="str">
        <f>StartUp!$D$9</f>
        <v>30/06/2021</v>
      </c>
      <c r="F232" s="30" t="str">
        <f>StartUp!$D$9</f>
        <v>30/06/2021</v>
      </c>
      <c r="G232" s="28"/>
      <c r="H232" s="26"/>
      <c r="I232" s="28"/>
      <c r="J232" s="28"/>
      <c r="K232" s="28"/>
      <c r="L232" s="28"/>
    </row>
    <row r="233" spans="1:12">
      <c r="A233" s="23"/>
      <c r="B233" s="23"/>
      <c r="C233" s="23" t="s">
        <v>437</v>
      </c>
      <c r="D233" s="74"/>
      <c r="E233" s="22"/>
      <c r="F233" s="22"/>
      <c r="G233" s="22"/>
      <c r="H233" s="23"/>
      <c r="I233" s="22"/>
      <c r="J233" s="22"/>
      <c r="K233" s="22"/>
      <c r="L233" s="22"/>
    </row>
    <row r="234" spans="1:12">
      <c r="A234" s="23" t="s">
        <v>497</v>
      </c>
      <c r="B234" s="23"/>
      <c r="C234" s="23"/>
      <c r="D234" s="162" t="s">
        <v>2663</v>
      </c>
      <c r="E234" s="163"/>
      <c r="F234" s="163"/>
      <c r="H234" s="23"/>
      <c r="I234" s="22"/>
      <c r="J234" s="22"/>
      <c r="K234" s="22"/>
      <c r="L234" s="22"/>
    </row>
    <row r="235" spans="1:12">
      <c r="A235" s="23" t="s">
        <v>498</v>
      </c>
      <c r="B235" s="23"/>
      <c r="C235" s="23"/>
      <c r="D235" s="162" t="s">
        <v>2664</v>
      </c>
      <c r="E235" s="163"/>
      <c r="F235" s="163"/>
      <c r="H235" s="23"/>
      <c r="I235" s="22"/>
      <c r="J235" s="22"/>
      <c r="K235" s="22"/>
      <c r="L235" s="22"/>
    </row>
    <row r="236" spans="1:12">
      <c r="A236" s="23"/>
      <c r="B236" s="23"/>
      <c r="C236" s="23" t="s">
        <v>437</v>
      </c>
      <c r="D236" s="22"/>
      <c r="E236" s="22"/>
      <c r="F236" s="22"/>
      <c r="G236" s="22"/>
      <c r="H236" s="23"/>
      <c r="I236" s="22"/>
      <c r="J236" s="22"/>
      <c r="K236" s="22"/>
      <c r="L236" s="22"/>
    </row>
    <row r="237" spans="1:12">
      <c r="A237" s="23"/>
      <c r="B237" s="23"/>
      <c r="C237" s="23" t="s">
        <v>457</v>
      </c>
      <c r="D237" s="23"/>
      <c r="E237" s="23"/>
      <c r="F237" s="23"/>
      <c r="G237" s="23"/>
      <c r="H237" s="23" t="s">
        <v>458</v>
      </c>
      <c r="I237" s="22"/>
      <c r="J237" s="22"/>
      <c r="K237" s="22"/>
      <c r="L237" s="22"/>
    </row>
  </sheetData>
  <sheetProtection algorithmName="SHA-512" hashValue="OZClqTNd6B0AUI++MjgQZP7hYHhR17jyr/5BMyQm2n5XotN8MrsCniQdhLFgpHDbl3B6IsoPtV0G2YMM1oVT4Q==" saltValue="FpIECtSP9MVzAQLfBuMtbQ==" spinCount="100000" sheet="1" objects="1" scenarios="1" formatColumns="0" formatRows="0"/>
  <dataValidations count="1">
    <dataValidation type="custom" allowBlank="1" showInputMessage="1" showErrorMessage="1" error="Please enter a numeric value upto 2 decimal places only" sqref="E214:H218 E194:F197 E161:J161 E128:J128 E106:F111 E72:J72 E39:J39 E17:F22 E177:J177 E144:J144 E88:J88 E55:J55">
      <formula1>AND(ISNUMBER(E17),IF(ISERR(FIND(".",E17)),TRUE,IF(LEN(E17)-FIND(".",E17)&lt;=2,TRUE,FALSE)))</formula1>
    </dataValidation>
  </dataValidations>
  <hyperlinks>
    <hyperlink ref="A17" r:id="rId1"/>
    <hyperlink ref="E118" r:id="rId2"/>
    <hyperlink ref="E151" r:id="rId3"/>
    <hyperlink ref="E62" r:id="rId4"/>
    <hyperlink ref="E29" r:id="rId5"/>
    <hyperlink ref="A194" r:id="rId6"/>
    <hyperlink ref="A106" r:id="rId7"/>
    <hyperlink ref="A21" r:id="rId8" display="jsc-rep_core_2017-12-31.xsd#jsc-rep_DeferredTaxAssetsTotalIncreaseDecreaseDuringPeriod@http://www.jsc.gov.jo/xbrl/2017-12-31/lab-rol_ens/ReportingTotalLabel"/>
    <hyperlink ref="D38" tooltip="Edit" display="Edit Items attributable to deferred tax assets"/>
    <hyperlink ref="D127" tooltip="Edit" display="Edit Items attributable to deferred tax liabilities"/>
    <hyperlink ref="E167" r:id="rId9"/>
    <hyperlink ref="E134" r:id="rId10"/>
    <hyperlink ref="D143" tooltip="Edit" display="Edit Items attributable to deferred tax liabilities"/>
    <hyperlink ref="E78" r:id="rId11"/>
    <hyperlink ref="E45" r:id="rId12"/>
    <hyperlink ref="D54" tooltip="Edit" display="Edit Items attributable to deferred tax assets"/>
    <hyperlink ref="G22" tooltip="اظهار تفاصيل البند" display="اظهار تفاصيل البند"/>
    <hyperlink ref="G111" tooltip="اظهار تفاصيل البند" display="اظهار تفاصيل البند"/>
    <hyperlink ref="I218" tooltip="اظهار تفاصيل البند" display="اظهار تفاصيل البند"/>
  </hyperlinks>
  <pageMargins left="0.7" right="0.7" top="0.75" bottom="0.75" header="0.3" footer="0.3"/>
  <drawing r:id="rId13"/>
  <legacyDrawing r:id="rId14"/>
  <controls>
    <mc:AlternateContent xmlns:mc="http://schemas.openxmlformats.org/markup-compatibility/2006">
      <mc:Choice Requires="x14">
        <control shapeId="9320" r:id="rId15" name="LegendBtn">
          <controlPr defaultSize="0" autoLine="0" r:id="rId16">
            <anchor>
              <from>
                <xdr:col>5</xdr:col>
                <xdr:colOff>476250</xdr:colOff>
                <xdr:row>0</xdr:row>
                <xdr:rowOff>123825</xdr:rowOff>
              </from>
              <to>
                <xdr:col>5</xdr:col>
                <xdr:colOff>1104900</xdr:colOff>
                <xdr:row>0</xdr:row>
                <xdr:rowOff>762000</xdr:rowOff>
              </to>
            </anchor>
          </controlPr>
        </control>
      </mc:Choice>
      <mc:Fallback>
        <control shapeId="9320" r:id="rId15" name="LegendBtn"/>
      </mc:Fallback>
    </mc:AlternateContent>
    <mc:AlternateContent xmlns:mc="http://schemas.openxmlformats.org/markup-compatibility/2006">
      <mc:Choice Requires="x14">
        <control shapeId="9319" r:id="rId17" name="HelpBtn">
          <controlPr defaultSize="0" autoLine="0" r:id="rId18">
            <anchor>
              <from>
                <xdr:col>4</xdr:col>
                <xdr:colOff>1162050</xdr:colOff>
                <xdr:row>0</xdr:row>
                <xdr:rowOff>123825</xdr:rowOff>
              </from>
              <to>
                <xdr:col>5</xdr:col>
                <xdr:colOff>285750</xdr:colOff>
                <xdr:row>0</xdr:row>
                <xdr:rowOff>762000</xdr:rowOff>
              </to>
            </anchor>
          </controlPr>
        </control>
      </mc:Choice>
      <mc:Fallback>
        <control shapeId="9319" r:id="rId17" name="HelpBtn"/>
      </mc:Fallback>
    </mc:AlternateContent>
    <mc:AlternateContent xmlns:mc="http://schemas.openxmlformats.org/markup-compatibility/2006">
      <mc:Choice Requires="x14">
        <control shapeId="9318" r:id="rId19" name="ToolboxBtn">
          <controlPr defaultSize="0" autoLine="0" r:id="rId20">
            <anchor>
              <from>
                <xdr:col>4</xdr:col>
                <xdr:colOff>333375</xdr:colOff>
                <xdr:row>0</xdr:row>
                <xdr:rowOff>123825</xdr:rowOff>
              </from>
              <to>
                <xdr:col>4</xdr:col>
                <xdr:colOff>971550</xdr:colOff>
                <xdr:row>0</xdr:row>
                <xdr:rowOff>762000</xdr:rowOff>
              </to>
            </anchor>
          </controlPr>
        </control>
      </mc:Choice>
      <mc:Fallback>
        <control shapeId="9318" r:id="rId19" name="ToolboxBtn"/>
      </mc:Fallback>
    </mc:AlternateContent>
    <mc:AlternateContent xmlns:mc="http://schemas.openxmlformats.org/markup-compatibility/2006">
      <mc:Choice Requires="x14">
        <control shapeId="9317" r:id="rId21" name="HomeBtn">
          <controlPr defaultSize="0" autoLine="0" r:id="rId22">
            <anchor>
              <from>
                <xdr:col>3</xdr:col>
                <xdr:colOff>2228850</xdr:colOff>
                <xdr:row>0</xdr:row>
                <xdr:rowOff>123825</xdr:rowOff>
              </from>
              <to>
                <xdr:col>4</xdr:col>
                <xdr:colOff>142875</xdr:colOff>
                <xdr:row>0</xdr:row>
                <xdr:rowOff>762000</xdr:rowOff>
              </to>
            </anchor>
          </controlPr>
        </control>
      </mc:Choice>
      <mc:Fallback>
        <control shapeId="9317" r:id="rId21"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4"/>
  <sheetViews>
    <sheetView showGridLines="0" rightToLeft="1" topLeftCell="C1" workbookViewId="0">
      <pane ySplit="2" topLeftCell="A3"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7" width="22.7109375" customWidth="1"/>
    <col min="8" max="8" width="20.7109375" customWidth="1"/>
  </cols>
  <sheetData>
    <row r="1" spans="1:130" ht="80.099999999999994" customHeight="1">
      <c r="A1" s="48" t="s">
        <v>1147</v>
      </c>
      <c r="B1" s="22"/>
      <c r="C1" s="22"/>
      <c r="D1" s="22"/>
      <c r="E1" s="22"/>
      <c r="F1" s="22"/>
      <c r="G1" s="22"/>
      <c r="H1" s="22"/>
      <c r="I1" s="22"/>
    </row>
    <row r="2" spans="1:130" ht="24.95" customHeight="1">
      <c r="A2" s="53"/>
      <c r="B2" s="53"/>
      <c r="C2" s="53"/>
      <c r="D2" s="56" t="s">
        <v>1869</v>
      </c>
      <c r="E2" s="53"/>
      <c r="F2" s="53"/>
      <c r="G2" s="53"/>
      <c r="H2" s="53"/>
      <c r="I2" s="53"/>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48" t="s">
        <v>1148</v>
      </c>
      <c r="D5" s="23"/>
      <c r="E5" s="23"/>
      <c r="F5" s="23"/>
      <c r="G5" s="23"/>
      <c r="H5" s="23"/>
      <c r="I5" s="23"/>
    </row>
    <row r="6" spans="1:130" hidden="1">
      <c r="A6" s="23"/>
      <c r="B6" s="23"/>
      <c r="C6" s="23"/>
      <c r="D6" s="23"/>
      <c r="E6" s="23"/>
      <c r="F6" s="23"/>
      <c r="G6" s="23"/>
      <c r="H6" s="23"/>
      <c r="I6" s="23"/>
    </row>
    <row r="7" spans="1:130" hidden="1">
      <c r="A7" s="23"/>
      <c r="B7" s="23"/>
      <c r="C7" s="23"/>
      <c r="D7" s="23"/>
      <c r="E7" s="23" t="s">
        <v>433</v>
      </c>
      <c r="F7" s="23" t="s">
        <v>434</v>
      </c>
      <c r="G7" s="24"/>
      <c r="H7" s="23"/>
      <c r="I7" s="23"/>
    </row>
    <row r="8" spans="1:130">
      <c r="A8" s="23"/>
      <c r="B8" s="23"/>
      <c r="C8" s="23" t="s">
        <v>435</v>
      </c>
      <c r="D8" s="23" t="s">
        <v>436</v>
      </c>
      <c r="E8" s="23"/>
      <c r="F8" s="23"/>
      <c r="G8" s="23"/>
      <c r="H8" s="23" t="s">
        <v>437</v>
      </c>
      <c r="I8" s="23" t="s">
        <v>438</v>
      </c>
    </row>
    <row r="9" spans="1:130" ht="24.95" customHeight="1">
      <c r="A9" s="23"/>
      <c r="B9" s="23"/>
      <c r="C9" s="23" t="s">
        <v>439</v>
      </c>
      <c r="D9" s="25" t="s">
        <v>2206</v>
      </c>
      <c r="E9" s="71" t="s">
        <v>2702</v>
      </c>
      <c r="F9" s="71" t="s">
        <v>2703</v>
      </c>
      <c r="G9" s="71" t="s">
        <v>2704</v>
      </c>
      <c r="H9" s="22"/>
      <c r="I9" s="23"/>
    </row>
    <row r="10" spans="1:130" ht="24.95" customHeight="1">
      <c r="A10" s="26"/>
      <c r="B10" s="26"/>
      <c r="C10" s="26" t="s">
        <v>440</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8"/>
      <c r="I10" s="26"/>
    </row>
    <row r="11" spans="1:130" ht="24.95" customHeight="1">
      <c r="A11" s="26"/>
      <c r="B11" s="26"/>
      <c r="C11" s="26" t="s">
        <v>441</v>
      </c>
      <c r="D11" s="25"/>
      <c r="E11" s="27" t="str">
        <f>StartUp!$E$8</f>
        <v>JOD</v>
      </c>
      <c r="F11" s="27" t="str">
        <f>StartUp!$E$8</f>
        <v>JOD</v>
      </c>
      <c r="G11" s="27" t="str">
        <f>StartUp!$E$8</f>
        <v>JOD</v>
      </c>
      <c r="H11" s="28"/>
      <c r="I11" s="26"/>
    </row>
    <row r="12" spans="1:130" ht="24.95" hidden="1" customHeight="1">
      <c r="A12" s="26"/>
      <c r="B12" s="26"/>
      <c r="C12" s="26" t="s">
        <v>442</v>
      </c>
      <c r="D12" s="29"/>
      <c r="E12" s="30" t="s">
        <v>1850</v>
      </c>
      <c r="F12" s="30" t="s">
        <v>1850</v>
      </c>
      <c r="G12" s="30" t="s">
        <v>1850</v>
      </c>
      <c r="H12" s="28"/>
      <c r="I12" s="26"/>
    </row>
    <row r="13" spans="1:130" ht="24.95" hidden="1" customHeight="1">
      <c r="A13" s="26"/>
      <c r="B13" s="26"/>
      <c r="C13" s="26" t="s">
        <v>443</v>
      </c>
      <c r="D13" s="29"/>
      <c r="E13" s="30" t="s">
        <v>1811</v>
      </c>
      <c r="F13" s="30" t="s">
        <v>1811</v>
      </c>
      <c r="G13" s="30" t="s">
        <v>1811</v>
      </c>
      <c r="H13" s="28"/>
      <c r="I13" s="26"/>
    </row>
    <row r="14" spans="1:130">
      <c r="A14" s="23"/>
      <c r="B14" s="23"/>
      <c r="C14" s="23" t="s">
        <v>437</v>
      </c>
      <c r="D14" s="74"/>
      <c r="E14" s="22"/>
      <c r="F14" s="22"/>
      <c r="G14" s="22"/>
      <c r="H14" s="22"/>
      <c r="I14" s="23"/>
    </row>
    <row r="15" spans="1:130">
      <c r="A15" s="23"/>
      <c r="B15" s="23"/>
      <c r="C15" s="23"/>
      <c r="D15" s="81" t="s">
        <v>2685</v>
      </c>
      <c r="E15" s="86"/>
      <c r="F15" s="86"/>
      <c r="G15" s="86"/>
      <c r="H15" s="22"/>
      <c r="I15" s="23"/>
    </row>
    <row r="16" spans="1:130">
      <c r="A16" s="23" t="s">
        <v>444</v>
      </c>
      <c r="B16" s="23"/>
      <c r="C16" s="23"/>
      <c r="D16" s="140" t="s">
        <v>2686</v>
      </c>
      <c r="E16" s="167"/>
      <c r="F16" s="167"/>
      <c r="G16" s="168">
        <f>E16+F16</f>
        <v>0</v>
      </c>
      <c r="H16" s="22"/>
      <c r="I16" s="23"/>
    </row>
    <row r="17" spans="1:9">
      <c r="A17" s="23"/>
      <c r="B17" s="23"/>
      <c r="C17" s="23"/>
      <c r="D17" s="137" t="s">
        <v>2687</v>
      </c>
      <c r="E17" s="86"/>
      <c r="F17" s="86"/>
      <c r="G17" s="86"/>
      <c r="H17" s="22"/>
      <c r="I17" s="23"/>
    </row>
    <row r="18" spans="1:9">
      <c r="A18" s="23" t="s">
        <v>445</v>
      </c>
      <c r="B18" s="23"/>
      <c r="C18" s="23"/>
      <c r="D18" s="84" t="s">
        <v>2688</v>
      </c>
      <c r="E18" s="167"/>
      <c r="F18" s="167"/>
      <c r="G18" s="168">
        <f>E18+F18</f>
        <v>0</v>
      </c>
      <c r="H18" s="22"/>
      <c r="I18" s="23"/>
    </row>
    <row r="19" spans="1:9">
      <c r="A19" s="23" t="s">
        <v>446</v>
      </c>
      <c r="B19" s="23"/>
      <c r="C19" s="23"/>
      <c r="D19" s="84" t="s">
        <v>2689</v>
      </c>
      <c r="E19" s="167"/>
      <c r="F19" s="167"/>
      <c r="G19" s="168">
        <f>E19+F19</f>
        <v>0</v>
      </c>
      <c r="H19" s="22"/>
      <c r="I19" s="23"/>
    </row>
    <row r="20" spans="1:9">
      <c r="A20" s="23" t="s">
        <v>447</v>
      </c>
      <c r="B20" s="23"/>
      <c r="C20" s="23"/>
      <c r="D20" s="84" t="s">
        <v>2690</v>
      </c>
      <c r="E20" s="168">
        <f>E18+E19</f>
        <v>0</v>
      </c>
      <c r="F20" s="168">
        <f>F18+F19</f>
        <v>0</v>
      </c>
      <c r="G20" s="168">
        <f>E20+F20</f>
        <v>0</v>
      </c>
      <c r="H20" s="22"/>
      <c r="I20" s="23"/>
    </row>
    <row r="21" spans="1:9">
      <c r="A21" s="23" t="s">
        <v>448</v>
      </c>
      <c r="B21" s="23"/>
      <c r="C21" s="23"/>
      <c r="D21" s="140" t="s">
        <v>2691</v>
      </c>
      <c r="E21" s="169"/>
      <c r="F21" s="169"/>
      <c r="G21" s="170">
        <f>E21+F21</f>
        <v>0</v>
      </c>
      <c r="H21" s="22"/>
      <c r="I21" s="23"/>
    </row>
    <row r="22" spans="1:9">
      <c r="A22" s="23" t="s">
        <v>449</v>
      </c>
      <c r="B22" s="23"/>
      <c r="C22" s="23"/>
      <c r="D22" s="164" t="s">
        <v>2692</v>
      </c>
      <c r="E22" s="171"/>
      <c r="F22" s="171"/>
      <c r="G22" s="171"/>
      <c r="H22" s="22"/>
      <c r="I22" s="23"/>
    </row>
    <row r="23" spans="1:9">
      <c r="A23" s="23"/>
      <c r="B23" s="23"/>
      <c r="C23" s="23"/>
      <c r="D23" s="137" t="s">
        <v>2693</v>
      </c>
      <c r="E23" s="86"/>
      <c r="F23" s="86"/>
      <c r="G23" s="86"/>
      <c r="H23" s="22"/>
      <c r="I23" s="23"/>
    </row>
    <row r="24" spans="1:9">
      <c r="A24" s="23" t="s">
        <v>450</v>
      </c>
      <c r="B24" s="23"/>
      <c r="C24" s="23"/>
      <c r="D24" s="84" t="s">
        <v>2694</v>
      </c>
      <c r="E24" s="167"/>
      <c r="F24" s="167"/>
      <c r="G24" s="168">
        <f>E24+F24</f>
        <v>0</v>
      </c>
      <c r="H24" s="22"/>
      <c r="I24" s="23"/>
    </row>
    <row r="25" spans="1:9">
      <c r="A25" s="23"/>
      <c r="B25" s="23"/>
      <c r="C25" s="23"/>
      <c r="D25" s="165" t="s">
        <v>2695</v>
      </c>
      <c r="E25" s="86"/>
      <c r="F25" s="86"/>
      <c r="G25" s="86"/>
      <c r="H25" s="22"/>
      <c r="I25" s="23"/>
    </row>
    <row r="26" spans="1:9">
      <c r="A26" s="23" t="s">
        <v>451</v>
      </c>
      <c r="B26" s="23"/>
      <c r="C26" s="23"/>
      <c r="D26" s="166" t="s">
        <v>2696</v>
      </c>
      <c r="E26" s="167"/>
      <c r="F26" s="167"/>
      <c r="G26" s="168">
        <f>E26+F26</f>
        <v>0</v>
      </c>
      <c r="H26" s="22"/>
      <c r="I26" s="23"/>
    </row>
    <row r="27" spans="1:9">
      <c r="A27" s="23" t="s">
        <v>452</v>
      </c>
      <c r="B27" s="23"/>
      <c r="C27" s="23"/>
      <c r="D27" s="84" t="s">
        <v>2697</v>
      </c>
      <c r="E27" s="167"/>
      <c r="F27" s="167"/>
      <c r="G27" s="168">
        <f>E27+F27</f>
        <v>0</v>
      </c>
      <c r="H27" s="22"/>
      <c r="I27" s="23"/>
    </row>
    <row r="28" spans="1:9">
      <c r="A28" s="23" t="s">
        <v>453</v>
      </c>
      <c r="B28" s="23"/>
      <c r="C28" s="23"/>
      <c r="D28" s="164" t="s">
        <v>2698</v>
      </c>
      <c r="E28" s="171"/>
      <c r="F28" s="171"/>
      <c r="G28" s="171"/>
      <c r="H28" s="22"/>
      <c r="I28" s="23"/>
    </row>
    <row r="29" spans="1:9" ht="25.5">
      <c r="A29" s="23" t="s">
        <v>454</v>
      </c>
      <c r="B29" s="23"/>
      <c r="C29" s="23"/>
      <c r="D29" s="140" t="s">
        <v>2699</v>
      </c>
      <c r="E29" s="167"/>
      <c r="F29" s="167"/>
      <c r="G29" s="168">
        <f>E29+F29</f>
        <v>0</v>
      </c>
      <c r="H29" s="22"/>
      <c r="I29" s="23"/>
    </row>
    <row r="30" spans="1:9" ht="25.5">
      <c r="A30" s="23" t="s">
        <v>455</v>
      </c>
      <c r="B30" s="23"/>
      <c r="C30" s="23"/>
      <c r="D30" s="140" t="s">
        <v>2700</v>
      </c>
      <c r="E30" s="167"/>
      <c r="F30" s="167"/>
      <c r="G30" s="168">
        <f>E30+F30</f>
        <v>0</v>
      </c>
      <c r="H30" s="22"/>
      <c r="I30" s="23"/>
    </row>
    <row r="31" spans="1:9" ht="25.5">
      <c r="A31" s="23" t="s">
        <v>456</v>
      </c>
      <c r="B31" s="23"/>
      <c r="C31" s="23"/>
      <c r="D31" s="164" t="s">
        <v>2701</v>
      </c>
      <c r="E31" s="171"/>
      <c r="F31" s="171"/>
      <c r="G31" s="171"/>
      <c r="H31" s="22"/>
      <c r="I31" s="23"/>
    </row>
    <row r="32" spans="1:9">
      <c r="A32" s="23"/>
      <c r="B32" s="23"/>
      <c r="C32" s="23" t="s">
        <v>437</v>
      </c>
      <c r="D32" s="22"/>
      <c r="E32" s="22"/>
      <c r="F32" s="22"/>
      <c r="G32" s="22"/>
      <c r="H32" s="22"/>
      <c r="I32" s="23"/>
    </row>
    <row r="33" spans="1:9">
      <c r="A33" s="23"/>
      <c r="B33" s="23"/>
      <c r="C33" s="23" t="s">
        <v>457</v>
      </c>
      <c r="D33" s="23"/>
      <c r="E33" s="23"/>
      <c r="F33" s="23"/>
      <c r="G33" s="23"/>
      <c r="H33" s="23"/>
      <c r="I33" s="23" t="s">
        <v>458</v>
      </c>
    </row>
    <row r="36" spans="1:9" ht="24.95" customHeight="1">
      <c r="A36" s="23"/>
      <c r="B36" s="23" t="b">
        <v>1</v>
      </c>
      <c r="C36" s="48" t="s">
        <v>1796</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433</v>
      </c>
      <c r="F38" s="23" t="s">
        <v>434</v>
      </c>
      <c r="G38" s="24"/>
      <c r="H38" s="23"/>
      <c r="I38" s="23"/>
    </row>
    <row r="39" spans="1:9">
      <c r="A39" s="23"/>
      <c r="B39" s="23"/>
      <c r="C39" s="23" t="s">
        <v>435</v>
      </c>
      <c r="D39" s="23" t="s">
        <v>436</v>
      </c>
      <c r="E39" s="23"/>
      <c r="F39" s="23"/>
      <c r="G39" s="23"/>
      <c r="H39" s="23" t="s">
        <v>437</v>
      </c>
      <c r="I39" s="23" t="s">
        <v>438</v>
      </c>
    </row>
    <row r="40" spans="1:9" ht="24.95" customHeight="1">
      <c r="A40" s="23"/>
      <c r="B40" s="23"/>
      <c r="C40" s="23" t="s">
        <v>439</v>
      </c>
      <c r="D40" s="25" t="s">
        <v>2206</v>
      </c>
      <c r="E40" s="71" t="s">
        <v>2702</v>
      </c>
      <c r="F40" s="71" t="s">
        <v>2703</v>
      </c>
      <c r="G40" s="71" t="s">
        <v>2704</v>
      </c>
      <c r="H40" s="22"/>
      <c r="I40" s="23"/>
    </row>
    <row r="41" spans="1:9" ht="24.95" customHeight="1">
      <c r="A41" s="26"/>
      <c r="B41" s="26"/>
      <c r="C41" s="26" t="s">
        <v>440</v>
      </c>
      <c r="D41" s="25"/>
      <c r="E41" s="27" t="str">
        <f>TEXT(DATE(MID(E43,7,4),MID(E43,4,2),MID(E43,1,2)),"dd/MM/yyyy")&amp;" - "&amp;TEXT(DATE(MID(E44,7,4),MID(E44,4,2),MID(E44,1,2)),"dd/MM/yyyy")</f>
        <v>01/01/2020 - 31/12/2020</v>
      </c>
      <c r="F41" s="27" t="str">
        <f>TEXT(DATE(MID(F43,7,4),MID(F43,4,2),MID(F43,1,2)),"dd/MM/yyyy")&amp;" - "&amp;TEXT(DATE(MID(F44,7,4),MID(F44,4,2),MID(F44,1,2)),"dd/MM/yyyy")</f>
        <v>01/01/2020 - 31/12/2020</v>
      </c>
      <c r="G41" s="27" t="str">
        <f>TEXT(DATE(MID(G43,7,4),MID(G43,4,2),MID(G43,1,2)),"dd/MM/yyyy")&amp;" - "&amp;TEXT(DATE(MID(G44,7,4),MID(G44,4,2),MID(G44,1,2)),"dd/MM/yyyy")</f>
        <v>01/01/2020 - 31/12/2020</v>
      </c>
      <c r="H41" s="28"/>
      <c r="I41" s="26"/>
    </row>
    <row r="42" spans="1:9" ht="24.95" customHeight="1">
      <c r="A42" s="26"/>
      <c r="B42" s="26"/>
      <c r="C42" s="26" t="s">
        <v>441</v>
      </c>
      <c r="D42" s="25"/>
      <c r="E42" s="27" t="str">
        <f>StartUp!$E$8</f>
        <v>JOD</v>
      </c>
      <c r="F42" s="27" t="str">
        <f>StartUp!$E$8</f>
        <v>JOD</v>
      </c>
      <c r="G42" s="27" t="str">
        <f>StartUp!$E$8</f>
        <v>JOD</v>
      </c>
      <c r="H42" s="28"/>
      <c r="I42" s="26"/>
    </row>
    <row r="43" spans="1:9" ht="24.95" hidden="1" customHeight="1">
      <c r="A43" s="26"/>
      <c r="B43" s="26"/>
      <c r="C43" s="26" t="s">
        <v>442</v>
      </c>
      <c r="D43" s="29"/>
      <c r="E43" s="30" t="s">
        <v>1876</v>
      </c>
      <c r="F43" s="30" t="s">
        <v>1876</v>
      </c>
      <c r="G43" s="30" t="s">
        <v>1876</v>
      </c>
      <c r="H43" s="28"/>
      <c r="I43" s="26"/>
    </row>
    <row r="44" spans="1:9" ht="24.95" hidden="1" customHeight="1">
      <c r="A44" s="26"/>
      <c r="B44" s="26"/>
      <c r="C44" s="26" t="s">
        <v>443</v>
      </c>
      <c r="D44" s="29"/>
      <c r="E44" s="30" t="s">
        <v>1877</v>
      </c>
      <c r="F44" s="30" t="s">
        <v>1877</v>
      </c>
      <c r="G44" s="30" t="s">
        <v>1877</v>
      </c>
      <c r="H44" s="28"/>
      <c r="I44" s="26"/>
    </row>
    <row r="45" spans="1:9">
      <c r="A45" s="23"/>
      <c r="B45" s="23"/>
      <c r="C45" s="23" t="s">
        <v>437</v>
      </c>
      <c r="D45" s="74"/>
      <c r="E45" s="22"/>
      <c r="F45" s="22"/>
      <c r="G45" s="22"/>
      <c r="H45" s="22"/>
      <c r="I45" s="23"/>
    </row>
    <row r="46" spans="1:9">
      <c r="A46" s="23"/>
      <c r="B46" s="23"/>
      <c r="C46" s="23"/>
      <c r="D46" s="81" t="s">
        <v>2685</v>
      </c>
      <c r="E46" s="86"/>
      <c r="F46" s="86"/>
      <c r="G46" s="86"/>
      <c r="H46" s="22"/>
      <c r="I46" s="23"/>
    </row>
    <row r="47" spans="1:9">
      <c r="A47" s="23" t="s">
        <v>444</v>
      </c>
      <c r="B47" s="23"/>
      <c r="C47" s="23"/>
      <c r="D47" s="140" t="s">
        <v>2686</v>
      </c>
      <c r="E47" s="167"/>
      <c r="F47" s="167"/>
      <c r="G47" s="168">
        <f>E47+F47</f>
        <v>0</v>
      </c>
      <c r="H47" s="22"/>
      <c r="I47" s="23"/>
    </row>
    <row r="48" spans="1:9">
      <c r="A48" s="23"/>
      <c r="B48" s="23"/>
      <c r="C48" s="23"/>
      <c r="D48" s="137" t="s">
        <v>2687</v>
      </c>
      <c r="E48" s="86"/>
      <c r="F48" s="86"/>
      <c r="G48" s="86"/>
      <c r="H48" s="22"/>
      <c r="I48" s="23"/>
    </row>
    <row r="49" spans="1:9">
      <c r="A49" s="23" t="s">
        <v>445</v>
      </c>
      <c r="B49" s="23"/>
      <c r="C49" s="23"/>
      <c r="D49" s="84" t="s">
        <v>2688</v>
      </c>
      <c r="E49" s="167"/>
      <c r="F49" s="167"/>
      <c r="G49" s="168">
        <f>E49+F49</f>
        <v>0</v>
      </c>
      <c r="H49" s="22"/>
      <c r="I49" s="23"/>
    </row>
    <row r="50" spans="1:9">
      <c r="A50" s="23" t="s">
        <v>446</v>
      </c>
      <c r="B50" s="23"/>
      <c r="C50" s="23"/>
      <c r="D50" s="84" t="s">
        <v>2689</v>
      </c>
      <c r="E50" s="167"/>
      <c r="F50" s="167"/>
      <c r="G50" s="168">
        <f>E50+F50</f>
        <v>0</v>
      </c>
      <c r="H50" s="22"/>
      <c r="I50" s="23"/>
    </row>
    <row r="51" spans="1:9">
      <c r="A51" s="23" t="s">
        <v>447</v>
      </c>
      <c r="B51" s="23"/>
      <c r="C51" s="23"/>
      <c r="D51" s="84" t="s">
        <v>2690</v>
      </c>
      <c r="E51" s="168">
        <f>E49+E50</f>
        <v>0</v>
      </c>
      <c r="F51" s="168">
        <f>F49+F50</f>
        <v>0</v>
      </c>
      <c r="G51" s="168">
        <f>E51+F51</f>
        <v>0</v>
      </c>
      <c r="H51" s="22"/>
      <c r="I51" s="23"/>
    </row>
    <row r="52" spans="1:9">
      <c r="A52" s="23" t="s">
        <v>448</v>
      </c>
      <c r="B52" s="23"/>
      <c r="C52" s="23"/>
      <c r="D52" s="140" t="s">
        <v>2691</v>
      </c>
      <c r="E52" s="169"/>
      <c r="F52" s="169"/>
      <c r="G52" s="170">
        <f>E52+F52</f>
        <v>0</v>
      </c>
      <c r="H52" s="22"/>
      <c r="I52" s="23"/>
    </row>
    <row r="53" spans="1:9">
      <c r="A53" s="23" t="s">
        <v>449</v>
      </c>
      <c r="B53" s="23"/>
      <c r="C53" s="23"/>
      <c r="D53" s="164" t="s">
        <v>2692</v>
      </c>
      <c r="E53" s="171"/>
      <c r="F53" s="171"/>
      <c r="G53" s="171"/>
      <c r="H53" s="22"/>
      <c r="I53" s="23"/>
    </row>
    <row r="54" spans="1:9">
      <c r="A54" s="23"/>
      <c r="B54" s="23"/>
      <c r="C54" s="23"/>
      <c r="D54" s="137" t="s">
        <v>2693</v>
      </c>
      <c r="E54" s="86"/>
      <c r="F54" s="86"/>
      <c r="G54" s="86"/>
      <c r="H54" s="22"/>
      <c r="I54" s="23"/>
    </row>
    <row r="55" spans="1:9">
      <c r="A55" s="23" t="s">
        <v>450</v>
      </c>
      <c r="B55" s="23"/>
      <c r="C55" s="23"/>
      <c r="D55" s="84" t="s">
        <v>2694</v>
      </c>
      <c r="E55" s="167"/>
      <c r="F55" s="167"/>
      <c r="G55" s="168">
        <f>E55+F55</f>
        <v>0</v>
      </c>
      <c r="H55" s="22"/>
      <c r="I55" s="23"/>
    </row>
    <row r="56" spans="1:9">
      <c r="A56" s="23"/>
      <c r="B56" s="23"/>
      <c r="C56" s="23"/>
      <c r="D56" s="165" t="s">
        <v>2695</v>
      </c>
      <c r="E56" s="86"/>
      <c r="F56" s="86"/>
      <c r="G56" s="86"/>
      <c r="H56" s="22"/>
      <c r="I56" s="23"/>
    </row>
    <row r="57" spans="1:9">
      <c r="A57" s="23" t="s">
        <v>451</v>
      </c>
      <c r="B57" s="23"/>
      <c r="C57" s="23"/>
      <c r="D57" s="166" t="s">
        <v>2696</v>
      </c>
      <c r="E57" s="167"/>
      <c r="F57" s="167"/>
      <c r="G57" s="168">
        <f>E57+F57</f>
        <v>0</v>
      </c>
      <c r="H57" s="22"/>
      <c r="I57" s="23"/>
    </row>
    <row r="58" spans="1:9">
      <c r="A58" s="23" t="s">
        <v>452</v>
      </c>
      <c r="B58" s="23"/>
      <c r="C58" s="23"/>
      <c r="D58" s="84" t="s">
        <v>2697</v>
      </c>
      <c r="E58" s="167"/>
      <c r="F58" s="167"/>
      <c r="G58" s="168">
        <f>E58+F58</f>
        <v>0</v>
      </c>
      <c r="H58" s="22"/>
      <c r="I58" s="23"/>
    </row>
    <row r="59" spans="1:9">
      <c r="A59" s="23" t="s">
        <v>453</v>
      </c>
      <c r="B59" s="23"/>
      <c r="C59" s="23"/>
      <c r="D59" s="164" t="s">
        <v>2698</v>
      </c>
      <c r="E59" s="171"/>
      <c r="F59" s="171"/>
      <c r="G59" s="171"/>
      <c r="H59" s="22"/>
      <c r="I59" s="23"/>
    </row>
    <row r="60" spans="1:9" ht="25.5">
      <c r="A60" s="23" t="s">
        <v>454</v>
      </c>
      <c r="B60" s="23"/>
      <c r="C60" s="23"/>
      <c r="D60" s="140" t="s">
        <v>2699</v>
      </c>
      <c r="E60" s="167"/>
      <c r="F60" s="167"/>
      <c r="G60" s="168">
        <f>E60+F60</f>
        <v>0</v>
      </c>
      <c r="H60" s="22"/>
      <c r="I60" s="23"/>
    </row>
    <row r="61" spans="1:9" ht="25.5">
      <c r="A61" s="23" t="s">
        <v>455</v>
      </c>
      <c r="B61" s="23"/>
      <c r="C61" s="23"/>
      <c r="D61" s="140" t="s">
        <v>2700</v>
      </c>
      <c r="E61" s="167"/>
      <c r="F61" s="167"/>
      <c r="G61" s="168">
        <f>E61+F61</f>
        <v>0</v>
      </c>
      <c r="H61" s="22"/>
      <c r="I61" s="23"/>
    </row>
    <row r="62" spans="1:9" ht="25.5">
      <c r="A62" s="23" t="s">
        <v>456</v>
      </c>
      <c r="B62" s="23"/>
      <c r="C62" s="23"/>
      <c r="D62" s="164" t="s">
        <v>2701</v>
      </c>
      <c r="E62" s="171"/>
      <c r="F62" s="171"/>
      <c r="G62" s="171"/>
      <c r="H62" s="22"/>
      <c r="I62" s="23"/>
    </row>
    <row r="63" spans="1:9">
      <c r="A63" s="23"/>
      <c r="B63" s="23"/>
      <c r="C63" s="23" t="s">
        <v>437</v>
      </c>
      <c r="D63" s="22"/>
      <c r="E63" s="22"/>
      <c r="F63" s="22"/>
      <c r="G63" s="22"/>
      <c r="H63" s="22"/>
      <c r="I63" s="23"/>
    </row>
    <row r="64" spans="1:9">
      <c r="A64" s="23"/>
      <c r="B64" s="23"/>
      <c r="C64" s="23" t="s">
        <v>457</v>
      </c>
      <c r="D64" s="23"/>
      <c r="E64" s="23"/>
      <c r="F64" s="23"/>
      <c r="G64" s="23"/>
      <c r="H64" s="23"/>
      <c r="I64" s="23" t="s">
        <v>458</v>
      </c>
    </row>
  </sheetData>
  <sheetProtection algorithmName="SHA-512" hashValue="mJy1rimqJ/F5Nn5QLp/7jDUTLOewO0G/hj3YOlEhj4yDNwit41JELTUswnZm+D/eVCgmatDX2W/u2eKpZGrXxQ==" saltValue="UX7JQkjO2z+yjbaSbspn6Q==" spinCount="100000" sheet="1" objects="1" scenarios="1" formatColumns="0" formatRows="0"/>
  <dataValidations count="2">
    <dataValidation type="custom" allowBlank="1" showInputMessage="1" showErrorMessage="1" error="Please enter a numeric value upto 4 decimal places only" sqref="E21:G21 E52:G52">
      <formula1>AND(ISNUMBER(E21),IF(ISERR(FIND(".",E21)),TRUE,IF(LEN(E21)-FIND(".",E21)&lt;=4,TRUE,FALSE)))</formula1>
    </dataValidation>
    <dataValidation type="custom" allowBlank="1" showInputMessage="1" showErrorMessage="1" error="Please enter an integer value only without any decimal point" sqref="E29:G30 E26:G27 E24:G24 E18:G20 E16:G16 E60:G61 E57:G58 E55:G55 E49:G51 E47:G47">
      <formula1>AND(ISNUMBER(E16),IF(ISERR(FIND(".",E16)),TRUE,IF(LEN(E16)-FIND(".",E16)&lt;=0,TRUE,FALSE)))</formula1>
    </dataValidation>
  </dataValidations>
  <hyperlinks>
    <hyperlink ref="A24" r:id="rId1"/>
    <hyperlink ref="A55" r:id="rId2"/>
  </hyperlinks>
  <pageMargins left="0.7" right="0.7" top="0.75" bottom="0.75" header="0.3" footer="0.3"/>
  <drawing r:id="rId3"/>
  <legacyDrawing r:id="rId4"/>
  <controls>
    <mc:AlternateContent xmlns:mc="http://schemas.openxmlformats.org/markup-compatibility/2006">
      <mc:Choice Requires="x14">
        <control shapeId="16414"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6414" r:id="rId5" name="LegendBtn"/>
      </mc:Fallback>
    </mc:AlternateContent>
    <mc:AlternateContent xmlns:mc="http://schemas.openxmlformats.org/markup-compatibility/2006">
      <mc:Choice Requires="x14">
        <control shapeId="16413"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6413" r:id="rId7" name="HelpBtn"/>
      </mc:Fallback>
    </mc:AlternateContent>
    <mc:AlternateContent xmlns:mc="http://schemas.openxmlformats.org/markup-compatibility/2006">
      <mc:Choice Requires="x14">
        <control shapeId="16412"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6412" r:id="rId9" name="ToolboxBtn"/>
      </mc:Fallback>
    </mc:AlternateContent>
    <mc:AlternateContent xmlns:mc="http://schemas.openxmlformats.org/markup-compatibility/2006">
      <mc:Choice Requires="x14">
        <control shapeId="16411"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6411"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2"/>
    </sheetView>
  </sheetViews>
  <sheetFormatPr defaultRowHeight="15"/>
  <sheetData>
    <row r="1" spans="4:13">
      <c r="K1" t="s">
        <v>1797</v>
      </c>
      <c r="L1" s="18" t="s">
        <v>424</v>
      </c>
      <c r="M1" s="18" t="s">
        <v>1839</v>
      </c>
    </row>
    <row r="2" spans="4:13">
      <c r="K2" t="s">
        <v>1798</v>
      </c>
      <c r="L2" s="18" t="s">
        <v>1799</v>
      </c>
      <c r="M2" s="18" t="s">
        <v>1799</v>
      </c>
    </row>
    <row r="3" spans="4:13">
      <c r="K3" t="s">
        <v>1800</v>
      </c>
      <c r="L3" s="18" t="s">
        <v>1801</v>
      </c>
      <c r="M3" s="18" t="s">
        <v>1840</v>
      </c>
    </row>
    <row r="4" spans="4:13">
      <c r="K4" t="s">
        <v>1802</v>
      </c>
      <c r="L4" s="18" t="s">
        <v>425</v>
      </c>
      <c r="M4" s="18" t="s">
        <v>1841</v>
      </c>
    </row>
    <row r="5" spans="4:13">
      <c r="K5" t="s">
        <v>1803</v>
      </c>
      <c r="L5" s="18" t="s">
        <v>426</v>
      </c>
      <c r="M5" s="18" t="s">
        <v>1842</v>
      </c>
    </row>
    <row r="6" spans="4:13">
      <c r="D6" t="s">
        <v>1853</v>
      </c>
      <c r="E6" t="s">
        <v>1853</v>
      </c>
      <c r="K6" t="s">
        <v>1804</v>
      </c>
      <c r="L6" s="18" t="s">
        <v>427</v>
      </c>
      <c r="M6" s="18" t="s">
        <v>1843</v>
      </c>
    </row>
    <row r="7" spans="4:13">
      <c r="D7" t="s">
        <v>431</v>
      </c>
      <c r="E7" t="s">
        <v>431</v>
      </c>
      <c r="K7" t="s">
        <v>1805</v>
      </c>
      <c r="L7" s="18" t="s">
        <v>1806</v>
      </c>
      <c r="M7" s="18" t="s">
        <v>1844</v>
      </c>
    </row>
    <row r="8" spans="4:13">
      <c r="D8" s="18" t="s">
        <v>1809</v>
      </c>
      <c r="E8" t="s">
        <v>82</v>
      </c>
      <c r="K8" t="s">
        <v>1807</v>
      </c>
      <c r="L8" s="18" t="s">
        <v>428</v>
      </c>
      <c r="M8" s="18" t="s">
        <v>1845</v>
      </c>
    </row>
    <row r="9" spans="4:13">
      <c r="D9" s="18" t="s">
        <v>1811</v>
      </c>
      <c r="K9" t="s">
        <v>1808</v>
      </c>
      <c r="L9" s="18" t="s">
        <v>1809</v>
      </c>
      <c r="M9" s="18" t="s">
        <v>1809</v>
      </c>
    </row>
    <row r="10" spans="4:13">
      <c r="D10" s="18" t="s">
        <v>1851</v>
      </c>
      <c r="K10" t="s">
        <v>1810</v>
      </c>
      <c r="L10" s="18" t="s">
        <v>1811</v>
      </c>
      <c r="M10" s="18" t="s">
        <v>1811</v>
      </c>
    </row>
    <row r="11" spans="4:13">
      <c r="D11" s="18" t="s">
        <v>1852</v>
      </c>
      <c r="K11" t="s">
        <v>1812</v>
      </c>
      <c r="L11" s="18" t="s">
        <v>1813</v>
      </c>
      <c r="M11" s="18" t="s">
        <v>1846</v>
      </c>
    </row>
    <row r="12" spans="4:13">
      <c r="D12">
        <v>10127</v>
      </c>
      <c r="K12" t="s">
        <v>1814</v>
      </c>
      <c r="L12" s="18" t="s">
        <v>1813</v>
      </c>
      <c r="M12" s="18" t="s">
        <v>1846</v>
      </c>
    </row>
    <row r="13" spans="4:13">
      <c r="K13" t="s">
        <v>1815</v>
      </c>
      <c r="L13" s="18" t="s">
        <v>429</v>
      </c>
      <c r="M13" s="18" t="s">
        <v>1847</v>
      </c>
    </row>
    <row r="14" spans="4:13">
      <c r="D14" s="18" t="s">
        <v>430</v>
      </c>
      <c r="K14" t="s">
        <v>1816</v>
      </c>
      <c r="L14" s="18" t="s">
        <v>428</v>
      </c>
      <c r="M14" s="18" t="s">
        <v>1845</v>
      </c>
    </row>
    <row r="15" spans="4:13">
      <c r="D15" s="18" t="s">
        <v>430</v>
      </c>
      <c r="K15" t="s">
        <v>1817</v>
      </c>
      <c r="L15" s="18" t="s">
        <v>428</v>
      </c>
      <c r="M15" s="18" t="s">
        <v>1845</v>
      </c>
    </row>
    <row r="16" spans="4:13">
      <c r="K16" t="s">
        <v>1818</v>
      </c>
      <c r="L16" s="18" t="s">
        <v>430</v>
      </c>
      <c r="M16" s="18" t="s">
        <v>430</v>
      </c>
    </row>
    <row r="17" spans="4:13">
      <c r="K17" t="s">
        <v>1819</v>
      </c>
      <c r="L17" s="18" t="s">
        <v>82</v>
      </c>
      <c r="M17" s="18" t="s">
        <v>82</v>
      </c>
    </row>
    <row r="18" spans="4:13">
      <c r="K18" t="s">
        <v>1820</v>
      </c>
      <c r="L18" s="18" t="s">
        <v>431</v>
      </c>
      <c r="M18" s="18" t="s">
        <v>1848</v>
      </c>
    </row>
    <row r="19" spans="4:13">
      <c r="K19" t="s">
        <v>1821</v>
      </c>
      <c r="L19" s="18" t="s">
        <v>430</v>
      </c>
      <c r="M19" s="18" t="s">
        <v>430</v>
      </c>
    </row>
    <row r="20" spans="4:13">
      <c r="K20" t="s">
        <v>1822</v>
      </c>
      <c r="L20" s="18" t="s">
        <v>430</v>
      </c>
      <c r="M20" s="18" t="s">
        <v>430</v>
      </c>
    </row>
    <row r="21" spans="4:13">
      <c r="K21" t="s">
        <v>1823</v>
      </c>
      <c r="L21" s="18" t="s">
        <v>430</v>
      </c>
      <c r="M21" s="18" t="s">
        <v>430</v>
      </c>
    </row>
    <row r="22" spans="4:13">
      <c r="K22" t="s">
        <v>1824</v>
      </c>
      <c r="L22" s="18" t="s">
        <v>430</v>
      </c>
      <c r="M22" s="18" t="s">
        <v>430</v>
      </c>
    </row>
    <row r="23" spans="4:13">
      <c r="K23" t="s">
        <v>1825</v>
      </c>
      <c r="L23" s="18" t="s">
        <v>427</v>
      </c>
      <c r="M23" s="18" t="s">
        <v>427</v>
      </c>
    </row>
    <row r="24" spans="4:13">
      <c r="K24" t="s">
        <v>1826</v>
      </c>
      <c r="L24" s="18" t="s">
        <v>1827</v>
      </c>
      <c r="M24" s="18" t="s">
        <v>1827</v>
      </c>
    </row>
    <row r="25" spans="4:13">
      <c r="D25" s="18" t="s">
        <v>1850</v>
      </c>
      <c r="K25" t="s">
        <v>1828</v>
      </c>
      <c r="L25" s="18" t="s">
        <v>1829</v>
      </c>
      <c r="M25" s="18" t="s">
        <v>1829</v>
      </c>
    </row>
    <row r="26" spans="4:13">
      <c r="D26" s="18" t="s">
        <v>1811</v>
      </c>
      <c r="K26" t="s">
        <v>1830</v>
      </c>
      <c r="L26" s="18" t="s">
        <v>432</v>
      </c>
      <c r="M26" s="18" t="s">
        <v>432</v>
      </c>
    </row>
    <row r="27" spans="4:13">
      <c r="K27" t="s">
        <v>1831</v>
      </c>
      <c r="L27" s="18" t="s">
        <v>1832</v>
      </c>
      <c r="M27" s="18" t="s">
        <v>1832</v>
      </c>
    </row>
    <row r="28" spans="4:13">
      <c r="K28" t="s">
        <v>1833</v>
      </c>
      <c r="L28" s="18" t="s">
        <v>1834</v>
      </c>
      <c r="M28" s="18" t="s">
        <v>1834</v>
      </c>
    </row>
    <row r="29" spans="4:13">
      <c r="K29" t="s">
        <v>1835</v>
      </c>
      <c r="L29" s="18" t="s">
        <v>1836</v>
      </c>
      <c r="M29" s="18" t="s">
        <v>1836</v>
      </c>
    </row>
    <row r="30" spans="4:13">
      <c r="K30" t="s">
        <v>1837</v>
      </c>
      <c r="L30" s="18" t="s">
        <v>1836</v>
      </c>
      <c r="M30" s="18" t="s">
        <v>1836</v>
      </c>
    </row>
    <row r="31" spans="4:13">
      <c r="K31" t="s">
        <v>1838</v>
      </c>
      <c r="L31" s="18" t="s">
        <v>1836</v>
      </c>
      <c r="M31" s="18" t="s">
        <v>1836</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6"/>
  <sheetViews>
    <sheetView workbookViewId="0">
      <selection activeCell="E19" sqref="E19"/>
    </sheetView>
  </sheetViews>
  <sheetFormatPr defaultRowHeight="15"/>
  <sheetData>
    <row r="1" spans="1:3" ht="409.5">
      <c r="A1" t="s">
        <v>2709</v>
      </c>
      <c r="B1" t="s">
        <v>2710</v>
      </c>
      <c r="C1" s="177" t="s">
        <v>2711</v>
      </c>
    </row>
    <row r="2" spans="1:3" ht="409.5">
      <c r="A2" t="s">
        <v>2713</v>
      </c>
      <c r="B2" t="s">
        <v>2710</v>
      </c>
      <c r="C2" s="177" t="s">
        <v>2714</v>
      </c>
    </row>
    <row r="3" spans="1:3" ht="409.5">
      <c r="A3" t="s">
        <v>2715</v>
      </c>
      <c r="B3" t="s">
        <v>2710</v>
      </c>
      <c r="C3" s="177" t="s">
        <v>2716</v>
      </c>
    </row>
    <row r="4" spans="1:3" ht="409.5">
      <c r="A4" t="s">
        <v>2717</v>
      </c>
      <c r="B4" t="s">
        <v>2710</v>
      </c>
      <c r="C4" s="177" t="s">
        <v>2718</v>
      </c>
    </row>
    <row r="5" spans="1:3" ht="409.5">
      <c r="A5" t="s">
        <v>2719</v>
      </c>
      <c r="B5" t="s">
        <v>2710</v>
      </c>
      <c r="C5" s="177" t="s">
        <v>2720</v>
      </c>
    </row>
    <row r="6" spans="1:3" ht="409.5">
      <c r="A6" t="s">
        <v>2721</v>
      </c>
      <c r="B6" t="s">
        <v>2710</v>
      </c>
      <c r="C6" s="177" t="s">
        <v>2718</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8" sqref="A8"/>
    </sheetView>
  </sheetViews>
  <sheetFormatPr defaultRowHeight="15"/>
  <cols>
    <col min="1" max="1" width="80.140625" customWidth="1"/>
    <col min="4" max="7" width="9.140625" style="18"/>
  </cols>
  <sheetData>
    <row r="1" spans="1:28" ht="248.25" customHeight="1">
      <c r="A1" s="1" t="s">
        <v>1849</v>
      </c>
      <c r="B1" s="2"/>
      <c r="C1" s="2"/>
      <c r="D1" s="16" t="s">
        <v>0</v>
      </c>
      <c r="E1" s="17"/>
      <c r="F1" s="16" t="s">
        <v>1</v>
      </c>
      <c r="G1" s="17"/>
      <c r="H1" s="2"/>
      <c r="I1" s="2"/>
      <c r="J1" s="2"/>
      <c r="K1" s="2"/>
      <c r="L1" s="2"/>
      <c r="M1" s="2"/>
      <c r="N1" s="2"/>
      <c r="O1" s="2"/>
      <c r="P1" s="2"/>
      <c r="Q1" s="2"/>
      <c r="R1" s="2"/>
      <c r="S1" s="2"/>
      <c r="T1" s="2"/>
      <c r="U1" s="2"/>
      <c r="V1" s="2"/>
      <c r="W1" s="2"/>
      <c r="X1" s="2">
        <v>1</v>
      </c>
      <c r="Y1" s="2" t="s">
        <v>2710</v>
      </c>
      <c r="Z1" s="2" t="s">
        <v>2</v>
      </c>
      <c r="AB1">
        <v>6</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415"/>
  <sheetViews>
    <sheetView workbookViewId="0">
      <selection activeCell="F32" sqref="F32"/>
    </sheetView>
  </sheetViews>
  <sheetFormatPr defaultRowHeight="15"/>
  <sheetData>
    <row r="1" spans="1:3">
      <c r="A1" t="str">
        <f>FilingInformation!D16</f>
        <v>معلومات عامة</v>
      </c>
      <c r="B1" t="s">
        <v>704</v>
      </c>
      <c r="C1" t="s">
        <v>705</v>
      </c>
    </row>
    <row r="2" spans="1:3">
      <c r="A2" s="18" t="str">
        <f>FilingInformation!D17</f>
        <v>رقم التسجيل</v>
      </c>
      <c r="B2" t="s">
        <v>704</v>
      </c>
      <c r="C2" t="s">
        <v>706</v>
      </c>
    </row>
    <row r="3" spans="1:3">
      <c r="A3" s="18" t="str">
        <f>FilingInformation!D18</f>
        <v>إسم الشركة مقدمة التقرير (الانجليزية)</v>
      </c>
      <c r="B3" t="s">
        <v>704</v>
      </c>
      <c r="C3" t="s">
        <v>707</v>
      </c>
    </row>
    <row r="4" spans="1:3">
      <c r="A4" s="18" t="str">
        <f>FilingInformation!D19</f>
        <v>إسم الشركة مقدمة التقرير (العربية)</v>
      </c>
      <c r="B4" t="s">
        <v>704</v>
      </c>
      <c r="C4" t="s">
        <v>708</v>
      </c>
    </row>
    <row r="5" spans="1:3">
      <c r="A5" t="str">
        <f>FilingInformation!D20</f>
        <v>شركة أو صندوق استثمار مشترك</v>
      </c>
      <c r="B5" t="s">
        <v>704</v>
      </c>
      <c r="C5" t="s">
        <v>709</v>
      </c>
    </row>
    <row r="6" spans="1:3">
      <c r="A6" t="str">
        <f>FilingInformation!D21</f>
        <v>الصفة القانونية</v>
      </c>
      <c r="B6" t="s">
        <v>704</v>
      </c>
      <c r="C6" t="s">
        <v>710</v>
      </c>
    </row>
    <row r="7" spans="1:3">
      <c r="A7" t="str">
        <f>FilingInformation!D22</f>
        <v xml:space="preserve">القطاع الرئيسي </v>
      </c>
      <c r="B7" t="s">
        <v>704</v>
      </c>
      <c r="C7" t="s">
        <v>711</v>
      </c>
    </row>
    <row r="8" spans="1:3">
      <c r="A8" t="str">
        <f>FilingInformation!D23</f>
        <v>القطاع الفرعي</v>
      </c>
      <c r="B8" t="s">
        <v>704</v>
      </c>
      <c r="C8" t="s">
        <v>712</v>
      </c>
    </row>
    <row r="9" spans="1:3">
      <c r="A9" t="str">
        <f>FilingInformation!D24</f>
        <v>نوع التقرير</v>
      </c>
      <c r="B9" t="s">
        <v>704</v>
      </c>
      <c r="C9" t="s">
        <v>713</v>
      </c>
    </row>
    <row r="10" spans="1:3">
      <c r="A10" t="str">
        <f>FilingInformation!D25</f>
        <v>فيما إذا كانت الشركة ( الصندوق) يَعُد البيانات المالية لأول مرة منذ التأسيس</v>
      </c>
      <c r="B10" t="s">
        <v>704</v>
      </c>
      <c r="C10" t="s">
        <v>714</v>
      </c>
    </row>
    <row r="11" spans="1:3">
      <c r="A11" t="str">
        <f>FilingInformation!D26</f>
        <v>تاريخ بداية الفترة للتقرير</v>
      </c>
      <c r="B11" t="s">
        <v>704</v>
      </c>
      <c r="C11" t="s">
        <v>715</v>
      </c>
    </row>
    <row r="12" spans="1:3">
      <c r="A12" t="str">
        <f>FilingInformation!D27</f>
        <v>تاريخ نهاية الفترة للتقرير</v>
      </c>
      <c r="B12" t="s">
        <v>704</v>
      </c>
      <c r="C12" t="s">
        <v>716</v>
      </c>
    </row>
    <row r="13" spans="1:3">
      <c r="A13" t="str">
        <f>FilingInformation!D28</f>
        <v>طبيعة البيانات المالية - موحدة/ مستقلة</v>
      </c>
      <c r="B13" t="s">
        <v>704</v>
      </c>
      <c r="C13" t="s">
        <v>717</v>
      </c>
    </row>
    <row r="14" spans="1:3">
      <c r="A14" t="str">
        <f>FilingInformation!D29</f>
        <v>حالة التقرير - مدقق / مراجع / مسودة</v>
      </c>
      <c r="B14" t="s">
        <v>704</v>
      </c>
      <c r="C14" t="s">
        <v>718</v>
      </c>
    </row>
    <row r="15" spans="1:3">
      <c r="A15" t="str">
        <f>FilingInformation!D30</f>
        <v>هل هناك عملية تعديل لبعض أرقام المقارنات</v>
      </c>
      <c r="B15" t="s">
        <v>704</v>
      </c>
      <c r="C15" t="s">
        <v>719</v>
      </c>
    </row>
    <row r="16" spans="1:3">
      <c r="A16" t="str">
        <f>FilingInformation!D31</f>
        <v>هل هناك عملية إعادة تصنيف لبعض أرقام المقارنات</v>
      </c>
      <c r="B16" t="s">
        <v>704</v>
      </c>
      <c r="C16" t="s">
        <v>720</v>
      </c>
    </row>
    <row r="17" spans="1:3">
      <c r="A17" t="str">
        <f>FilingInformation!D32</f>
        <v>طريقة عرض قائمة المركز المالي</v>
      </c>
      <c r="B17" t="s">
        <v>704</v>
      </c>
      <c r="C17" t="s">
        <v>721</v>
      </c>
    </row>
    <row r="18" spans="1:3">
      <c r="A18" t="str">
        <f>FilingInformation!D33</f>
        <v>العملة المستخدمة في التقرير</v>
      </c>
      <c r="B18" t="s">
        <v>704</v>
      </c>
      <c r="C18" t="s">
        <v>722</v>
      </c>
    </row>
    <row r="19" spans="1:3">
      <c r="A19" t="str">
        <f>FilingInformation!D34</f>
        <v>مستوى التقريب المستخدم في التقرير</v>
      </c>
      <c r="B19" t="s">
        <v>704</v>
      </c>
      <c r="C19" t="s">
        <v>723</v>
      </c>
    </row>
    <row r="20" spans="1:3">
      <c r="A20" t="str">
        <f>FilingInformation!D35</f>
        <v>المعايير المحاسبية المطبقة</v>
      </c>
      <c r="B20" t="s">
        <v>704</v>
      </c>
      <c r="C20" t="s">
        <v>724</v>
      </c>
    </row>
    <row r="21" spans="1:3">
      <c r="A21" t="str">
        <f>FilingInformation!D36</f>
        <v>معايير التدقيق المطبقة</v>
      </c>
      <c r="B21" t="s">
        <v>704</v>
      </c>
      <c r="C21" t="s">
        <v>725</v>
      </c>
    </row>
    <row r="22" spans="1:3">
      <c r="A22" t="str">
        <f>FilingInformation!D37</f>
        <v>هل موافقة الجهة الرقابية مطلوبة؟</v>
      </c>
      <c r="B22" t="s">
        <v>704</v>
      </c>
      <c r="C22" t="s">
        <v>726</v>
      </c>
    </row>
    <row r="23" spans="1:3">
      <c r="A23" t="str">
        <f>FilingInformation!D38</f>
        <v>اذا كانت مطلوبة، هل تم الحصول عليها؟</v>
      </c>
      <c r="B23" t="s">
        <v>704</v>
      </c>
      <c r="C23" t="s">
        <v>727</v>
      </c>
    </row>
    <row r="24" spans="1:3">
      <c r="A24" t="str">
        <f>SOCE!D9</f>
        <v>تفاصيل</v>
      </c>
      <c r="B24" t="s">
        <v>728</v>
      </c>
      <c r="C24" t="s">
        <v>729</v>
      </c>
    </row>
    <row r="25" spans="1:3">
      <c r="A25" t="str">
        <f>SOCE!E9</f>
        <v xml:space="preserve"> حقوق الملكية المنسوبة إلى مالكي الشركة الأم</v>
      </c>
      <c r="B25" t="s">
        <v>728</v>
      </c>
      <c r="C25" t="s">
        <v>730</v>
      </c>
    </row>
    <row r="26" spans="1:3">
      <c r="A26" t="str">
        <f>SOCE!F9</f>
        <v>رأس المال المدفوع</v>
      </c>
      <c r="B26" t="s">
        <v>728</v>
      </c>
      <c r="C26" t="s">
        <v>731</v>
      </c>
    </row>
    <row r="27" spans="1:3">
      <c r="A27" t="str">
        <f>SOCE!G9</f>
        <v>أرباح مدورة</v>
      </c>
      <c r="B27" t="s">
        <v>728</v>
      </c>
      <c r="C27" t="s">
        <v>732</v>
      </c>
    </row>
    <row r="28" spans="1:3">
      <c r="A28" t="str">
        <f>SOCE!H9</f>
        <v xml:space="preserve">علاوة إصدار </v>
      </c>
      <c r="B28" t="s">
        <v>728</v>
      </c>
      <c r="C28" t="s">
        <v>733</v>
      </c>
    </row>
    <row r="29" spans="1:3">
      <c r="A29" t="str">
        <f>SOCE!I9</f>
        <v xml:space="preserve">خصم إصدار </v>
      </c>
      <c r="B29" t="s">
        <v>728</v>
      </c>
      <c r="C29" t="s">
        <v>734</v>
      </c>
    </row>
    <row r="30" spans="1:3">
      <c r="A30" t="str">
        <f>SOCE!J9</f>
        <v xml:space="preserve">أسهم الخزينة </v>
      </c>
      <c r="B30" t="s">
        <v>728</v>
      </c>
      <c r="C30" t="s">
        <v>735</v>
      </c>
    </row>
    <row r="31" spans="1:3">
      <c r="A31" t="str">
        <f>SOCE!K9</f>
        <v>حصص ملكية أخرى</v>
      </c>
      <c r="B31" t="s">
        <v>728</v>
      </c>
      <c r="C31" t="s">
        <v>736</v>
      </c>
    </row>
    <row r="32" spans="1:3">
      <c r="A32" t="str">
        <f>SOCE!L9</f>
        <v>احتياطي اجباري</v>
      </c>
      <c r="B32" t="s">
        <v>728</v>
      </c>
      <c r="C32" t="s">
        <v>737</v>
      </c>
    </row>
    <row r="33" spans="1:3">
      <c r="A33" t="str">
        <f>SOCE!M9</f>
        <v>إحتياطي اختياري</v>
      </c>
      <c r="B33" t="s">
        <v>728</v>
      </c>
      <c r="C33" t="s">
        <v>738</v>
      </c>
    </row>
    <row r="34" spans="1:3">
      <c r="A34" t="str">
        <f>SOCE!N9</f>
        <v xml:space="preserve">احتياطي عام </v>
      </c>
      <c r="B34" t="s">
        <v>728</v>
      </c>
      <c r="C34" t="s">
        <v>739</v>
      </c>
    </row>
    <row r="35" spans="1:3">
      <c r="A35" t="str">
        <f>SOCE!O9</f>
        <v xml:space="preserve">احتياطي خاص </v>
      </c>
      <c r="B35" t="s">
        <v>728</v>
      </c>
      <c r="C35" t="s">
        <v>740</v>
      </c>
    </row>
    <row r="36" spans="1:3">
      <c r="A36" t="str">
        <f>SOCE!P9</f>
        <v xml:space="preserve">احتياطي القيمة العادلة </v>
      </c>
      <c r="B36" t="s">
        <v>728</v>
      </c>
      <c r="C36" t="s">
        <v>741</v>
      </c>
    </row>
    <row r="37" spans="1:3">
      <c r="A37" t="str">
        <f>SOCE!Q9</f>
        <v>احتياطي تحوطات التدفقات النقدية</v>
      </c>
      <c r="B37" t="s">
        <v>728</v>
      </c>
      <c r="C37" t="s">
        <v>742</v>
      </c>
    </row>
    <row r="38" spans="1:3">
      <c r="A38" t="str">
        <f>SOCE!R9</f>
        <v>احتياطيات أخرى</v>
      </c>
      <c r="B38" t="s">
        <v>728</v>
      </c>
      <c r="C38" t="s">
        <v>743</v>
      </c>
    </row>
    <row r="39" spans="1:3">
      <c r="A39" t="str">
        <f>SOCE!S9</f>
        <v>حقوق غير المسيطرين</v>
      </c>
      <c r="B39" t="s">
        <v>728</v>
      </c>
      <c r="C39" t="s">
        <v>744</v>
      </c>
    </row>
    <row r="40" spans="1:3">
      <c r="A40" t="str">
        <f>SOCE!T9</f>
        <v>حقوق الملكية</v>
      </c>
      <c r="B40" t="s">
        <v>728</v>
      </c>
      <c r="C40" t="s">
        <v>745</v>
      </c>
    </row>
    <row r="41" spans="1:3">
      <c r="A41" t="str">
        <f>SOCE!D15</f>
        <v>قائمة التغيرات في حقوق الملكية</v>
      </c>
      <c r="B41" t="s">
        <v>728</v>
      </c>
      <c r="C41" t="s">
        <v>746</v>
      </c>
    </row>
    <row r="42" spans="1:3">
      <c r="A42" t="str">
        <f>SOCE!D16</f>
        <v>حقوق الملكية في بداية الفترة</v>
      </c>
      <c r="B42" t="s">
        <v>728</v>
      </c>
      <c r="C42" t="s">
        <v>747</v>
      </c>
    </row>
    <row r="43" spans="1:3">
      <c r="A43" t="str">
        <f>SOCE!D17</f>
        <v>التغيرات في حقوق الملكية</v>
      </c>
      <c r="B43" t="s">
        <v>728</v>
      </c>
      <c r="C43" t="s">
        <v>748</v>
      </c>
    </row>
    <row r="44" spans="1:3">
      <c r="A44" t="str">
        <f>SOCE!D18</f>
        <v xml:space="preserve">الدخل الشامل </v>
      </c>
      <c r="B44" t="s">
        <v>728</v>
      </c>
      <c r="C44" t="s">
        <v>749</v>
      </c>
    </row>
    <row r="45" spans="1:3">
      <c r="A45" t="str">
        <f>SOCE!D19</f>
        <v>الربح (الخسارة)</v>
      </c>
      <c r="B45" t="s">
        <v>728</v>
      </c>
      <c r="C45" t="s">
        <v>750</v>
      </c>
    </row>
    <row r="46" spans="1:3">
      <c r="A46" t="str">
        <f>SOCE!D20</f>
        <v>دخل شامل آخر</v>
      </c>
      <c r="B46" t="s">
        <v>728</v>
      </c>
      <c r="C46" t="s">
        <v>751</v>
      </c>
    </row>
    <row r="47" spans="1:3">
      <c r="A47" t="str">
        <f>SOCE!D21</f>
        <v>إجمالي الدخل الشامل</v>
      </c>
      <c r="B47" t="s">
        <v>728</v>
      </c>
      <c r="C47" t="s">
        <v>752</v>
      </c>
    </row>
    <row r="48" spans="1:3">
      <c r="A48" t="str">
        <f>SOCE!D22</f>
        <v>التعديلات خلال الفترة</v>
      </c>
      <c r="B48" t="s">
        <v>728</v>
      </c>
      <c r="C48" t="s">
        <v>753</v>
      </c>
    </row>
    <row r="49" spans="1:3">
      <c r="A49" t="str">
        <f>SOCE!D23</f>
        <v>الزيادة في راس المال</v>
      </c>
      <c r="B49" t="s">
        <v>728</v>
      </c>
      <c r="C49" t="s">
        <v>754</v>
      </c>
    </row>
    <row r="50" spans="1:3">
      <c r="A50" t="str">
        <f>SOCE!D24</f>
        <v>تخفيض في راس المال</v>
      </c>
      <c r="B50" t="s">
        <v>728</v>
      </c>
      <c r="C50" t="s">
        <v>755</v>
      </c>
    </row>
    <row r="51" spans="1:3">
      <c r="A51" t="str">
        <f>SOCE!D25</f>
        <v>المحول إلى/من  الإحتياطيات</v>
      </c>
      <c r="B51" t="s">
        <v>728</v>
      </c>
      <c r="C51" t="s">
        <v>756</v>
      </c>
    </row>
    <row r="52" spans="1:3">
      <c r="A52" t="str">
        <f>SOCE!D26</f>
        <v>أرباح الأسهم المعترف بها كتوزيعات على المساهمين</v>
      </c>
      <c r="B52" t="s">
        <v>728</v>
      </c>
      <c r="C52" t="s">
        <v>757</v>
      </c>
    </row>
    <row r="53" spans="1:3">
      <c r="A53" t="str">
        <f>SOCE!D27</f>
        <v>أرباح الأسهم المدفوعة</v>
      </c>
      <c r="B53" t="s">
        <v>728</v>
      </c>
      <c r="C53" t="s">
        <v>758</v>
      </c>
    </row>
    <row r="54" spans="1:3">
      <c r="A54" t="str">
        <f>SOCE!D28</f>
        <v>رسملة ارباح / اسهم مجانية</v>
      </c>
      <c r="B54" t="s">
        <v>728</v>
      </c>
      <c r="C54" t="s">
        <v>759</v>
      </c>
    </row>
    <row r="55" spans="1:3">
      <c r="A55" t="str">
        <f>SOCE!D29</f>
        <v>توزيعات ارباح الشركات التابعة</v>
      </c>
      <c r="B55" t="s">
        <v>728</v>
      </c>
      <c r="C55" t="s">
        <v>760</v>
      </c>
    </row>
    <row r="56" spans="1:3">
      <c r="A56" t="str">
        <f>SOCE!D30</f>
        <v>الزيادة في حقوق الملكية من خلال مساهمات أخرى من المالكين</v>
      </c>
      <c r="B56" t="s">
        <v>728</v>
      </c>
      <c r="C56" t="s">
        <v>761</v>
      </c>
    </row>
    <row r="57" spans="1:3">
      <c r="A57" t="str">
        <f>SOCE!D31</f>
        <v>النقص في حقوق الملكية من خلال التوزيعات الاخرى  إلى المالكين</v>
      </c>
      <c r="B57" t="s">
        <v>728</v>
      </c>
      <c r="C57" t="s">
        <v>762</v>
      </c>
    </row>
    <row r="58" spans="1:3">
      <c r="A58" t="str">
        <f>SOCE!D32</f>
        <v>الزيادة (النقص) من خلال تغيرات أخرى، حقوق ملكية</v>
      </c>
      <c r="B58" t="s">
        <v>728</v>
      </c>
      <c r="C58" t="s">
        <v>763</v>
      </c>
    </row>
    <row r="59" spans="1:3">
      <c r="A59" t="str">
        <f>SOCE!D33</f>
        <v>الزيادة (النقص) من خلال معاملات أسهم الخزينة، حقوق ملكية</v>
      </c>
      <c r="B59" t="s">
        <v>728</v>
      </c>
      <c r="C59" t="s">
        <v>764</v>
      </c>
    </row>
    <row r="60" spans="1:3">
      <c r="A60" t="str">
        <f>SOCE!D34</f>
        <v>الزيادة (النقص) من خلال التغيرات في حصص الملكية في الشركات التابعة التي لا تؤدي إلى فقدان السيطرة، حقوق ملكية</v>
      </c>
      <c r="B60" t="s">
        <v>728</v>
      </c>
      <c r="C60" t="s">
        <v>765</v>
      </c>
    </row>
    <row r="61" spans="1:3">
      <c r="A61" t="str">
        <f>SOCE!D35</f>
        <v>الزيادة (النقص) من خلال معاملات الدفع على أساس الأسهم، حقوق ملكية</v>
      </c>
      <c r="B61" t="s">
        <v>728</v>
      </c>
      <c r="C61" t="s">
        <v>766</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728</v>
      </c>
      <c r="C62" t="s">
        <v>767</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728</v>
      </c>
      <c r="C63" t="s">
        <v>768</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728</v>
      </c>
      <c r="C64" t="s">
        <v>769</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728</v>
      </c>
      <c r="C65" t="s">
        <v>770</v>
      </c>
    </row>
    <row r="66" spans="1:3">
      <c r="A66" t="str">
        <f>SOCE!D40</f>
        <v>اخرى</v>
      </c>
      <c r="B66" t="s">
        <v>728</v>
      </c>
      <c r="C66" t="s">
        <v>771</v>
      </c>
    </row>
    <row r="67" spans="1:3">
      <c r="A67" t="str">
        <f>SOCE!D41</f>
        <v>إجمالي الزيادة (النقص) في حقوق الملكية</v>
      </c>
      <c r="B67" t="s">
        <v>728</v>
      </c>
      <c r="C67" t="s">
        <v>772</v>
      </c>
    </row>
    <row r="68" spans="1:3">
      <c r="A68" t="str">
        <f>SOCE!D42</f>
        <v>حقوق الملكية في نهاية الفترة</v>
      </c>
      <c r="B68" t="s">
        <v>728</v>
      </c>
      <c r="C68" t="s">
        <v>773</v>
      </c>
    </row>
    <row r="69" spans="1:3">
      <c r="A69" t="str">
        <f>SubclassificationAssets!D9</f>
        <v>تفاصيل</v>
      </c>
      <c r="B69" t="s">
        <v>774</v>
      </c>
      <c r="C69" t="s">
        <v>775</v>
      </c>
    </row>
    <row r="70" spans="1:3">
      <c r="A70" t="str">
        <f>SubclassificationAssets!E9</f>
        <v>الاستثمارات العقارية الجاهزة</v>
      </c>
      <c r="B70" t="s">
        <v>774</v>
      </c>
      <c r="C70" t="s">
        <v>776</v>
      </c>
    </row>
    <row r="71" spans="1:3">
      <c r="A71" t="str">
        <f>SubclassificationAssets!G9</f>
        <v>الاستثمارات العقارية قيد الإنشاء أو التطوير</v>
      </c>
      <c r="B71" t="s">
        <v>774</v>
      </c>
      <c r="C71" t="s">
        <v>777</v>
      </c>
    </row>
    <row r="72" spans="1:3">
      <c r="A72" t="str">
        <f>SubclassificationAssets!H9</f>
        <v>المجموع</v>
      </c>
      <c r="B72" t="s">
        <v>774</v>
      </c>
      <c r="C72" t="s">
        <v>778</v>
      </c>
    </row>
    <row r="73" spans="1:3">
      <c r="A73" t="str">
        <f>SubclassificationAssets!E10</f>
        <v>اراضي</v>
      </c>
      <c r="B73" t="s">
        <v>774</v>
      </c>
      <c r="C73" t="s">
        <v>779</v>
      </c>
    </row>
    <row r="74" spans="1:3">
      <c r="A74" t="str">
        <f>SubclassificationAssets!F10</f>
        <v>المباني</v>
      </c>
      <c r="B74" t="s">
        <v>774</v>
      </c>
      <c r="C74" t="s">
        <v>780</v>
      </c>
    </row>
    <row r="75" spans="1:3">
      <c r="A75" t="str">
        <f>SubclassificationAssets!G10</f>
        <v>المباني</v>
      </c>
      <c r="B75" t="s">
        <v>774</v>
      </c>
      <c r="C75" t="s">
        <v>781</v>
      </c>
    </row>
    <row r="76" spans="1:3">
      <c r="A76" t="str">
        <f>SubclassificationAssets!D16</f>
        <v>الاستثمارات العقارية</v>
      </c>
      <c r="B76" t="s">
        <v>774</v>
      </c>
      <c r="C76" t="s">
        <v>782</v>
      </c>
    </row>
    <row r="77" spans="1:3">
      <c r="A77" t="str">
        <f>SubclassificationAssets!D17</f>
        <v xml:space="preserve">الكلفة </v>
      </c>
      <c r="B77" t="s">
        <v>774</v>
      </c>
      <c r="C77" t="s">
        <v>783</v>
      </c>
    </row>
    <row r="78" spans="1:3">
      <c r="A78" t="str">
        <f>SubclassificationAssets!D18</f>
        <v>الرصيد في بداية الفترة</v>
      </c>
      <c r="B78" t="s">
        <v>774</v>
      </c>
      <c r="C78" t="s">
        <v>784</v>
      </c>
    </row>
    <row r="79" spans="1:3">
      <c r="A79" t="str">
        <f>SubclassificationAssets!D19</f>
        <v>الاضافات</v>
      </c>
      <c r="B79" t="s">
        <v>774</v>
      </c>
      <c r="C79" t="s">
        <v>785</v>
      </c>
    </row>
    <row r="80" spans="1:3">
      <c r="A80" t="str">
        <f>SubclassificationAssets!D20</f>
        <v>الاستبعادات</v>
      </c>
      <c r="B80" t="s">
        <v>774</v>
      </c>
      <c r="C80" t="s">
        <v>786</v>
      </c>
    </row>
    <row r="81" spans="1:3">
      <c r="A81" t="str">
        <f>SubclassificationAssets!D21</f>
        <v>المحول من الممتلكات والآلات والمعدات</v>
      </c>
      <c r="B81" t="s">
        <v>774</v>
      </c>
      <c r="C81" t="s">
        <v>787</v>
      </c>
    </row>
    <row r="82" spans="1:3">
      <c r="A82" t="str">
        <f>SubclassificationAssets!D22</f>
        <v>العقارات المعاد تصنيفها كمحتفظ بها للبيع</v>
      </c>
      <c r="B82" t="s">
        <v>774</v>
      </c>
      <c r="C82" t="s">
        <v>788</v>
      </c>
    </row>
    <row r="83" spans="1:3">
      <c r="A83" t="str">
        <f>SubclassificationAssets!D23</f>
        <v>اخرى</v>
      </c>
      <c r="B83" t="s">
        <v>774</v>
      </c>
      <c r="C83" t="s">
        <v>789</v>
      </c>
    </row>
    <row r="84" spans="1:3">
      <c r="A84" t="str">
        <f>SubclassificationAssets!D24</f>
        <v>الرصيد في نهاية الفترة</v>
      </c>
      <c r="B84" t="s">
        <v>774</v>
      </c>
      <c r="C84" t="s">
        <v>790</v>
      </c>
    </row>
    <row r="85" spans="1:3">
      <c r="A85" t="str">
        <f>SubclassificationAssets!D25</f>
        <v>الاستهلاك المتراكم</v>
      </c>
      <c r="B85" t="s">
        <v>774</v>
      </c>
      <c r="C85" t="s">
        <v>791</v>
      </c>
    </row>
    <row r="86" spans="1:3">
      <c r="A86" t="str">
        <f>SubclassificationAssets!D26</f>
        <v>الرصيد في بداية الفترة</v>
      </c>
      <c r="B86" t="s">
        <v>774</v>
      </c>
      <c r="C86" t="s">
        <v>792</v>
      </c>
    </row>
    <row r="87" spans="1:3">
      <c r="A87" t="str">
        <f>SubclassificationAssets!D27</f>
        <v>الاضافات</v>
      </c>
      <c r="B87" t="s">
        <v>774</v>
      </c>
      <c r="C87" t="s">
        <v>793</v>
      </c>
    </row>
    <row r="88" spans="1:3">
      <c r="A88" t="str">
        <f>SubclassificationAssets!D28</f>
        <v>الاستبعادات</v>
      </c>
      <c r="B88" t="s">
        <v>774</v>
      </c>
      <c r="C88" t="s">
        <v>794</v>
      </c>
    </row>
    <row r="89" spans="1:3">
      <c r="A89" t="str">
        <f>SubclassificationAssets!D29</f>
        <v>المحول من الممتلكات والآلات والمعدات</v>
      </c>
      <c r="B89" t="s">
        <v>774</v>
      </c>
      <c r="C89" t="s">
        <v>795</v>
      </c>
    </row>
    <row r="90" spans="1:3">
      <c r="A90" t="str">
        <f>SubclassificationAssets!D30</f>
        <v>العقارات المعاد تصنيفها كمحتفظ بها للبيع</v>
      </c>
      <c r="B90" t="s">
        <v>774</v>
      </c>
      <c r="C90" t="s">
        <v>796</v>
      </c>
    </row>
    <row r="91" spans="1:3">
      <c r="A91" t="str">
        <f>SubclassificationAssets!D31</f>
        <v xml:space="preserve">خسائر تدني القيمة </v>
      </c>
      <c r="B91" t="s">
        <v>774</v>
      </c>
      <c r="C91" t="s">
        <v>797</v>
      </c>
    </row>
    <row r="92" spans="1:3">
      <c r="A92" t="str">
        <f>SubclassificationAssets!D32</f>
        <v>اخرى</v>
      </c>
      <c r="B92" t="s">
        <v>774</v>
      </c>
      <c r="C92" t="s">
        <v>798</v>
      </c>
    </row>
    <row r="93" spans="1:3">
      <c r="A93" t="str">
        <f>SubclassificationAssets!D33</f>
        <v>الرصيد في نهاية الفترة</v>
      </c>
      <c r="B93" t="s">
        <v>774</v>
      </c>
      <c r="C93" t="s">
        <v>799</v>
      </c>
    </row>
    <row r="94" spans="1:3">
      <c r="A94" t="str">
        <f>SubclassificationAssets!D34</f>
        <v xml:space="preserve">دفعات مقدمة لشراء استثمارات عقارية </v>
      </c>
      <c r="B94" t="s">
        <v>774</v>
      </c>
      <c r="C94" t="s">
        <v>800</v>
      </c>
    </row>
    <row r="95" spans="1:3">
      <c r="A95" t="str">
        <f>SubclassificationAssets!D35</f>
        <v>صافي القيمة الدفترية في نهاية الفترة</v>
      </c>
      <c r="B95" t="s">
        <v>774</v>
      </c>
      <c r="C95" t="s">
        <v>801</v>
      </c>
    </row>
    <row r="96" spans="1:3">
      <c r="A96" t="str">
        <f>SubclassificationAssets!D80</f>
        <v>تفاصيل</v>
      </c>
      <c r="B96" t="s">
        <v>774</v>
      </c>
      <c r="C96" t="s">
        <v>802</v>
      </c>
    </row>
    <row r="97" spans="1:3">
      <c r="A97" t="str">
        <f>SubclassificationAssets!E80</f>
        <v>قيمة</v>
      </c>
      <c r="B97" t="s">
        <v>774</v>
      </c>
      <c r="C97" t="s">
        <v>803</v>
      </c>
    </row>
    <row r="98" spans="1:3">
      <c r="A98" t="str">
        <f>SubclassificationAssets!D86</f>
        <v>موجودات مساهمات المشتركين</v>
      </c>
      <c r="B98" t="s">
        <v>774</v>
      </c>
      <c r="C98" t="s">
        <v>804</v>
      </c>
    </row>
    <row r="99" spans="1:3">
      <c r="A99" t="str">
        <f>SubclassificationAssets!D87</f>
        <v>التكلفة</v>
      </c>
      <c r="B99" t="s">
        <v>774</v>
      </c>
      <c r="C99" t="s">
        <v>805</v>
      </c>
    </row>
    <row r="100" spans="1:3">
      <c r="A100" t="str">
        <f>SubclassificationAssets!D88</f>
        <v>الاستهلاك المتراكم</v>
      </c>
      <c r="B100" t="s">
        <v>774</v>
      </c>
      <c r="C100" t="s">
        <v>806</v>
      </c>
    </row>
    <row r="101" spans="1:3">
      <c r="A101" t="str">
        <f>SubclassificationAssets!D89</f>
        <v>صافي القيمة الدفترية</v>
      </c>
      <c r="B101" t="s">
        <v>774</v>
      </c>
      <c r="C101" t="s">
        <v>807</v>
      </c>
    </row>
    <row r="102" spans="1:3">
      <c r="A102" t="str">
        <f>SubclassificationAssets!D99</f>
        <v>تفاصيل</v>
      </c>
      <c r="B102" t="s">
        <v>774</v>
      </c>
      <c r="C102" t="s">
        <v>808</v>
      </c>
    </row>
    <row r="103" spans="1:3">
      <c r="A103" t="str">
        <f>SubclassificationAssets!E99</f>
        <v>قيمة</v>
      </c>
      <c r="B103" t="s">
        <v>774</v>
      </c>
      <c r="C103" t="s">
        <v>809</v>
      </c>
    </row>
    <row r="104" spans="1:3">
      <c r="A104" t="str">
        <f>SubclassificationAssets!D105</f>
        <v>موجودات فلس الريف</v>
      </c>
      <c r="B104" t="s">
        <v>774</v>
      </c>
      <c r="C104" t="s">
        <v>810</v>
      </c>
    </row>
    <row r="105" spans="1:3">
      <c r="A105" t="str">
        <f>SubclassificationAssets!D106</f>
        <v>التكلفة</v>
      </c>
      <c r="B105" t="s">
        <v>774</v>
      </c>
      <c r="C105" t="s">
        <v>811</v>
      </c>
    </row>
    <row r="106" spans="1:3">
      <c r="A106" t="str">
        <f>SubclassificationAssets!D107</f>
        <v>الاستهلاك المتراكم</v>
      </c>
      <c r="B106" t="s">
        <v>774</v>
      </c>
      <c r="C106" t="s">
        <v>812</v>
      </c>
    </row>
    <row r="107" spans="1:3">
      <c r="A107" t="str">
        <f>SubclassificationAssets!D108</f>
        <v>صافي القيمة الدفترية</v>
      </c>
      <c r="B107" t="s">
        <v>774</v>
      </c>
      <c r="C107" t="s">
        <v>813</v>
      </c>
    </row>
    <row r="108" spans="1:3">
      <c r="A108" t="str">
        <f>SubclassificationAssets!D118</f>
        <v>تفاصيل</v>
      </c>
      <c r="B108" t="s">
        <v>774</v>
      </c>
      <c r="C108" t="s">
        <v>814</v>
      </c>
    </row>
    <row r="109" spans="1:3">
      <c r="A109" t="str">
        <f>SubclassificationAssets!E118</f>
        <v>قيمة</v>
      </c>
      <c r="B109" t="s">
        <v>774</v>
      </c>
      <c r="C109" t="s">
        <v>815</v>
      </c>
    </row>
    <row r="110" spans="1:3">
      <c r="A110" t="str">
        <f>SubclassificationAssets!D124</f>
        <v>الاستثمارات في الشركات التابعة والمشاريع المشتركة والشركات الحليفة</v>
      </c>
      <c r="B110" t="s">
        <v>774</v>
      </c>
      <c r="C110" t="s">
        <v>816</v>
      </c>
    </row>
    <row r="111" spans="1:3">
      <c r="A111" t="str">
        <f>SubclassificationAssets!D125</f>
        <v>الاستثمارات في الشركات التابعة</v>
      </c>
      <c r="B111" t="s">
        <v>774</v>
      </c>
      <c r="C111" t="s">
        <v>817</v>
      </c>
    </row>
    <row r="112" spans="1:3">
      <c r="A112" t="str">
        <f>SubclassificationAssets!D126</f>
        <v>الاستثمارات في المشاريع المشتركة</v>
      </c>
      <c r="B112" t="s">
        <v>774</v>
      </c>
      <c r="C112" t="s">
        <v>818</v>
      </c>
    </row>
    <row r="113" spans="1:3">
      <c r="A113" t="str">
        <f>SubclassificationAssets!D127</f>
        <v>الاستثمارات في الشركات الحليفة</v>
      </c>
      <c r="B113" t="s">
        <v>774</v>
      </c>
      <c r="C113" t="s">
        <v>819</v>
      </c>
    </row>
    <row r="114" spans="1:3">
      <c r="A114" t="str">
        <f>SubclassificationAssets!D128</f>
        <v>الإستثمارات في الشركات التابعة والمشاريع المشتركة والشركات الحليفة</v>
      </c>
      <c r="B114" t="s">
        <v>774</v>
      </c>
      <c r="C114" t="s">
        <v>820</v>
      </c>
    </row>
    <row r="115" spans="1:3">
      <c r="A115" t="str">
        <f>SubclassificationAssets!D138</f>
        <v>تفاصيل</v>
      </c>
      <c r="B115" t="s">
        <v>774</v>
      </c>
      <c r="C115" t="s">
        <v>821</v>
      </c>
    </row>
    <row r="116" spans="1:3">
      <c r="A116" t="str">
        <f>SubclassificationAssets!E138</f>
        <v>قيمة</v>
      </c>
      <c r="B116" t="s">
        <v>774</v>
      </c>
      <c r="C116" t="s">
        <v>822</v>
      </c>
    </row>
    <row r="117" spans="1:3">
      <c r="A117" t="str">
        <f>SubclassificationAssets!D144</f>
        <v xml:space="preserve">الذمم التجارية والذمم الأخرى المدينة غير المتداولة </v>
      </c>
      <c r="B117" t="s">
        <v>774</v>
      </c>
      <c r="C117" t="s">
        <v>823</v>
      </c>
    </row>
    <row r="118" spans="1:3">
      <c r="A118" t="str">
        <f>SubclassificationAssets!D145</f>
        <v>الذمم المدينة التجارية غير المتداولة</v>
      </c>
      <c r="B118" t="s">
        <v>774</v>
      </c>
      <c r="C118" t="s">
        <v>824</v>
      </c>
    </row>
    <row r="119" spans="1:3">
      <c r="A119" t="str">
        <f>SubclassificationAssets!D146</f>
        <v>أوراق قبض غير متداولة</v>
      </c>
      <c r="B119" t="s">
        <v>774</v>
      </c>
      <c r="C119" t="s">
        <v>825</v>
      </c>
    </row>
    <row r="120" spans="1:3">
      <c r="A120" t="str">
        <f>SubclassificationAssets!D147</f>
        <v xml:space="preserve">ذمم مدينة غير متداولة أخرى </v>
      </c>
      <c r="B120" t="s">
        <v>774</v>
      </c>
      <c r="C120" t="s">
        <v>826</v>
      </c>
    </row>
    <row r="121" spans="1:3">
      <c r="A121" t="str">
        <f>SubclassificationAssets!D148</f>
        <v>إجمالي الذمم  التجارية والذمم الأخرى المدينة غير المتداولة</v>
      </c>
      <c r="B121" t="s">
        <v>774</v>
      </c>
      <c r="C121" t="s">
        <v>827</v>
      </c>
    </row>
    <row r="122" spans="1:3">
      <c r="A122" t="str">
        <f>SubclassificationAssets!D149</f>
        <v>مخصص الديون المشكوك في تحصيلها غير المتداولة</v>
      </c>
      <c r="B122" t="s">
        <v>774</v>
      </c>
      <c r="C122" t="s">
        <v>828</v>
      </c>
    </row>
    <row r="123" spans="1:3">
      <c r="A123" t="str">
        <f>SubclassificationAssets!D150</f>
        <v>صافي الذمم التجارية والذمم الأخرى المدينة غير المتداولة</v>
      </c>
      <c r="B123" t="s">
        <v>774</v>
      </c>
      <c r="C123" t="s">
        <v>829</v>
      </c>
    </row>
    <row r="124" spans="1:3">
      <c r="A124" t="str">
        <f>SubclassificationAssets!D160</f>
        <v>تفاصيل</v>
      </c>
      <c r="B124" t="s">
        <v>774</v>
      </c>
      <c r="C124" t="s">
        <v>830</v>
      </c>
    </row>
    <row r="125" spans="1:3">
      <c r="A125" t="str">
        <f>SubclassificationAssets!E160</f>
        <v>قيمة</v>
      </c>
      <c r="B125" t="s">
        <v>774</v>
      </c>
      <c r="C125" t="s">
        <v>831</v>
      </c>
    </row>
    <row r="126" spans="1:3">
      <c r="A126" t="str">
        <f>SubclassificationAssets!D166</f>
        <v xml:space="preserve">الموجودات غير المتداولة الاخرى </v>
      </c>
      <c r="B126" t="s">
        <v>774</v>
      </c>
      <c r="C126" t="s">
        <v>832</v>
      </c>
    </row>
    <row r="127" spans="1:3">
      <c r="A127" t="str">
        <f>SubclassificationAssets!D167</f>
        <v>دفعات مقبوضة مقدما غير متداولة</v>
      </c>
      <c r="B127" t="s">
        <v>774</v>
      </c>
      <c r="C127" t="s">
        <v>833</v>
      </c>
    </row>
    <row r="128" spans="1:3">
      <c r="A128" t="str">
        <f>SubclassificationAssets!D168</f>
        <v>ايرادات أخرى مستحقة وغير مقبوضة غير متداولة</v>
      </c>
      <c r="B128" t="s">
        <v>774</v>
      </c>
      <c r="C128" t="s">
        <v>834</v>
      </c>
    </row>
    <row r="129" spans="1:3">
      <c r="A129" t="str">
        <f>SubclassificationAssets!D169</f>
        <v>ودائع البنوك غير المتداولة</v>
      </c>
      <c r="B129" t="s">
        <v>774</v>
      </c>
      <c r="C129" t="s">
        <v>835</v>
      </c>
    </row>
    <row r="130" spans="1:3">
      <c r="A130" t="str">
        <f>SubclassificationAssets!D170</f>
        <v>الامانات الاخرى غير المتداولة</v>
      </c>
      <c r="B130" t="s">
        <v>774</v>
      </c>
      <c r="C130" t="s">
        <v>836</v>
      </c>
    </row>
    <row r="131" spans="1:3">
      <c r="A131" t="str">
        <f>SubclassificationAssets!D171</f>
        <v>الموجودات  المتنوعه الاخرى غير المتداولة</v>
      </c>
      <c r="B131" t="s">
        <v>774</v>
      </c>
      <c r="C131" t="s">
        <v>837</v>
      </c>
    </row>
    <row r="132" spans="1:3">
      <c r="A132" t="str">
        <f>SubclassificationAssets!D172</f>
        <v xml:space="preserve">مجموع الموجودات غير المتداولة  الأخرى </v>
      </c>
      <c r="B132" t="s">
        <v>774</v>
      </c>
      <c r="C132" t="s">
        <v>838</v>
      </c>
    </row>
    <row r="133" spans="1:3">
      <c r="A133" t="str">
        <f>SubclassificationAssets!D182</f>
        <v>تفاصيل</v>
      </c>
      <c r="B133" t="s">
        <v>774</v>
      </c>
      <c r="C133" t="s">
        <v>839</v>
      </c>
    </row>
    <row r="134" spans="1:3">
      <c r="A134" t="str">
        <f>SubclassificationAssets!E182</f>
        <v>قيمة</v>
      </c>
      <c r="B134" t="s">
        <v>774</v>
      </c>
      <c r="C134" t="s">
        <v>840</v>
      </c>
    </row>
    <row r="135" spans="1:3">
      <c r="A135" t="str">
        <f>SubclassificationAssets!D188</f>
        <v xml:space="preserve"> المخزون المتداول </v>
      </c>
      <c r="B135" t="s">
        <v>774</v>
      </c>
      <c r="C135" t="s">
        <v>841</v>
      </c>
    </row>
    <row r="136" spans="1:3">
      <c r="A136" t="str">
        <f>SubclassificationAssets!D189</f>
        <v xml:space="preserve">المواد الخام </v>
      </c>
      <c r="B136" t="s">
        <v>774</v>
      </c>
      <c r="C136" t="s">
        <v>842</v>
      </c>
    </row>
    <row r="137" spans="1:3">
      <c r="A137" t="str">
        <f>SubclassificationAssets!D190</f>
        <v xml:space="preserve">مستلزمات الإنتاج </v>
      </c>
      <c r="B137" t="s">
        <v>774</v>
      </c>
      <c r="C137" t="s">
        <v>843</v>
      </c>
    </row>
    <row r="138" spans="1:3">
      <c r="A138" t="str">
        <f>SubclassificationAssets!D191</f>
        <v>بضاعة</v>
      </c>
      <c r="B138" t="s">
        <v>774</v>
      </c>
      <c r="C138" t="s">
        <v>844</v>
      </c>
    </row>
    <row r="139" spans="1:3">
      <c r="A139" t="str">
        <f>SubclassificationAssets!D192</f>
        <v>بضاعة تحت التصنيع</v>
      </c>
      <c r="B139" t="s">
        <v>774</v>
      </c>
      <c r="C139" t="s">
        <v>845</v>
      </c>
    </row>
    <row r="140" spans="1:3">
      <c r="A140" t="str">
        <f>SubclassificationAssets!D193</f>
        <v>بضاعة جاهزة</v>
      </c>
      <c r="B140" t="s">
        <v>774</v>
      </c>
      <c r="C140" t="s">
        <v>846</v>
      </c>
    </row>
    <row r="141" spans="1:3">
      <c r="A141" t="str">
        <f>SubclassificationAssets!D194</f>
        <v xml:space="preserve">قطع غيار </v>
      </c>
      <c r="B141" t="s">
        <v>774</v>
      </c>
      <c r="C141" t="s">
        <v>847</v>
      </c>
    </row>
    <row r="142" spans="1:3">
      <c r="A142" t="str">
        <f>SubclassificationAssets!D195</f>
        <v>الممتلكات المعدة للبيع في السياق العمل الاعتيادي للشركة</v>
      </c>
      <c r="B142" t="s">
        <v>774</v>
      </c>
      <c r="C142" t="s">
        <v>848</v>
      </c>
    </row>
    <row r="143" spans="1:3">
      <c r="A143" t="str">
        <f>SubclassificationAssets!D196</f>
        <v>مخزون آخر</v>
      </c>
      <c r="B143" t="s">
        <v>774</v>
      </c>
      <c r="C143" t="s">
        <v>849</v>
      </c>
    </row>
    <row r="144" spans="1:3">
      <c r="A144" t="str">
        <f>SubclassificationAssets!D197</f>
        <v>مخصص بضاعة بطئية الحركة</v>
      </c>
      <c r="B144" t="s">
        <v>774</v>
      </c>
      <c r="C144" t="s">
        <v>850</v>
      </c>
    </row>
    <row r="145" spans="1:3">
      <c r="A145" t="str">
        <f>SubclassificationAssets!D198</f>
        <v>إجمالي المخزون المتداول</v>
      </c>
      <c r="B145" t="s">
        <v>774</v>
      </c>
      <c r="C145" t="s">
        <v>851</v>
      </c>
    </row>
    <row r="146" spans="1:3">
      <c r="A146" t="str">
        <f>SubclassificationAssets!D208</f>
        <v>تفاصيل الحركة على مخصص بضاعة بطئية الحركة هي كما يلي:</v>
      </c>
      <c r="B146" t="s">
        <v>774</v>
      </c>
      <c r="C146" t="s">
        <v>852</v>
      </c>
    </row>
    <row r="147" spans="1:3">
      <c r="A147" t="str">
        <f>SubclassificationAssets!D209</f>
        <v>تفاصيل</v>
      </c>
      <c r="B147" t="s">
        <v>774</v>
      </c>
      <c r="C147" t="s">
        <v>853</v>
      </c>
    </row>
    <row r="148" spans="1:3">
      <c r="A148" t="str">
        <f>SubclassificationAssets!E209</f>
        <v>قيمة</v>
      </c>
      <c r="B148" t="s">
        <v>774</v>
      </c>
      <c r="C148" t="s">
        <v>854</v>
      </c>
    </row>
    <row r="149" spans="1:3">
      <c r="A149" t="str">
        <f>SubclassificationAssets!D215</f>
        <v>التغير في مخصص بضاعة بطيئة الحركة</v>
      </c>
      <c r="B149" t="s">
        <v>774</v>
      </c>
      <c r="C149" t="s">
        <v>855</v>
      </c>
    </row>
    <row r="150" spans="1:3">
      <c r="A150" t="str">
        <f>SubclassificationAssets!D216</f>
        <v>الرصيد في بداية الفترة</v>
      </c>
      <c r="B150" t="s">
        <v>774</v>
      </c>
      <c r="C150" t="s">
        <v>856</v>
      </c>
    </row>
    <row r="151" spans="1:3">
      <c r="A151" t="str">
        <f>SubclassificationAssets!D217</f>
        <v>المخصص المقتطع من الدخل خلال الفترة</v>
      </c>
      <c r="B151" t="s">
        <v>774</v>
      </c>
      <c r="C151" t="s">
        <v>857</v>
      </c>
    </row>
    <row r="152" spans="1:3">
      <c r="A152" t="str">
        <f>SubclassificationAssets!D218</f>
        <v>المخصص المشطوب خلال الفترة</v>
      </c>
      <c r="B152" t="s">
        <v>774</v>
      </c>
      <c r="C152" t="s">
        <v>858</v>
      </c>
    </row>
    <row r="153" spans="1:3">
      <c r="A153" t="str">
        <f>SubclassificationAssets!D219</f>
        <v>تعديلات أخرى خلال الفترة</v>
      </c>
      <c r="B153" t="s">
        <v>774</v>
      </c>
      <c r="C153" t="s">
        <v>859</v>
      </c>
    </row>
    <row r="154" spans="1:3">
      <c r="A154" t="str">
        <f>SubclassificationAssets!D220</f>
        <v>الرصيد في نهاية الفترة</v>
      </c>
      <c r="B154" t="s">
        <v>774</v>
      </c>
      <c r="C154" t="s">
        <v>860</v>
      </c>
    </row>
    <row r="155" spans="1:3">
      <c r="A155" t="str">
        <f>SubclassificationAssets!D230</f>
        <v>تفاصيل</v>
      </c>
      <c r="B155" t="s">
        <v>774</v>
      </c>
      <c r="C155" t="s">
        <v>861</v>
      </c>
    </row>
    <row r="156" spans="1:3">
      <c r="A156" t="str">
        <f>SubclassificationAssets!E230</f>
        <v>قيمة</v>
      </c>
      <c r="B156" t="s">
        <v>774</v>
      </c>
      <c r="C156" t="s">
        <v>862</v>
      </c>
    </row>
    <row r="157" spans="1:3">
      <c r="A157" t="str">
        <f>SubclassificationAssets!D236</f>
        <v xml:space="preserve">الذمم التجارية والذمم  الأخرى المدينة المتداولة </v>
      </c>
      <c r="B157" t="s">
        <v>774</v>
      </c>
      <c r="C157" t="s">
        <v>863</v>
      </c>
    </row>
    <row r="158" spans="1:3">
      <c r="A158" t="str">
        <f>SubclassificationAssets!D237</f>
        <v>الذمم المدينة التجارية المتداولة</v>
      </c>
      <c r="B158" t="s">
        <v>774</v>
      </c>
      <c r="C158" t="s">
        <v>864</v>
      </c>
    </row>
    <row r="159" spans="1:3">
      <c r="A159" t="str">
        <f>SubclassificationAssets!D238</f>
        <v>ذمم المشتركين</v>
      </c>
      <c r="B159" t="s">
        <v>774</v>
      </c>
      <c r="C159" t="s">
        <v>865</v>
      </c>
    </row>
    <row r="160" spans="1:3">
      <c r="A160" t="str">
        <f>SubclassificationAssets!D239</f>
        <v>بلديات ومجالس قروية</v>
      </c>
      <c r="B160" t="s">
        <v>774</v>
      </c>
      <c r="C160" t="s">
        <v>866</v>
      </c>
    </row>
    <row r="161" spans="1:3">
      <c r="A161" t="str">
        <f>SubclassificationAssets!D240</f>
        <v>دوائر حكومية</v>
      </c>
      <c r="B161" t="s">
        <v>774</v>
      </c>
      <c r="C161" t="s">
        <v>867</v>
      </c>
    </row>
    <row r="162" spans="1:3">
      <c r="A162" t="str">
        <f>SubclassificationAssets!D241</f>
        <v>شركات ومقاولون</v>
      </c>
      <c r="B162" t="s">
        <v>774</v>
      </c>
      <c r="C162" t="s">
        <v>868</v>
      </c>
    </row>
    <row r="163" spans="1:3">
      <c r="A163" t="str">
        <f>SubclassificationAssets!D242</f>
        <v>ذمم مدينة تجارية أخرى</v>
      </c>
      <c r="B163" t="s">
        <v>774</v>
      </c>
      <c r="C163" t="s">
        <v>869</v>
      </c>
    </row>
    <row r="164" spans="1:3">
      <c r="A164" t="str">
        <f>SubclassificationAssets!D243</f>
        <v>اجمالي الذمم التجارية و الذمم الاخرى المدينة المتداولة</v>
      </c>
      <c r="B164" t="s">
        <v>774</v>
      </c>
      <c r="C164" t="s">
        <v>870</v>
      </c>
    </row>
    <row r="165" spans="1:3">
      <c r="A165" t="str">
        <f>SubclassificationAssets!D244</f>
        <v xml:space="preserve">مخصص الديون المشكوك في تحصيلها </v>
      </c>
      <c r="B165" t="s">
        <v>774</v>
      </c>
      <c r="C165" t="s">
        <v>871</v>
      </c>
    </row>
    <row r="166" spans="1:3">
      <c r="A166" t="str">
        <f>SubclassificationAssets!D245</f>
        <v>مخصص فوائد جهات حكومية</v>
      </c>
      <c r="B166" t="s">
        <v>774</v>
      </c>
      <c r="C166" t="s">
        <v>872</v>
      </c>
    </row>
    <row r="167" spans="1:3">
      <c r="A167" t="str">
        <f>SubclassificationAssets!D246</f>
        <v>صافي الذمم التجارية  والذمم الأخرى المدينة المتداولة</v>
      </c>
      <c r="B167" t="s">
        <v>774</v>
      </c>
      <c r="C167" t="s">
        <v>873</v>
      </c>
    </row>
    <row r="168" spans="1:3">
      <c r="A168" t="str">
        <f>SubclassificationAssets!D256</f>
        <v>تفاصيل</v>
      </c>
      <c r="B168" t="s">
        <v>774</v>
      </c>
      <c r="C168" t="s">
        <v>874</v>
      </c>
    </row>
    <row r="169" spans="1:3">
      <c r="A169" t="str">
        <f>SubclassificationAssets!E256</f>
        <v>قيمة</v>
      </c>
      <c r="B169" t="s">
        <v>774</v>
      </c>
      <c r="C169" t="s">
        <v>875</v>
      </c>
    </row>
    <row r="170" spans="1:3">
      <c r="A170" t="str">
        <f>SubclassificationAssets!D262</f>
        <v>النقد في الصندوق ولدى البنوك</v>
      </c>
      <c r="B170" t="s">
        <v>774</v>
      </c>
      <c r="C170" t="s">
        <v>876</v>
      </c>
    </row>
    <row r="171" spans="1:3">
      <c r="A171" t="str">
        <f>SubclassificationAssets!D263</f>
        <v>نقد</v>
      </c>
      <c r="B171" t="s">
        <v>774</v>
      </c>
      <c r="C171" t="s">
        <v>877</v>
      </c>
    </row>
    <row r="172" spans="1:3">
      <c r="A172" t="str">
        <f>SubclassificationAssets!D264</f>
        <v>النقد في الصندوق</v>
      </c>
      <c r="B172" t="s">
        <v>774</v>
      </c>
      <c r="C172" t="s">
        <v>878</v>
      </c>
    </row>
    <row r="173" spans="1:3">
      <c r="A173" t="str">
        <f>SubclassificationAssets!D265</f>
        <v>الأرصدة لدى البنوك</v>
      </c>
      <c r="B173" t="s">
        <v>774</v>
      </c>
      <c r="C173" t="s">
        <v>879</v>
      </c>
    </row>
    <row r="174" spans="1:3">
      <c r="A174" t="str">
        <f>SubclassificationAssets!D266</f>
        <v>إجمالي النقد</v>
      </c>
      <c r="B174" t="s">
        <v>774</v>
      </c>
      <c r="C174" t="s">
        <v>880</v>
      </c>
    </row>
    <row r="175" spans="1:3">
      <c r="A175" t="str">
        <f>SubclassificationAssets!D267</f>
        <v xml:space="preserve">النقد المعادل </v>
      </c>
      <c r="B175" t="s">
        <v>774</v>
      </c>
      <c r="C175" t="s">
        <v>881</v>
      </c>
    </row>
    <row r="176" spans="1:3">
      <c r="A176" t="str">
        <f>SubclassificationAssets!D268</f>
        <v>الودائع قصيرة الأجل المصنفة على أنها نقد معادل</v>
      </c>
      <c r="B176" t="s">
        <v>774</v>
      </c>
      <c r="C176" t="s">
        <v>882</v>
      </c>
    </row>
    <row r="177" spans="1:3">
      <c r="A177" t="str">
        <f>SubclassificationAssets!D269</f>
        <v>الاستثمارات قصيرة الأجل المصنفة على أنها نقد معادل</v>
      </c>
      <c r="B177" t="s">
        <v>774</v>
      </c>
      <c r="C177" t="s">
        <v>883</v>
      </c>
    </row>
    <row r="178" spans="1:3">
      <c r="A178" t="str">
        <f>SubclassificationAssets!D270</f>
        <v>الترتيبات المصرفية الأخرى المصنفة على أنها نقد معادل</v>
      </c>
      <c r="B178" t="s">
        <v>774</v>
      </c>
      <c r="C178" t="s">
        <v>884</v>
      </c>
    </row>
    <row r="179" spans="1:3">
      <c r="A179" t="str">
        <f>SubclassificationAssets!D271</f>
        <v>إجمالي النقد المعادل</v>
      </c>
      <c r="B179" t="s">
        <v>774</v>
      </c>
      <c r="C179" t="s">
        <v>885</v>
      </c>
    </row>
    <row r="180" spans="1:3">
      <c r="A180" t="str">
        <f>SubclassificationAssets!D272</f>
        <v>النقد والنقد المعادل الآخر</v>
      </c>
      <c r="B180" t="s">
        <v>774</v>
      </c>
      <c r="C180" t="s">
        <v>886</v>
      </c>
    </row>
    <row r="181" spans="1:3">
      <c r="A181" t="str">
        <f>SubclassificationAssets!D273</f>
        <v>إجمالي نقد في الصندوق ولدى البنوك</v>
      </c>
      <c r="B181" t="s">
        <v>774</v>
      </c>
      <c r="C181" t="s">
        <v>887</v>
      </c>
    </row>
    <row r="182" spans="1:3">
      <c r="A182" t="str">
        <f>SubclassificationAssets!D283</f>
        <v>تفاصيل</v>
      </c>
      <c r="B182" t="s">
        <v>774</v>
      </c>
      <c r="C182" t="s">
        <v>888</v>
      </c>
    </row>
    <row r="183" spans="1:3">
      <c r="A183" t="str">
        <f>SubclassificationAssets!E283</f>
        <v>قيمة</v>
      </c>
      <c r="B183" t="s">
        <v>774</v>
      </c>
      <c r="C183" t="s">
        <v>889</v>
      </c>
    </row>
    <row r="184" spans="1:3">
      <c r="A184" t="str">
        <f>SubclassificationAssets!D289</f>
        <v>موجودات متداولة اخرى</v>
      </c>
      <c r="B184" t="s">
        <v>774</v>
      </c>
      <c r="C184" t="s">
        <v>890</v>
      </c>
    </row>
    <row r="185" spans="1:3">
      <c r="A185" t="str">
        <f>SubclassificationAssets!D290</f>
        <v>سلف الموظفين المتداولة</v>
      </c>
      <c r="B185" t="s">
        <v>774</v>
      </c>
      <c r="C185" t="s">
        <v>891</v>
      </c>
    </row>
    <row r="186" spans="1:3">
      <c r="A186" t="str">
        <f>SubclassificationAssets!D291</f>
        <v>مصاريف مدفوعة مقدما</v>
      </c>
      <c r="B186" t="s">
        <v>774</v>
      </c>
      <c r="C186" t="s">
        <v>892</v>
      </c>
    </row>
    <row r="187" spans="1:3">
      <c r="A187" t="str">
        <f>SubclassificationAssets!D292</f>
        <v>أمانات دائرة الأراضي</v>
      </c>
      <c r="B187" t="s">
        <v>774</v>
      </c>
      <c r="C187" t="s">
        <v>893</v>
      </c>
    </row>
    <row r="188" spans="1:3">
      <c r="A188" t="str">
        <f>SubclassificationAssets!D293</f>
        <v>امانات ضريبة المبيعات</v>
      </c>
      <c r="B188" t="s">
        <v>774</v>
      </c>
      <c r="C188" t="s">
        <v>894</v>
      </c>
    </row>
    <row r="189" spans="1:3">
      <c r="A189" t="str">
        <f>SubclassificationAssets!D294</f>
        <v>تأمينات مستردة</v>
      </c>
      <c r="B189" t="s">
        <v>774</v>
      </c>
      <c r="C189" t="s">
        <v>895</v>
      </c>
    </row>
    <row r="190" spans="1:3">
      <c r="A190" t="str">
        <f>SubclassificationAssets!D295</f>
        <v>موجودات متداولة متفرقة أخرى</v>
      </c>
      <c r="B190" t="s">
        <v>774</v>
      </c>
      <c r="C190" t="s">
        <v>896</v>
      </c>
    </row>
    <row r="191" spans="1:3">
      <c r="A191" t="str">
        <f>SubclassificationAssets!D296</f>
        <v>مجموع الموجودات المتداولة الاخرى</v>
      </c>
      <c r="B191" t="s">
        <v>774</v>
      </c>
      <c r="C191" t="s">
        <v>897</v>
      </c>
    </row>
    <row r="192" spans="1:3">
      <c r="A192" t="str">
        <f>NotesPPE!D9</f>
        <v>تفاصيل</v>
      </c>
      <c r="B192" t="s">
        <v>898</v>
      </c>
      <c r="C192" t="s">
        <v>899</v>
      </c>
    </row>
    <row r="193" spans="1:3">
      <c r="A193" t="str">
        <f>NotesPPE!E9</f>
        <v>اراضي</v>
      </c>
      <c r="B193" t="s">
        <v>898</v>
      </c>
      <c r="C193" t="s">
        <v>900</v>
      </c>
    </row>
    <row r="194" spans="1:3">
      <c r="A194" t="str">
        <f>NotesPPE!F9</f>
        <v>المباني</v>
      </c>
      <c r="B194" t="s">
        <v>898</v>
      </c>
      <c r="C194" t="s">
        <v>901</v>
      </c>
    </row>
    <row r="195" spans="1:3">
      <c r="A195" t="str">
        <f>NotesPPE!G9</f>
        <v>وسائط نقل</v>
      </c>
      <c r="B195" t="s">
        <v>898</v>
      </c>
      <c r="C195" t="s">
        <v>902</v>
      </c>
    </row>
    <row r="196" spans="1:3">
      <c r="A196" t="str">
        <f>NotesPPE!H9</f>
        <v>التركيبات والتجهيزات</v>
      </c>
      <c r="B196" t="s">
        <v>898</v>
      </c>
      <c r="C196" t="s">
        <v>903</v>
      </c>
    </row>
    <row r="197" spans="1:3">
      <c r="A197" t="str">
        <f>NotesPPE!I9</f>
        <v>كوابل أرضية</v>
      </c>
      <c r="B197" t="s">
        <v>898</v>
      </c>
      <c r="C197" t="s">
        <v>904</v>
      </c>
    </row>
    <row r="198" spans="1:3">
      <c r="A198" t="str">
        <f>NotesPPE!J9</f>
        <v>شبكات هوائية</v>
      </c>
      <c r="B198" t="s">
        <v>898</v>
      </c>
      <c r="C198" t="s">
        <v>905</v>
      </c>
    </row>
    <row r="199" spans="1:3">
      <c r="A199" t="str">
        <f>NotesPPE!K9</f>
        <v>عدادات ومحولات</v>
      </c>
      <c r="B199" t="s">
        <v>898</v>
      </c>
      <c r="C199" t="s">
        <v>906</v>
      </c>
    </row>
    <row r="200" spans="1:3">
      <c r="A200" t="str">
        <f>NotesPPE!L9</f>
        <v>قطع غيار راسمالي</v>
      </c>
      <c r="B200" t="s">
        <v>898</v>
      </c>
      <c r="C200" t="s">
        <v>907</v>
      </c>
    </row>
    <row r="201" spans="1:3">
      <c r="A201" t="str">
        <f>NotesPPE!M9</f>
        <v>مولدات</v>
      </c>
      <c r="B201" t="s">
        <v>898</v>
      </c>
      <c r="C201" t="s">
        <v>908</v>
      </c>
    </row>
    <row r="202" spans="1:3">
      <c r="A202" t="str">
        <f>NotesPPE!N9</f>
        <v>معدات مكتبية</v>
      </c>
      <c r="B202" t="s">
        <v>898</v>
      </c>
      <c r="C202" t="s">
        <v>909</v>
      </c>
    </row>
    <row r="203" spans="1:3">
      <c r="A203" t="str">
        <f>NotesPPE!O9</f>
        <v>اجهزة حاسوب</v>
      </c>
      <c r="B203" t="s">
        <v>898</v>
      </c>
      <c r="C203" t="s">
        <v>910</v>
      </c>
    </row>
    <row r="204" spans="1:3">
      <c r="A204" t="str">
        <f>NotesPPE!P9</f>
        <v>تحسنيات مباني</v>
      </c>
      <c r="B204" t="s">
        <v>898</v>
      </c>
      <c r="C204" t="s">
        <v>911</v>
      </c>
    </row>
    <row r="205" spans="1:3">
      <c r="A205" t="str">
        <f>NotesPPE!Q9</f>
        <v>ممتلكات ومعدات - أخرى</v>
      </c>
      <c r="B205" t="s">
        <v>898</v>
      </c>
      <c r="C205" t="s">
        <v>912</v>
      </c>
    </row>
    <row r="206" spans="1:3">
      <c r="A206" t="str">
        <f>NotesPPE!R9</f>
        <v>المجموع</v>
      </c>
      <c r="B206" t="s">
        <v>898</v>
      </c>
      <c r="C206" t="s">
        <v>913</v>
      </c>
    </row>
    <row r="207" spans="1:3">
      <c r="A207" t="str">
        <f>NotesPPE!D15</f>
        <v>الافصاح عن معلومات تفصيلية حول الممتلكات والآلات والمعدات</v>
      </c>
      <c r="B207" t="s">
        <v>898</v>
      </c>
      <c r="C207" t="s">
        <v>914</v>
      </c>
    </row>
    <row r="208" spans="1:3">
      <c r="A208" t="str">
        <f>NotesPPE!D16</f>
        <v>اجمالي القيمة الدفترية للممتلكات و الآلات والمعدات</v>
      </c>
      <c r="B208" t="s">
        <v>898</v>
      </c>
      <c r="C208" t="s">
        <v>915</v>
      </c>
    </row>
    <row r="209" spans="1:3">
      <c r="A209" t="str">
        <f>NotesPPE!D17</f>
        <v>إجمالي  القيمة الدفترية في بداية الفترة</v>
      </c>
      <c r="B209" t="s">
        <v>898</v>
      </c>
      <c r="C209" t="s">
        <v>916</v>
      </c>
    </row>
    <row r="210" spans="1:3">
      <c r="A210" t="str">
        <f>NotesPPE!D18</f>
        <v>الاضافات</v>
      </c>
      <c r="B210" t="s">
        <v>898</v>
      </c>
      <c r="C210" t="s">
        <v>917</v>
      </c>
    </row>
    <row r="211" spans="1:3">
      <c r="A211" t="str">
        <f>NotesPPE!D19</f>
        <v>الاستبعادات</v>
      </c>
      <c r="B211" t="s">
        <v>898</v>
      </c>
      <c r="C211" t="s">
        <v>918</v>
      </c>
    </row>
    <row r="212" spans="1:3">
      <c r="A212" t="str">
        <f>NotesPPE!D20</f>
        <v>الزيادة ( النقص) من خلال تغيرات أخرى</v>
      </c>
      <c r="B212" t="s">
        <v>898</v>
      </c>
      <c r="C212" t="s">
        <v>919</v>
      </c>
    </row>
    <row r="213" spans="1:3">
      <c r="A213" t="str">
        <f>NotesPPE!D21</f>
        <v>التحويلات</v>
      </c>
      <c r="B213" t="s">
        <v>898</v>
      </c>
      <c r="C213" t="s">
        <v>920</v>
      </c>
    </row>
    <row r="214" spans="1:3">
      <c r="A214" t="str">
        <f>NotesPPE!D22</f>
        <v>إجمالي القمية الدفترية في نهاية الفترة</v>
      </c>
      <c r="B214" t="s">
        <v>898</v>
      </c>
      <c r="C214" t="s">
        <v>921</v>
      </c>
    </row>
    <row r="215" spans="1:3">
      <c r="A215" t="str">
        <f>NotesPPE!D23</f>
        <v>الاستهلاك والاطفاء  المتراكم  ومخصص تدني القيمة</v>
      </c>
      <c r="B215" t="s">
        <v>898</v>
      </c>
      <c r="C215" t="s">
        <v>922</v>
      </c>
    </row>
    <row r="216" spans="1:3">
      <c r="A216" t="str">
        <f>NotesPPE!D24</f>
        <v>الاستهلاك المتراكم والإطفاء ومخصص تدني القيمة في بداية الفترة</v>
      </c>
      <c r="B216" t="s">
        <v>898</v>
      </c>
      <c r="C216" t="s">
        <v>923</v>
      </c>
    </row>
    <row r="217" spans="1:3">
      <c r="A217" t="str">
        <f>NotesPPE!D25</f>
        <v>استهلاكات</v>
      </c>
      <c r="B217" t="s">
        <v>898</v>
      </c>
      <c r="C217" t="s">
        <v>924</v>
      </c>
    </row>
    <row r="218" spans="1:3">
      <c r="A218" t="str">
        <f>NotesPPE!D26</f>
        <v>خسائر تدني القيمة المعترف بها في الربح أو الخسارة</v>
      </c>
      <c r="B218" t="s">
        <v>898</v>
      </c>
      <c r="C218" t="s">
        <v>925</v>
      </c>
    </row>
    <row r="219" spans="1:3">
      <c r="A219" t="str">
        <f>NotesPPE!D27</f>
        <v>الاستبعادات</v>
      </c>
      <c r="B219" t="s">
        <v>898</v>
      </c>
      <c r="C219" t="s">
        <v>926</v>
      </c>
    </row>
    <row r="220" spans="1:3">
      <c r="A220" t="str">
        <f>NotesPPE!D28</f>
        <v>الزيادة ( النقص) من خلال تغيرات أخرى</v>
      </c>
      <c r="B220" t="s">
        <v>898</v>
      </c>
      <c r="C220" t="s">
        <v>927</v>
      </c>
    </row>
    <row r="221" spans="1:3">
      <c r="A221" t="str">
        <f>NotesPPE!D29</f>
        <v>الاستهلاك والإطفاء المتراكم  ومخصص تدني القيمة في نهاية الفترة</v>
      </c>
      <c r="B221" t="s">
        <v>898</v>
      </c>
      <c r="C221" t="s">
        <v>928</v>
      </c>
    </row>
    <row r="222" spans="1:3">
      <c r="A222" t="str">
        <f>NotesPPE!D30</f>
        <v xml:space="preserve"> القيمة الدفترية في نهاية الفترة</v>
      </c>
      <c r="B222" t="s">
        <v>898</v>
      </c>
      <c r="C222" t="s">
        <v>929</v>
      </c>
    </row>
    <row r="223" spans="1:3">
      <c r="A223" t="str">
        <f>NotesPPE!D31</f>
        <v xml:space="preserve">دفعات مدفوعة مقدما لشراء الممتلكات والآلات والمعدات </v>
      </c>
      <c r="B223" t="s">
        <v>898</v>
      </c>
      <c r="C223" t="s">
        <v>930</v>
      </c>
    </row>
    <row r="224" spans="1:3">
      <c r="A224" t="str">
        <f>NotesPPE!D32</f>
        <v>مشاريع تحت التنفيذ</v>
      </c>
      <c r="B224" t="s">
        <v>898</v>
      </c>
      <c r="C224" t="s">
        <v>931</v>
      </c>
    </row>
    <row r="225" spans="1:3">
      <c r="A225" t="str">
        <f>NotesPPE!D33</f>
        <v>مجموع الممتلكات والآلات والمعدات</v>
      </c>
      <c r="B225" t="s">
        <v>898</v>
      </c>
      <c r="C225" t="s">
        <v>932</v>
      </c>
    </row>
    <row r="226" spans="1:3">
      <c r="A226" t="str">
        <f>FinancialAssets!D9</f>
        <v>تفاصيل</v>
      </c>
      <c r="B226" t="s">
        <v>933</v>
      </c>
      <c r="C226" t="s">
        <v>934</v>
      </c>
    </row>
    <row r="227" spans="1:3">
      <c r="A227" t="str">
        <f>FinancialAssets!E9</f>
        <v>داخل المملكة</v>
      </c>
      <c r="B227" t="s">
        <v>933</v>
      </c>
      <c r="C227" t="s">
        <v>935</v>
      </c>
    </row>
    <row r="228" spans="1:3">
      <c r="A228" t="str">
        <f>FinancialAssets!F9</f>
        <v>خارج المملكة</v>
      </c>
      <c r="B228" t="s">
        <v>933</v>
      </c>
      <c r="C228" t="s">
        <v>936</v>
      </c>
    </row>
    <row r="229" spans="1:3">
      <c r="A229" t="str">
        <f>FinancialAssets!G9</f>
        <v>المجموع</v>
      </c>
      <c r="B229" t="s">
        <v>933</v>
      </c>
      <c r="C229" t="s">
        <v>937</v>
      </c>
    </row>
    <row r="230" spans="1:3">
      <c r="A230" t="str">
        <f>FinancialAssets!D15</f>
        <v>موجودات مالية بالقيمة العادلة من خلال الدخل الشامل الاخر</v>
      </c>
      <c r="B230" t="s">
        <v>933</v>
      </c>
      <c r="C230" t="s">
        <v>938</v>
      </c>
    </row>
    <row r="231" spans="1:3">
      <c r="A231" t="str">
        <f>FinancialAssets!D16</f>
        <v>موجودات مالية بالقيمة العادلة من خلال الدخل الشامل الآخر ، متوفر لها سعر سوقي</v>
      </c>
      <c r="B231" t="s">
        <v>933</v>
      </c>
      <c r="C231" t="s">
        <v>939</v>
      </c>
    </row>
    <row r="232" spans="1:3">
      <c r="A232" t="str">
        <f>FinancialAssets!D17</f>
        <v>أذونات وسندات حكومية</v>
      </c>
      <c r="B232" t="s">
        <v>933</v>
      </c>
      <c r="C232" t="s">
        <v>940</v>
      </c>
    </row>
    <row r="233" spans="1:3">
      <c r="A233" t="str">
        <f>FinancialAssets!D18</f>
        <v>سندات شركات</v>
      </c>
      <c r="B233" t="s">
        <v>933</v>
      </c>
      <c r="C233" t="s">
        <v>941</v>
      </c>
    </row>
    <row r="234" spans="1:3">
      <c r="A234" t="str">
        <f>FinancialAssets!D19</f>
        <v>قروض وسلف</v>
      </c>
      <c r="B234" t="s">
        <v>933</v>
      </c>
      <c r="C234" t="s">
        <v>942</v>
      </c>
    </row>
    <row r="235" spans="1:3">
      <c r="A235" t="str">
        <f>FinancialAssets!D20</f>
        <v>اسهم شركات</v>
      </c>
      <c r="B235" t="s">
        <v>933</v>
      </c>
      <c r="C235" t="s">
        <v>943</v>
      </c>
    </row>
    <row r="236" spans="1:3">
      <c r="A236" t="str">
        <f>FinancialAssets!D21</f>
        <v>صناديق استثمارية</v>
      </c>
      <c r="B236" t="s">
        <v>933</v>
      </c>
      <c r="C236" t="s">
        <v>944</v>
      </c>
    </row>
    <row r="237" spans="1:3">
      <c r="A237" t="str">
        <f>FinancialAssets!D22</f>
        <v>اخرى</v>
      </c>
      <c r="B237" t="s">
        <v>933</v>
      </c>
      <c r="C237" t="s">
        <v>945</v>
      </c>
    </row>
    <row r="238" spans="1:3">
      <c r="A238" t="str">
        <f>FinancialAssets!D23</f>
        <v>مجموع الموجودات المالية بالقيمة العادلة من خلال الدخل الشامل الآخر ،  متوفر لها سعر سوقي</v>
      </c>
      <c r="B238" t="s">
        <v>933</v>
      </c>
      <c r="C238" t="s">
        <v>946</v>
      </c>
    </row>
    <row r="239" spans="1:3">
      <c r="A239" t="str">
        <f>FinancialAssets!D24</f>
        <v>موجودات مالية بالقيمة العادلة من خلال الدخل الشامل الآخر ، غير متوفر لها سعر سوقي</v>
      </c>
      <c r="B239" t="s">
        <v>933</v>
      </c>
      <c r="C239" t="s">
        <v>947</v>
      </c>
    </row>
    <row r="240" spans="1:3">
      <c r="A240" t="str">
        <f>FinancialAssets!D25</f>
        <v>أذونات وسندات حكومية</v>
      </c>
      <c r="B240" t="s">
        <v>933</v>
      </c>
      <c r="C240" t="s">
        <v>948</v>
      </c>
    </row>
    <row r="241" spans="1:3">
      <c r="A241" t="str">
        <f>FinancialAssets!D26</f>
        <v>سندات شركات</v>
      </c>
      <c r="B241" t="s">
        <v>933</v>
      </c>
      <c r="C241" t="s">
        <v>949</v>
      </c>
    </row>
    <row r="242" spans="1:3">
      <c r="A242" t="str">
        <f>FinancialAssets!D27</f>
        <v>قروض وسلف</v>
      </c>
      <c r="B242" t="s">
        <v>933</v>
      </c>
      <c r="C242" t="s">
        <v>950</v>
      </c>
    </row>
    <row r="243" spans="1:3">
      <c r="A243" t="str">
        <f>FinancialAssets!D28</f>
        <v>اسهم شركات</v>
      </c>
      <c r="B243" t="s">
        <v>933</v>
      </c>
      <c r="C243" t="s">
        <v>951</v>
      </c>
    </row>
    <row r="244" spans="1:3">
      <c r="A244" t="str">
        <f>FinancialAssets!D29</f>
        <v>صناديق استثمارية</v>
      </c>
      <c r="B244" t="s">
        <v>933</v>
      </c>
      <c r="C244" t="s">
        <v>952</v>
      </c>
    </row>
    <row r="245" spans="1:3">
      <c r="A245" t="str">
        <f>FinancialAssets!D30</f>
        <v>اخرى</v>
      </c>
      <c r="B245" t="s">
        <v>933</v>
      </c>
      <c r="C245" t="s">
        <v>953</v>
      </c>
    </row>
    <row r="246" spans="1:3">
      <c r="A246" t="str">
        <f>FinancialAssets!D31</f>
        <v>إجمالي الموجودات المالية بالقيمة العادلة من خلال الدخل الشامل الآخر ، غير متوفر لها سعر سوقي</v>
      </c>
      <c r="B246" t="s">
        <v>933</v>
      </c>
      <c r="C246" t="s">
        <v>954</v>
      </c>
    </row>
    <row r="247" spans="1:3">
      <c r="A247" t="str">
        <f>FinancialAssets!D32</f>
        <v>مجموع الموجودات المالية بالقيمة العادلة من خلال الدخل الشامل الآخر</v>
      </c>
      <c r="B247" t="s">
        <v>933</v>
      </c>
      <c r="C247" t="s">
        <v>955</v>
      </c>
    </row>
    <row r="248" spans="1:3">
      <c r="A248" t="str">
        <f>FinancialAssets!D74</f>
        <v>تفاصيل</v>
      </c>
      <c r="B248" t="s">
        <v>933</v>
      </c>
      <c r="C248" t="s">
        <v>956</v>
      </c>
    </row>
    <row r="249" spans="1:3">
      <c r="A249" t="str">
        <f>FinancialAssets!E74</f>
        <v>داخل المملكة</v>
      </c>
      <c r="B249" t="s">
        <v>933</v>
      </c>
      <c r="C249" t="s">
        <v>957</v>
      </c>
    </row>
    <row r="250" spans="1:3">
      <c r="A250" t="str">
        <f>FinancialAssets!F74</f>
        <v>خارج المملكة</v>
      </c>
      <c r="B250" t="s">
        <v>933</v>
      </c>
      <c r="C250" t="s">
        <v>958</v>
      </c>
    </row>
    <row r="251" spans="1:3">
      <c r="A251" t="str">
        <f>FinancialAssets!G74</f>
        <v>المجموع</v>
      </c>
      <c r="B251" t="s">
        <v>933</v>
      </c>
      <c r="C251" t="s">
        <v>959</v>
      </c>
    </row>
    <row r="252" spans="1:3">
      <c r="A252" t="str">
        <f>FinancialAssets!D80</f>
        <v>موجودات مالية بالتكلفة المطفأة</v>
      </c>
      <c r="B252" t="s">
        <v>933</v>
      </c>
      <c r="C252" t="s">
        <v>960</v>
      </c>
    </row>
    <row r="253" spans="1:3">
      <c r="A253" t="str">
        <f>FinancialAssets!D81</f>
        <v>موجودات مالية بالتكلفة المطفأة، متوفر لها سعر سوقي</v>
      </c>
      <c r="B253" t="s">
        <v>933</v>
      </c>
      <c r="C253" t="s">
        <v>961</v>
      </c>
    </row>
    <row r="254" spans="1:3">
      <c r="A254" t="str">
        <f>FinancialAssets!D82</f>
        <v>سندات خزينة اجنبية</v>
      </c>
      <c r="B254" t="s">
        <v>933</v>
      </c>
      <c r="C254" t="s">
        <v>962</v>
      </c>
    </row>
    <row r="255" spans="1:3">
      <c r="A255" t="str">
        <f>FinancialAssets!D83</f>
        <v xml:space="preserve">سندات خزينة </v>
      </c>
      <c r="B255" t="s">
        <v>933</v>
      </c>
      <c r="C255" t="s">
        <v>963</v>
      </c>
    </row>
    <row r="256" spans="1:3">
      <c r="A256" t="str">
        <f>FinancialAssets!D84</f>
        <v>اذونات خزينة</v>
      </c>
      <c r="B256" t="s">
        <v>933</v>
      </c>
      <c r="C256" t="s">
        <v>964</v>
      </c>
    </row>
    <row r="257" spans="1:3">
      <c r="A257" t="str">
        <f>FinancialAssets!D85</f>
        <v>أذونات وسندات حكومية</v>
      </c>
      <c r="B257" t="s">
        <v>933</v>
      </c>
      <c r="C257" t="s">
        <v>965</v>
      </c>
    </row>
    <row r="258" spans="1:3">
      <c r="A258" t="str">
        <f>FinancialAssets!D86</f>
        <v>سندات شركات</v>
      </c>
      <c r="B258" t="s">
        <v>933</v>
      </c>
      <c r="C258" t="s">
        <v>966</v>
      </c>
    </row>
    <row r="259" spans="1:3">
      <c r="A259" t="str">
        <f>FinancialAssets!D87</f>
        <v>اجمالي الموجودات المالية بالتكلفة المطفأة، متوفر لها سعر سوقي</v>
      </c>
      <c r="B259" t="s">
        <v>933</v>
      </c>
      <c r="C259" t="s">
        <v>967</v>
      </c>
    </row>
    <row r="260" spans="1:3">
      <c r="A260" t="str">
        <f>FinancialAssets!D88</f>
        <v>مخصص تدني</v>
      </c>
      <c r="B260" t="s">
        <v>933</v>
      </c>
      <c r="C260" t="s">
        <v>968</v>
      </c>
    </row>
    <row r="261" spans="1:3">
      <c r="A261" t="str">
        <f>FinancialAssets!D89</f>
        <v>صافي الموجودات المالية بالتكلفة المطفأة ، متوفر لها سعر سوقي</v>
      </c>
      <c r="B261" t="s">
        <v>933</v>
      </c>
      <c r="C261" t="s">
        <v>969</v>
      </c>
    </row>
    <row r="262" spans="1:3">
      <c r="A262" t="str">
        <f>FinancialAssets!D90</f>
        <v>موجودات مالية بالتكلفة المطفأة ، غير متوفر لها سعر سوقي</v>
      </c>
      <c r="B262" t="s">
        <v>933</v>
      </c>
      <c r="C262" t="s">
        <v>970</v>
      </c>
    </row>
    <row r="263" spans="1:3">
      <c r="A263" t="str">
        <f>FinancialAssets!D91</f>
        <v>سندات خزينة اجنبية</v>
      </c>
      <c r="B263" t="s">
        <v>933</v>
      </c>
      <c r="C263" t="s">
        <v>971</v>
      </c>
    </row>
    <row r="264" spans="1:3">
      <c r="A264" t="str">
        <f>FinancialAssets!D92</f>
        <v xml:space="preserve">سندات خزينة </v>
      </c>
      <c r="B264" t="s">
        <v>933</v>
      </c>
      <c r="C264" t="s">
        <v>972</v>
      </c>
    </row>
    <row r="265" spans="1:3">
      <c r="A265" t="str">
        <f>FinancialAssets!D93</f>
        <v>اذونات خزينة</v>
      </c>
      <c r="B265" t="s">
        <v>933</v>
      </c>
      <c r="C265" t="s">
        <v>973</v>
      </c>
    </row>
    <row r="266" spans="1:3">
      <c r="A266" t="str">
        <f>FinancialAssets!D94</f>
        <v>أذونات وسندات حكومية</v>
      </c>
      <c r="B266" t="s">
        <v>933</v>
      </c>
      <c r="C266" t="s">
        <v>974</v>
      </c>
    </row>
    <row r="267" spans="1:3">
      <c r="A267" t="str">
        <f>FinancialAssets!D95</f>
        <v>سندات شركات</v>
      </c>
      <c r="B267" t="s">
        <v>933</v>
      </c>
      <c r="C267" t="s">
        <v>975</v>
      </c>
    </row>
    <row r="268" spans="1:3">
      <c r="A268" t="str">
        <f>FinancialAssets!D96</f>
        <v>اجمالي الموجودات المالية بالتكلفة المطفأة ، غير متوفر لها سعر سوقي</v>
      </c>
      <c r="B268" t="s">
        <v>933</v>
      </c>
      <c r="C268" t="s">
        <v>976</v>
      </c>
    </row>
    <row r="269" spans="1:3">
      <c r="A269" t="str">
        <f>FinancialAssets!D97</f>
        <v>مخصص تدني</v>
      </c>
      <c r="B269" t="s">
        <v>933</v>
      </c>
      <c r="C269" t="s">
        <v>977</v>
      </c>
    </row>
    <row r="270" spans="1:3">
      <c r="A270" t="str">
        <f>FinancialAssets!D98</f>
        <v>صافي الموجودات المالية بالتكلفة المطفأة ، غير متوفر لها سعر سوقي</v>
      </c>
      <c r="B270" t="s">
        <v>933</v>
      </c>
      <c r="C270" t="s">
        <v>978</v>
      </c>
    </row>
    <row r="271" spans="1:3">
      <c r="A271" t="str">
        <f>FinancialAssets!D99</f>
        <v>مجموع الموجودات المالية بالتكلفة المطفأة</v>
      </c>
      <c r="B271" t="s">
        <v>933</v>
      </c>
      <c r="C271" t="s">
        <v>979</v>
      </c>
    </row>
    <row r="272" spans="1:3">
      <c r="A272" t="str">
        <f>FinancialAssets!D143</f>
        <v>تفاصيل</v>
      </c>
      <c r="B272" t="s">
        <v>933</v>
      </c>
      <c r="C272" t="s">
        <v>980</v>
      </c>
    </row>
    <row r="273" spans="1:3">
      <c r="A273" t="str">
        <f>FinancialAssets!E143</f>
        <v>داخل المملكة</v>
      </c>
      <c r="B273" t="s">
        <v>933</v>
      </c>
      <c r="C273" t="s">
        <v>981</v>
      </c>
    </row>
    <row r="274" spans="1:3">
      <c r="A274" t="str">
        <f>FinancialAssets!F143</f>
        <v>خارج المملكة</v>
      </c>
      <c r="B274" t="s">
        <v>933</v>
      </c>
      <c r="C274" t="s">
        <v>982</v>
      </c>
    </row>
    <row r="275" spans="1:3">
      <c r="A275" t="str">
        <f>FinancialAssets!G143</f>
        <v>المجموع</v>
      </c>
      <c r="B275" t="s">
        <v>933</v>
      </c>
      <c r="C275" t="s">
        <v>983</v>
      </c>
    </row>
    <row r="276" spans="1:3">
      <c r="A276" t="str">
        <f>FinancialAssets!D149</f>
        <v>موجودات مالية بالقيمة العادلة من خلال قائمة الدخل</v>
      </c>
      <c r="B276" t="s">
        <v>933</v>
      </c>
      <c r="C276" t="s">
        <v>984</v>
      </c>
    </row>
    <row r="277" spans="1:3">
      <c r="A277" t="str">
        <f>FinancialAssets!D150</f>
        <v>موجودات مالية بالقيمة العادلة من خلال قائمة الدخل ،  متوفر لها سعر سوقي</v>
      </c>
      <c r="B277" t="s">
        <v>933</v>
      </c>
      <c r="C277" t="s">
        <v>985</v>
      </c>
    </row>
    <row r="278" spans="1:3">
      <c r="A278" t="str">
        <f>FinancialAssets!D151</f>
        <v>أذونات وسندات حكومية</v>
      </c>
      <c r="B278" t="s">
        <v>933</v>
      </c>
      <c r="C278" t="s">
        <v>986</v>
      </c>
    </row>
    <row r="279" spans="1:3">
      <c r="A279" t="str">
        <f>FinancialAssets!D152</f>
        <v>سندات شركات</v>
      </c>
      <c r="B279" t="s">
        <v>933</v>
      </c>
      <c r="C279" t="s">
        <v>987</v>
      </c>
    </row>
    <row r="280" spans="1:3">
      <c r="A280" t="str">
        <f>FinancialAssets!D153</f>
        <v>قروض وسلف</v>
      </c>
      <c r="B280" t="s">
        <v>933</v>
      </c>
      <c r="C280" t="s">
        <v>988</v>
      </c>
    </row>
    <row r="281" spans="1:3">
      <c r="A281" t="str">
        <f>FinancialAssets!D154</f>
        <v>اسهم شركات</v>
      </c>
      <c r="B281" t="s">
        <v>933</v>
      </c>
      <c r="C281" t="s">
        <v>989</v>
      </c>
    </row>
    <row r="282" spans="1:3">
      <c r="A282" t="str">
        <f>FinancialAssets!D155</f>
        <v>صناديق استثمارية</v>
      </c>
      <c r="B282" t="s">
        <v>933</v>
      </c>
      <c r="C282" t="s">
        <v>990</v>
      </c>
    </row>
    <row r="283" spans="1:3">
      <c r="A283" t="str">
        <f>FinancialAssets!D156</f>
        <v>اخرى</v>
      </c>
      <c r="B283" t="s">
        <v>933</v>
      </c>
      <c r="C283" t="s">
        <v>991</v>
      </c>
    </row>
    <row r="284" spans="1:3">
      <c r="A284" t="str">
        <f>FinancialAssets!D157</f>
        <v>مجموع الموجودات المالية بالقيمة العادلة من خلال قائمة الدخل،  متوفر لها سعر سوقي</v>
      </c>
      <c r="B284" t="s">
        <v>933</v>
      </c>
      <c r="C284" t="s">
        <v>992</v>
      </c>
    </row>
    <row r="285" spans="1:3">
      <c r="A285" t="str">
        <f>FinancialAssets!D158</f>
        <v>موجودات مالية بالقيمة العادلة من خلال قائمة الدخل ، غير متوفر لها سعر سوقي</v>
      </c>
      <c r="B285" t="s">
        <v>933</v>
      </c>
      <c r="C285" t="s">
        <v>993</v>
      </c>
    </row>
    <row r="286" spans="1:3">
      <c r="A286" t="str">
        <f>FinancialAssets!D159</f>
        <v>أذونات وسندات حكومية</v>
      </c>
      <c r="B286" t="s">
        <v>933</v>
      </c>
      <c r="C286" t="s">
        <v>994</v>
      </c>
    </row>
    <row r="287" spans="1:3">
      <c r="A287" t="str">
        <f>FinancialAssets!D160</f>
        <v>سندات شركات</v>
      </c>
      <c r="B287" t="s">
        <v>933</v>
      </c>
      <c r="C287" t="s">
        <v>995</v>
      </c>
    </row>
    <row r="288" spans="1:3">
      <c r="A288" t="str">
        <f>FinancialAssets!D161</f>
        <v>قروض وسلف</v>
      </c>
      <c r="B288" t="s">
        <v>933</v>
      </c>
      <c r="C288" t="s">
        <v>996</v>
      </c>
    </row>
    <row r="289" spans="1:3">
      <c r="A289" t="str">
        <f>FinancialAssets!D162</f>
        <v>اسهم شركات</v>
      </c>
      <c r="B289" t="s">
        <v>933</v>
      </c>
      <c r="C289" t="s">
        <v>997</v>
      </c>
    </row>
    <row r="290" spans="1:3">
      <c r="A290" t="str">
        <f>FinancialAssets!D163</f>
        <v>صناديق استثمارية</v>
      </c>
      <c r="B290" t="s">
        <v>933</v>
      </c>
      <c r="C290" t="s">
        <v>998</v>
      </c>
    </row>
    <row r="291" spans="1:3">
      <c r="A291" t="str">
        <f>FinancialAssets!D164</f>
        <v>اخرى</v>
      </c>
      <c r="B291" t="s">
        <v>933</v>
      </c>
      <c r="C291" t="s">
        <v>999</v>
      </c>
    </row>
    <row r="292" spans="1:3">
      <c r="A292" t="str">
        <f>FinancialAssets!D165</f>
        <v>مجموع الموجودات المالية بالقيمة العادلة من خلال قائمة الدخل، غير متوفر لها سعر سوقي</v>
      </c>
      <c r="B292" t="s">
        <v>933</v>
      </c>
      <c r="C292" t="s">
        <v>1000</v>
      </c>
    </row>
    <row r="293" spans="1:3">
      <c r="A293" t="str">
        <f>FinancialAssets!D166</f>
        <v>مجموع الموجودات المالية بالقيمة العادلة من خلال قائمة الدخل</v>
      </c>
      <c r="B293" t="s">
        <v>933</v>
      </c>
      <c r="C293" t="s">
        <v>1001</v>
      </c>
    </row>
    <row r="294" spans="1:3">
      <c r="A294" t="str">
        <f>NotesIntanAsset!D9</f>
        <v>تفاصيل</v>
      </c>
      <c r="B294" t="s">
        <v>1002</v>
      </c>
      <c r="C294" t="s">
        <v>1003</v>
      </c>
    </row>
    <row r="295" spans="1:3">
      <c r="A295" t="str">
        <f>NotesIntanAsset!E9</f>
        <v>الشهرة</v>
      </c>
      <c r="B295" t="s">
        <v>1002</v>
      </c>
      <c r="C295" t="s">
        <v>1004</v>
      </c>
    </row>
    <row r="296" spans="1:3">
      <c r="A296" t="str">
        <f>NotesIntanAsset!F9</f>
        <v>انظمة حاسوب وبرامج</v>
      </c>
      <c r="B296" t="s">
        <v>1002</v>
      </c>
      <c r="C296" t="s">
        <v>1005</v>
      </c>
    </row>
    <row r="297" spans="1:3">
      <c r="A297" t="str">
        <f>NotesIntanAsset!G9</f>
        <v>موجودات غير ملموسة أخرى</v>
      </c>
      <c r="B297" t="s">
        <v>1002</v>
      </c>
      <c r="C297" t="s">
        <v>1006</v>
      </c>
    </row>
    <row r="298" spans="1:3">
      <c r="A298" t="str">
        <f>NotesIntanAsset!H9</f>
        <v>المجموع</v>
      </c>
      <c r="B298" t="s">
        <v>1002</v>
      </c>
      <c r="C298" t="s">
        <v>1007</v>
      </c>
    </row>
    <row r="299" spans="1:3">
      <c r="A299" t="str">
        <f>NotesIntanAsset!D15</f>
        <v>الافصاح عن معلومات تفصيلية حول الموجودات غير الملموسة</v>
      </c>
      <c r="B299" t="s">
        <v>1002</v>
      </c>
      <c r="C299" t="s">
        <v>1008</v>
      </c>
    </row>
    <row r="300" spans="1:3">
      <c r="A300" t="str">
        <f>NotesIntanAsset!D16</f>
        <v>الكلفه</v>
      </c>
      <c r="B300" t="s">
        <v>1002</v>
      </c>
      <c r="C300" t="s">
        <v>1009</v>
      </c>
    </row>
    <row r="301" spans="1:3">
      <c r="A301" t="str">
        <f>NotesIntanAsset!D17</f>
        <v>الرصيد في بداية السنة</v>
      </c>
      <c r="B301" t="s">
        <v>1002</v>
      </c>
      <c r="C301" t="s">
        <v>1010</v>
      </c>
    </row>
    <row r="302" spans="1:3">
      <c r="A302" t="str">
        <f>NotesIntanAsset!D18</f>
        <v>أثر التغير في اسعار الصرف</v>
      </c>
      <c r="B302" t="s">
        <v>1002</v>
      </c>
      <c r="C302" t="s">
        <v>1011</v>
      </c>
    </row>
    <row r="303" spans="1:3">
      <c r="A303" t="str">
        <f>NotesIntanAsset!D19</f>
        <v>الاضافات</v>
      </c>
      <c r="B303" t="s">
        <v>1002</v>
      </c>
      <c r="C303" t="s">
        <v>1012</v>
      </c>
    </row>
    <row r="304" spans="1:3">
      <c r="A304" t="str">
        <f>NotesIntanAsset!D20</f>
        <v>الاستبعادات</v>
      </c>
      <c r="B304" t="s">
        <v>1002</v>
      </c>
      <c r="C304" t="s">
        <v>1013</v>
      </c>
    </row>
    <row r="305" spans="1:3">
      <c r="A305" t="str">
        <f>NotesIntanAsset!D21</f>
        <v>أخرى</v>
      </c>
      <c r="B305" t="s">
        <v>1002</v>
      </c>
      <c r="C305" t="s">
        <v>1014</v>
      </c>
    </row>
    <row r="306" spans="1:3">
      <c r="A306" t="str">
        <f>NotesIntanAsset!D22</f>
        <v>الرصيد في نهاية السنة</v>
      </c>
      <c r="B306" t="s">
        <v>1002</v>
      </c>
      <c r="C306" t="s">
        <v>1015</v>
      </c>
    </row>
    <row r="307" spans="1:3">
      <c r="A307" t="str">
        <f>NotesIntanAsset!D23</f>
        <v>الاطفاء المتراكم ومخصص تدني متراكم</v>
      </c>
      <c r="B307" t="s">
        <v>1002</v>
      </c>
      <c r="C307" t="s">
        <v>1016</v>
      </c>
    </row>
    <row r="308" spans="1:3">
      <c r="A308" t="str">
        <f>NotesIntanAsset!D24</f>
        <v>الاطفاء المتراكم ومخصص تدني القيمة في بداية السنة</v>
      </c>
      <c r="B308" t="s">
        <v>1002</v>
      </c>
      <c r="C308" t="s">
        <v>1017</v>
      </c>
    </row>
    <row r="309" spans="1:3">
      <c r="A309" t="str">
        <f>NotesIntanAsset!D25</f>
        <v>أثر التغير في اسعار الصرف</v>
      </c>
      <c r="B309" t="s">
        <v>1002</v>
      </c>
      <c r="C309" t="s">
        <v>1018</v>
      </c>
    </row>
    <row r="310" spans="1:3">
      <c r="A310" t="str">
        <f>NotesIntanAsset!D26</f>
        <v>الاطفاء للسنة</v>
      </c>
      <c r="B310" t="s">
        <v>1002</v>
      </c>
      <c r="C310" t="s">
        <v>1019</v>
      </c>
    </row>
    <row r="311" spans="1:3">
      <c r="A311" t="str">
        <f>NotesIntanAsset!D27</f>
        <v>خسائر تدني القيمة المعترف بها في الربح أو الخسارة</v>
      </c>
      <c r="B311" t="s">
        <v>1002</v>
      </c>
      <c r="C311" t="s">
        <v>1020</v>
      </c>
    </row>
    <row r="312" spans="1:3">
      <c r="A312" t="str">
        <f>NotesIntanAsset!D28</f>
        <v>الاستبعادات</v>
      </c>
      <c r="B312" t="s">
        <v>1002</v>
      </c>
      <c r="C312" t="s">
        <v>1021</v>
      </c>
    </row>
    <row r="313" spans="1:3">
      <c r="A313" t="str">
        <f>NotesIntanAsset!D29</f>
        <v>أخرى</v>
      </c>
      <c r="B313" t="s">
        <v>1002</v>
      </c>
      <c r="C313" t="s">
        <v>1022</v>
      </c>
    </row>
    <row r="314" spans="1:3">
      <c r="A314" t="str">
        <f>NotesIntanAsset!D30</f>
        <v>الإطفاء المتراكم ومخصص تدني القيمة في نهاية العام</v>
      </c>
      <c r="B314" t="s">
        <v>1002</v>
      </c>
      <c r="C314" t="s">
        <v>1023</v>
      </c>
    </row>
    <row r="315" spans="1:3">
      <c r="A315" t="str">
        <f>NotesIntanAsset!D31</f>
        <v>القمية الدفترية في نهاية السنة</v>
      </c>
      <c r="B315" t="s">
        <v>1002</v>
      </c>
      <c r="C315" t="s">
        <v>1024</v>
      </c>
    </row>
    <row r="316" spans="1:3">
      <c r="A316" t="str">
        <f>NotesIntanAsset!D32</f>
        <v>دفعات مقدما لشراء الموجودات غير الملموسة</v>
      </c>
      <c r="B316" t="s">
        <v>1002</v>
      </c>
      <c r="C316" t="s">
        <v>1025</v>
      </c>
    </row>
    <row r="317" spans="1:3">
      <c r="A317" t="str">
        <f>NotesIntanAsset!D33</f>
        <v>مشاريع قيد التنفيذ</v>
      </c>
      <c r="B317" t="s">
        <v>1002</v>
      </c>
      <c r="C317" t="s">
        <v>1026</v>
      </c>
    </row>
    <row r="318" spans="1:3">
      <c r="A318" t="str">
        <f>NotesIntanAsset!D34</f>
        <v>مجموع الموجودات غير الملموسة</v>
      </c>
      <c r="B318" t="s">
        <v>1002</v>
      </c>
      <c r="C318" t="s">
        <v>1027</v>
      </c>
    </row>
    <row r="319" spans="1:3">
      <c r="A319" t="str">
        <f>IncomeTax!D9</f>
        <v>تفاصيل الحركة على الموجودات الضريبية المؤجلة هي كما يلي:</v>
      </c>
      <c r="B319" t="s">
        <v>1028</v>
      </c>
      <c r="C319" t="s">
        <v>1029</v>
      </c>
    </row>
    <row r="320" spans="1:3">
      <c r="A320" t="str">
        <f>IncomeTax!D10</f>
        <v>تفاصيل</v>
      </c>
      <c r="B320" t="s">
        <v>1028</v>
      </c>
      <c r="C320" t="s">
        <v>1030</v>
      </c>
    </row>
    <row r="321" spans="1:3">
      <c r="A321" t="str">
        <f>IncomeTax!E10</f>
        <v>قيمة</v>
      </c>
      <c r="B321" t="s">
        <v>1028</v>
      </c>
      <c r="C321" t="s">
        <v>1031</v>
      </c>
    </row>
    <row r="322" spans="1:3">
      <c r="A322" t="str">
        <f>IncomeTax!D16</f>
        <v>الحركة على حساب الموجودات  الضريبية المؤجلة</v>
      </c>
      <c r="B322" t="s">
        <v>1028</v>
      </c>
      <c r="C322" t="s">
        <v>1032</v>
      </c>
    </row>
    <row r="323" spans="1:3">
      <c r="A323" t="str">
        <f>IncomeTax!D17</f>
        <v>الرصيد في بداية السنة</v>
      </c>
      <c r="B323" t="s">
        <v>1028</v>
      </c>
      <c r="C323" t="s">
        <v>1033</v>
      </c>
    </row>
    <row r="324" spans="1:3">
      <c r="A324" t="str">
        <f>IncomeTax!D18</f>
        <v>المبالغ المضافة خلال السنة</v>
      </c>
      <c r="B324" t="s">
        <v>1028</v>
      </c>
      <c r="C324" t="s">
        <v>1034</v>
      </c>
    </row>
    <row r="325" spans="1:3">
      <c r="A325" t="str">
        <f>IncomeTax!D19</f>
        <v>المبالغ المحررة خلال السنة</v>
      </c>
      <c r="B325" t="s">
        <v>1028</v>
      </c>
      <c r="C325" t="s">
        <v>1035</v>
      </c>
    </row>
    <row r="326" spans="1:3">
      <c r="A326" t="str">
        <f>IncomeTax!D20</f>
        <v>تعديلات خلال السنة وتعديلات فروق العملة</v>
      </c>
      <c r="B326" t="s">
        <v>1028</v>
      </c>
      <c r="C326" t="s">
        <v>1036</v>
      </c>
    </row>
    <row r="327" spans="1:3">
      <c r="A327" t="str">
        <f>IncomeTax!D21</f>
        <v>مجموع الزيادة ( النقص) خلال السنة</v>
      </c>
      <c r="B327" t="s">
        <v>1028</v>
      </c>
      <c r="C327" t="s">
        <v>1037</v>
      </c>
    </row>
    <row r="328" spans="1:3">
      <c r="A328" t="str">
        <f>IncomeTax!D22</f>
        <v>الرصيد في نهاية السنة</v>
      </c>
      <c r="B328" t="s">
        <v>1028</v>
      </c>
      <c r="C328" t="s">
        <v>1038</v>
      </c>
    </row>
    <row r="329" spans="1:3">
      <c r="A329" t="str">
        <f>IncomeTax!D32</f>
        <v>البنود المنسوبة إلى الموجودات الضريبية المؤجلة هي كما يلي:</v>
      </c>
      <c r="B329" t="s">
        <v>1028</v>
      </c>
      <c r="C329" t="s">
        <v>1039</v>
      </c>
    </row>
    <row r="330" spans="1:3">
      <c r="A330" t="str">
        <f>IncomeTax!D33</f>
        <v>الموجودات الضريبية المؤجلة</v>
      </c>
      <c r="B330" t="s">
        <v>1028</v>
      </c>
      <c r="C330" t="s">
        <v>1040</v>
      </c>
    </row>
    <row r="331" spans="1:3">
      <c r="A331" t="str">
        <f>IncomeTax!D33</f>
        <v>الموجودات الضريبية المؤجلة</v>
      </c>
      <c r="B331" t="s">
        <v>1028</v>
      </c>
      <c r="C331" t="s">
        <v>1041</v>
      </c>
    </row>
    <row r="332" spans="1:3">
      <c r="A332" t="str">
        <f>IncomeTax!E33</f>
        <v>الرصيد في بداية السنة</v>
      </c>
      <c r="B332" t="s">
        <v>1028</v>
      </c>
      <c r="C332" t="s">
        <v>1042</v>
      </c>
    </row>
    <row r="333" spans="1:3">
      <c r="A333" t="str">
        <f>IncomeTax!F33</f>
        <v>المبالغ المضافة خلال السنة</v>
      </c>
      <c r="B333" t="s">
        <v>1028</v>
      </c>
      <c r="C333" t="s">
        <v>1043</v>
      </c>
    </row>
    <row r="334" spans="1:3">
      <c r="A334" t="str">
        <f>IncomeTax!G33</f>
        <v>المبالغ المحررة خلال السنة</v>
      </c>
      <c r="B334" t="s">
        <v>1028</v>
      </c>
      <c r="C334" t="s">
        <v>1044</v>
      </c>
    </row>
    <row r="335" spans="1:3">
      <c r="A335" t="str">
        <f>IncomeTax!H33</f>
        <v>تعديلات خلال السنة وتعديلات فروق العملة</v>
      </c>
      <c r="B335" t="s">
        <v>1028</v>
      </c>
      <c r="C335" t="s">
        <v>1045</v>
      </c>
    </row>
    <row r="336" spans="1:3">
      <c r="A336" t="str">
        <f>IncomeTax!I33</f>
        <v>الرصيد في نهاية السنة</v>
      </c>
      <c r="B336" t="s">
        <v>1028</v>
      </c>
      <c r="C336" t="s">
        <v>1046</v>
      </c>
    </row>
    <row r="337" spans="1:3">
      <c r="A337" t="str">
        <f>IncomeTax!J33</f>
        <v>الموجودات الضريبية المؤجلة</v>
      </c>
      <c r="B337" t="s">
        <v>1028</v>
      </c>
      <c r="C337" t="s">
        <v>1047</v>
      </c>
    </row>
    <row r="338" spans="1:3">
      <c r="A338" t="str">
        <f>IncomeTax!D65</f>
        <v>البنود المنسوبة إلى الموجودات الضريبية المؤجلة هي كما يلي:</v>
      </c>
      <c r="B338" t="s">
        <v>1028</v>
      </c>
      <c r="C338" t="s">
        <v>1048</v>
      </c>
    </row>
    <row r="339" spans="1:3">
      <c r="A339" t="str">
        <f>IncomeTax!D66</f>
        <v>الموجودات الضريبية المؤجلة</v>
      </c>
      <c r="B339" t="s">
        <v>1028</v>
      </c>
      <c r="C339" t="s">
        <v>1049</v>
      </c>
    </row>
    <row r="340" spans="1:3">
      <c r="A340" t="str">
        <f>IncomeTax!E66</f>
        <v>الرصيد في بداية السنة</v>
      </c>
      <c r="B340" t="s">
        <v>1028</v>
      </c>
      <c r="C340" t="s">
        <v>1050</v>
      </c>
    </row>
    <row r="341" spans="1:3">
      <c r="A341" t="str">
        <f>IncomeTax!F66</f>
        <v>المبالغ المضافة خلال السنة</v>
      </c>
      <c r="B341" t="s">
        <v>1028</v>
      </c>
      <c r="C341" t="s">
        <v>1051</v>
      </c>
    </row>
    <row r="342" spans="1:3">
      <c r="A342" t="str">
        <f>IncomeTax!G66</f>
        <v>المبالغ المحررة خلال السنة</v>
      </c>
      <c r="B342" t="s">
        <v>1028</v>
      </c>
      <c r="C342" t="s">
        <v>1052</v>
      </c>
    </row>
    <row r="343" spans="1:3">
      <c r="A343" t="str">
        <f>IncomeTax!H66</f>
        <v>تعديلات خلال السنة وتعديلات فروق العملة</v>
      </c>
      <c r="B343" t="s">
        <v>1028</v>
      </c>
      <c r="C343" t="s">
        <v>1053</v>
      </c>
    </row>
    <row r="344" spans="1:3">
      <c r="A344" t="str">
        <f>IncomeTax!I66</f>
        <v>الرصيد في نهاية السنة</v>
      </c>
      <c r="B344" t="s">
        <v>1028</v>
      </c>
      <c r="C344" t="s">
        <v>1054</v>
      </c>
    </row>
    <row r="345" spans="1:3">
      <c r="A345" t="str">
        <f>IncomeTax!J66</f>
        <v>الموجودات الضريبية المؤجلة</v>
      </c>
      <c r="B345" t="s">
        <v>1028</v>
      </c>
      <c r="C345" t="s">
        <v>1055</v>
      </c>
    </row>
    <row r="346" spans="1:3">
      <c r="A346" t="str">
        <f>IncomeTax!D72</f>
        <v>المجموع</v>
      </c>
      <c r="B346" t="s">
        <v>1028</v>
      </c>
      <c r="C346" t="s">
        <v>1056</v>
      </c>
    </row>
    <row r="347" spans="1:3">
      <c r="A347" t="str">
        <f>IncomeTax!D98</f>
        <v>تفاصيل الحركة على المطلوبات الضريبية المؤجلة هي كما يلي:</v>
      </c>
      <c r="B347" t="s">
        <v>1028</v>
      </c>
      <c r="C347" t="s">
        <v>1057</v>
      </c>
    </row>
    <row r="348" spans="1:3">
      <c r="A348" t="str">
        <f>IncomeTax!D99</f>
        <v>تفاصيل</v>
      </c>
      <c r="B348" t="s">
        <v>1028</v>
      </c>
      <c r="C348" t="s">
        <v>1058</v>
      </c>
    </row>
    <row r="349" spans="1:3">
      <c r="A349" t="str">
        <f>IncomeTax!E99</f>
        <v>قيمة</v>
      </c>
      <c r="B349" t="s">
        <v>1028</v>
      </c>
      <c r="C349" t="s">
        <v>1059</v>
      </c>
    </row>
    <row r="350" spans="1:3">
      <c r="A350" t="str">
        <f>IncomeTax!D105</f>
        <v xml:space="preserve">الحركة على حساب المطلوبات  الضريبية المؤجلة </v>
      </c>
      <c r="B350" t="s">
        <v>1028</v>
      </c>
      <c r="C350" t="s">
        <v>1060</v>
      </c>
    </row>
    <row r="351" spans="1:3">
      <c r="A351" t="str">
        <f>IncomeTax!D106</f>
        <v>الرصيد في بداية السنة</v>
      </c>
      <c r="B351" t="s">
        <v>1028</v>
      </c>
      <c r="C351" t="s">
        <v>1061</v>
      </c>
    </row>
    <row r="352" spans="1:3">
      <c r="A352" t="str">
        <f>IncomeTax!D107</f>
        <v>المبالغ المضافة خلال السنة</v>
      </c>
      <c r="B352" t="s">
        <v>1028</v>
      </c>
      <c r="C352" t="s">
        <v>1062</v>
      </c>
    </row>
    <row r="353" spans="1:3">
      <c r="A353" t="str">
        <f>IncomeTax!D108</f>
        <v>المبالغ المحررة خلال السنة</v>
      </c>
      <c r="B353" t="s">
        <v>1028</v>
      </c>
      <c r="C353" t="s">
        <v>1063</v>
      </c>
    </row>
    <row r="354" spans="1:3">
      <c r="A354" t="str">
        <f>IncomeTax!D109</f>
        <v>تعديلات خلال السنة وتعديلات فروق العملة</v>
      </c>
      <c r="B354" t="s">
        <v>1028</v>
      </c>
      <c r="C354" t="s">
        <v>1064</v>
      </c>
    </row>
    <row r="355" spans="1:3">
      <c r="A355" t="str">
        <f>IncomeTax!D110</f>
        <v>مجموع الزيادة ( النقص) خلال السنة</v>
      </c>
      <c r="B355" t="s">
        <v>1028</v>
      </c>
      <c r="C355" t="s">
        <v>1065</v>
      </c>
    </row>
    <row r="356" spans="1:3">
      <c r="A356" t="str">
        <f>IncomeTax!D111</f>
        <v>الرصيد في نهاية السنة</v>
      </c>
      <c r="B356" t="s">
        <v>1028</v>
      </c>
      <c r="C356" t="s">
        <v>1066</v>
      </c>
    </row>
    <row r="357" spans="1:3">
      <c r="A357" t="str">
        <f>IncomeTax!D121</f>
        <v>البنود المنسوبة إلى المطلوبات الضريبية المؤجلة هي كما يلي:</v>
      </c>
      <c r="B357" t="s">
        <v>1028</v>
      </c>
      <c r="C357" t="s">
        <v>1067</v>
      </c>
    </row>
    <row r="358" spans="1:3">
      <c r="A358" t="str">
        <f>IncomeTax!D122</f>
        <v>مطلوبات ضريبية مؤجلة</v>
      </c>
      <c r="B358" t="s">
        <v>1028</v>
      </c>
      <c r="C358" t="s">
        <v>1068</v>
      </c>
    </row>
    <row r="359" spans="1:3">
      <c r="A359" t="str">
        <f>IncomeTax!D122</f>
        <v>مطلوبات ضريبية مؤجلة</v>
      </c>
      <c r="B359" t="s">
        <v>1028</v>
      </c>
      <c r="C359" t="s">
        <v>1069</v>
      </c>
    </row>
    <row r="360" spans="1:3">
      <c r="A360" t="str">
        <f>IncomeTax!E122</f>
        <v>الرصيد في بداية السنة</v>
      </c>
      <c r="B360" t="s">
        <v>1028</v>
      </c>
      <c r="C360" t="s">
        <v>1070</v>
      </c>
    </row>
    <row r="361" spans="1:3">
      <c r="A361" t="str">
        <f>IncomeTax!F122</f>
        <v>المبالغ المضافة خلال السنة</v>
      </c>
      <c r="B361" t="s">
        <v>1028</v>
      </c>
      <c r="C361" t="s">
        <v>1071</v>
      </c>
    </row>
    <row r="362" spans="1:3">
      <c r="A362" t="str">
        <f>IncomeTax!G122</f>
        <v>المبالغ المحررة خلال السنة</v>
      </c>
      <c r="B362" t="s">
        <v>1028</v>
      </c>
      <c r="C362" t="s">
        <v>1072</v>
      </c>
    </row>
    <row r="363" spans="1:3">
      <c r="A363" t="str">
        <f>IncomeTax!H122</f>
        <v>تعديلات خلال السنة وتعديلات فروق العملة</v>
      </c>
      <c r="B363" t="s">
        <v>1028</v>
      </c>
      <c r="C363" t="s">
        <v>1073</v>
      </c>
    </row>
    <row r="364" spans="1:3">
      <c r="A364" t="str">
        <f>IncomeTax!I122</f>
        <v>الرصيد في نهاية السنة</v>
      </c>
      <c r="B364" t="s">
        <v>1028</v>
      </c>
      <c r="C364" t="s">
        <v>1074</v>
      </c>
    </row>
    <row r="365" spans="1:3">
      <c r="A365" t="str">
        <f>IncomeTax!J122</f>
        <v>مطلوبات ضريبية مؤجلة</v>
      </c>
      <c r="B365" t="s">
        <v>1028</v>
      </c>
      <c r="C365" t="s">
        <v>1075</v>
      </c>
    </row>
    <row r="366" spans="1:3">
      <c r="A366" t="str">
        <f>IncomeTax!D154</f>
        <v>البنود المنسوبة إلى المطلوبات الضريبية المؤجلة هي كما يلي:</v>
      </c>
      <c r="B366" t="s">
        <v>1028</v>
      </c>
      <c r="C366" t="s">
        <v>1076</v>
      </c>
    </row>
    <row r="367" spans="1:3">
      <c r="A367" t="str">
        <f>IncomeTax!D155</f>
        <v>مطلوبات ضريبية مؤجلة</v>
      </c>
      <c r="B367" t="s">
        <v>1028</v>
      </c>
      <c r="C367" t="s">
        <v>1077</v>
      </c>
    </row>
    <row r="368" spans="1:3">
      <c r="A368" t="str">
        <f>IncomeTax!E155</f>
        <v>الرصيد في بداية السنة</v>
      </c>
      <c r="B368" t="s">
        <v>1028</v>
      </c>
      <c r="C368" t="s">
        <v>1078</v>
      </c>
    </row>
    <row r="369" spans="1:3">
      <c r="A369" t="str">
        <f>IncomeTax!F155</f>
        <v>المبالغ المضافة خلال السنة</v>
      </c>
      <c r="B369" t="s">
        <v>1028</v>
      </c>
      <c r="C369" t="s">
        <v>1079</v>
      </c>
    </row>
    <row r="370" spans="1:3">
      <c r="A370" t="str">
        <f>IncomeTax!G155</f>
        <v>المبالغ المحررة خلال السنة</v>
      </c>
      <c r="B370" t="s">
        <v>1028</v>
      </c>
      <c r="C370" t="s">
        <v>1080</v>
      </c>
    </row>
    <row r="371" spans="1:3">
      <c r="A371" t="str">
        <f>IncomeTax!H155</f>
        <v>تعديلات خلال السنة وتعديلات فروق العملة</v>
      </c>
      <c r="B371" t="s">
        <v>1028</v>
      </c>
      <c r="C371" t="s">
        <v>1081</v>
      </c>
    </row>
    <row r="372" spans="1:3">
      <c r="A372" t="str">
        <f>IncomeTax!I155</f>
        <v>الرصيد في نهاية السنة</v>
      </c>
      <c r="B372" t="s">
        <v>1028</v>
      </c>
      <c r="C372" t="s">
        <v>1082</v>
      </c>
    </row>
    <row r="373" spans="1:3">
      <c r="A373" t="str">
        <f>IncomeTax!J155</f>
        <v>مطلوبات ضريبية مؤجلة</v>
      </c>
      <c r="B373" t="s">
        <v>1028</v>
      </c>
      <c r="C373" t="s">
        <v>1083</v>
      </c>
    </row>
    <row r="374" spans="1:3">
      <c r="A374" t="str">
        <f>IncomeTax!D161</f>
        <v>المجموع</v>
      </c>
      <c r="B374" t="s">
        <v>1028</v>
      </c>
      <c r="C374" t="s">
        <v>1084</v>
      </c>
    </row>
    <row r="375" spans="1:3">
      <c r="A375" t="str">
        <f>IncomeTax!D187</f>
        <v>تفاصيل</v>
      </c>
      <c r="B375" t="s">
        <v>1028</v>
      </c>
      <c r="C375" t="s">
        <v>1085</v>
      </c>
    </row>
    <row r="376" spans="1:3">
      <c r="A376" t="str">
        <f>IncomeTax!E187</f>
        <v>قيمة</v>
      </c>
      <c r="B376" t="s">
        <v>1028</v>
      </c>
      <c r="C376" t="s">
        <v>1086</v>
      </c>
    </row>
    <row r="377" spans="1:3">
      <c r="A377" t="str">
        <f>IncomeTax!D193</f>
        <v>مخصص ضريبة دخل</v>
      </c>
      <c r="B377" t="s">
        <v>1028</v>
      </c>
      <c r="C377" t="s">
        <v>1087</v>
      </c>
    </row>
    <row r="378" spans="1:3">
      <c r="A378" t="str">
        <f>IncomeTax!D194</f>
        <v>الرصيد في بداية السنة</v>
      </c>
      <c r="B378" t="s">
        <v>1028</v>
      </c>
      <c r="C378" t="s">
        <v>1088</v>
      </c>
    </row>
    <row r="379" spans="1:3">
      <c r="A379" t="str">
        <f>IncomeTax!D195</f>
        <v xml:space="preserve"> ضريبة الدخل مدفوعة</v>
      </c>
      <c r="B379" t="s">
        <v>1028</v>
      </c>
      <c r="C379" t="s">
        <v>1089</v>
      </c>
    </row>
    <row r="380" spans="1:3">
      <c r="A380" t="str">
        <f>IncomeTax!D196</f>
        <v xml:space="preserve">ضريبة الدخل المستحقة </v>
      </c>
      <c r="B380" t="s">
        <v>1028</v>
      </c>
      <c r="C380" t="s">
        <v>1090</v>
      </c>
    </row>
    <row r="381" spans="1:3">
      <c r="A381" t="str">
        <f>IncomeTax!D197</f>
        <v>الرصيد في نهاية السنة</v>
      </c>
      <c r="B381" t="s">
        <v>1028</v>
      </c>
      <c r="C381" t="s">
        <v>1091</v>
      </c>
    </row>
    <row r="382" spans="1:3">
      <c r="A382" t="str">
        <f>IncomeTax!D207</f>
        <v>تفاصيل</v>
      </c>
      <c r="B382" t="s">
        <v>1028</v>
      </c>
      <c r="C382" t="s">
        <v>1092</v>
      </c>
    </row>
    <row r="383" spans="1:3">
      <c r="A383" t="str">
        <f>IncomeTax!E207</f>
        <v>قيمة</v>
      </c>
      <c r="B383" t="s">
        <v>1028</v>
      </c>
      <c r="C383" t="s">
        <v>1093</v>
      </c>
    </row>
    <row r="384" spans="1:3">
      <c r="A384" t="str">
        <f>IncomeTax!D213</f>
        <v xml:space="preserve">ضريبة الدخل </v>
      </c>
      <c r="B384" t="s">
        <v>1028</v>
      </c>
      <c r="C384" t="s">
        <v>1094</v>
      </c>
    </row>
    <row r="385" spans="1:3">
      <c r="A385" t="str">
        <f>IncomeTax!D214</f>
        <v>ضريبة الدخل للسنة الحالية</v>
      </c>
      <c r="B385" t="s">
        <v>1028</v>
      </c>
      <c r="C385" t="s">
        <v>1095</v>
      </c>
    </row>
    <row r="386" spans="1:3">
      <c r="A386" t="str">
        <f>IncomeTax!D215</f>
        <v>ضريبة الدخل سنوات سابقة</v>
      </c>
      <c r="B386" t="s">
        <v>1028</v>
      </c>
      <c r="C386" t="s">
        <v>1096</v>
      </c>
    </row>
    <row r="387" spans="1:3">
      <c r="A387" t="str">
        <f>IncomeTax!D216</f>
        <v xml:space="preserve"> موجودات ضريبية مؤجلة للسنة </v>
      </c>
      <c r="B387" t="s">
        <v>1028</v>
      </c>
      <c r="C387" t="s">
        <v>1097</v>
      </c>
    </row>
    <row r="388" spans="1:3">
      <c r="A388" t="str">
        <f>IncomeTax!D217</f>
        <v>اطفاء الموجودات الضريبية المؤجلة</v>
      </c>
      <c r="B388" t="s">
        <v>1028</v>
      </c>
      <c r="C388" t="s">
        <v>1098</v>
      </c>
    </row>
    <row r="389" spans="1:3">
      <c r="A389" t="str">
        <f>IncomeTax!D218</f>
        <v xml:space="preserve">مجموع مصروف (ايراد ) ضريبة الدخل  </v>
      </c>
      <c r="B389" t="s">
        <v>1028</v>
      </c>
      <c r="C389" t="s">
        <v>1099</v>
      </c>
    </row>
    <row r="390" spans="1:3">
      <c r="A390" t="str">
        <f>IncomeTax!D228</f>
        <v>تفاصيل</v>
      </c>
      <c r="B390" t="s">
        <v>1028</v>
      </c>
      <c r="C390" t="s">
        <v>1100</v>
      </c>
    </row>
    <row r="391" spans="1:3">
      <c r="A391" t="str">
        <f>IncomeTax!E228</f>
        <v>العربية</v>
      </c>
      <c r="B391" t="s">
        <v>1028</v>
      </c>
      <c r="C391" t="s">
        <v>1101</v>
      </c>
    </row>
    <row r="392" spans="1:3">
      <c r="A392" t="str">
        <f>IncomeTax!F228</f>
        <v>الانجليزية</v>
      </c>
      <c r="B392" t="s">
        <v>1028</v>
      </c>
      <c r="C392" t="s">
        <v>1102</v>
      </c>
    </row>
    <row r="393" spans="1:3">
      <c r="A393" t="str">
        <f>IncomeTax!D234</f>
        <v>الافصاح عن ملخص تسوية الربح المحاسبي مع الربح الضريبي</v>
      </c>
      <c r="B393" t="s">
        <v>1028</v>
      </c>
      <c r="C393" t="s">
        <v>1103</v>
      </c>
    </row>
    <row r="394" spans="1:3">
      <c r="A394" t="str">
        <f>IncomeTax!D235</f>
        <v>الإفصاح عن الوضع الضريبي</v>
      </c>
      <c r="B394" t="s">
        <v>1028</v>
      </c>
      <c r="C394" t="s">
        <v>1104</v>
      </c>
    </row>
    <row r="395" spans="1:3">
      <c r="A395" t="str">
        <f>NotesPaidinCapital!D9</f>
        <v>تفاصيل</v>
      </c>
      <c r="B395" t="s">
        <v>1105</v>
      </c>
      <c r="C395" t="s">
        <v>1106</v>
      </c>
    </row>
    <row r="396" spans="1:3">
      <c r="A396" t="str">
        <f>NotesPaidinCapital!E9</f>
        <v xml:space="preserve">أسهم عادية </v>
      </c>
      <c r="B396" t="s">
        <v>1105</v>
      </c>
      <c r="C396" t="s">
        <v>1107</v>
      </c>
    </row>
    <row r="397" spans="1:3">
      <c r="A397" t="str">
        <f>NotesPaidinCapital!F9</f>
        <v>اسهم ممتازة</v>
      </c>
      <c r="B397" t="s">
        <v>1105</v>
      </c>
      <c r="C397" t="s">
        <v>1108</v>
      </c>
    </row>
    <row r="398" spans="1:3">
      <c r="A398" t="str">
        <f>NotesPaidinCapital!G9</f>
        <v xml:space="preserve"> أسهم رأس المال</v>
      </c>
      <c r="B398" t="s">
        <v>1105</v>
      </c>
      <c r="C398" t="s">
        <v>1109</v>
      </c>
    </row>
    <row r="399" spans="1:3">
      <c r="A399" t="str">
        <f>NotesPaidinCapital!D15</f>
        <v>الإفصاح عن أصناف أسهم رأس المال</v>
      </c>
      <c r="B399" t="s">
        <v>1105</v>
      </c>
      <c r="C399" t="s">
        <v>1110</v>
      </c>
    </row>
    <row r="400" spans="1:3">
      <c r="A400" t="str">
        <f>NotesPaidinCapital!D16</f>
        <v>عدد الأسهم المصرح بها</v>
      </c>
      <c r="B400" t="s">
        <v>1105</v>
      </c>
      <c r="C400" t="s">
        <v>1111</v>
      </c>
    </row>
    <row r="401" spans="1:3">
      <c r="A401" t="str">
        <f>NotesPaidinCapital!D17</f>
        <v>عدد الأسهم الصادرة</v>
      </c>
      <c r="B401" t="s">
        <v>1105</v>
      </c>
      <c r="C401" t="s">
        <v>1112</v>
      </c>
    </row>
    <row r="402" spans="1:3">
      <c r="A402" t="str">
        <f>NotesPaidinCapital!D18</f>
        <v>عدد الأسهم الصادرة المدفوعة بالكامل</v>
      </c>
      <c r="B402" t="s">
        <v>1105</v>
      </c>
      <c r="C402" t="s">
        <v>1113</v>
      </c>
    </row>
    <row r="403" spans="1:3">
      <c r="A403" t="str">
        <f>NotesPaidinCapital!D19</f>
        <v>عدد الأسهم الصادرة غير المدفوعة بالكامل</v>
      </c>
      <c r="B403" t="s">
        <v>1105</v>
      </c>
      <c r="C403" t="s">
        <v>1114</v>
      </c>
    </row>
    <row r="404" spans="1:3">
      <c r="A404" t="str">
        <f>NotesPaidinCapital!D20</f>
        <v>عدد الأسهم المصدرة</v>
      </c>
      <c r="B404" t="s">
        <v>1105</v>
      </c>
      <c r="C404" t="s">
        <v>1115</v>
      </c>
    </row>
    <row r="405" spans="1:3">
      <c r="A405" t="str">
        <f>NotesPaidinCapital!D21</f>
        <v>القيمة الاسمية لكل سهم</v>
      </c>
      <c r="B405" t="s">
        <v>1105</v>
      </c>
      <c r="C405" t="s">
        <v>1116</v>
      </c>
    </row>
    <row r="406" spans="1:3">
      <c r="A406" s="18" t="str">
        <f>NotesPaidinCapital!D22</f>
        <v>توضيح حقيقة أن الأسهم ليس لها قيمة اسمية</v>
      </c>
      <c r="B406" t="s">
        <v>1105</v>
      </c>
      <c r="C406" t="s">
        <v>1117</v>
      </c>
    </row>
    <row r="407" spans="1:3">
      <c r="A407" t="str">
        <f>NotesPaidinCapital!D23</f>
        <v>مطابقة عدد الأسهم المتداولة</v>
      </c>
      <c r="B407" t="s">
        <v>1105</v>
      </c>
      <c r="C407" t="s">
        <v>1118</v>
      </c>
    </row>
    <row r="408" spans="1:3">
      <c r="A408" t="str">
        <f>NotesPaidinCapital!D24</f>
        <v>عدد الأسهم المتداولة في بداية الفترة</v>
      </c>
      <c r="B408" t="s">
        <v>1105</v>
      </c>
      <c r="C408" t="s">
        <v>1119</v>
      </c>
    </row>
    <row r="409" spans="1:3">
      <c r="A409" t="str">
        <f>NotesPaidinCapital!D25</f>
        <v>التغيرات في عدد الأسهم المتداولة</v>
      </c>
      <c r="B409" t="s">
        <v>1105</v>
      </c>
      <c r="C409" t="s">
        <v>1120</v>
      </c>
    </row>
    <row r="410" spans="1:3">
      <c r="A410" t="str">
        <f>NotesPaidinCapital!D26</f>
        <v>إجمالي الارتفاع (الانخفاض) في عدد الأسهم المتداولة</v>
      </c>
      <c r="B410" t="s">
        <v>1105</v>
      </c>
      <c r="C410" t="s">
        <v>1121</v>
      </c>
    </row>
    <row r="411" spans="1:3">
      <c r="A411" t="str">
        <f>NotesPaidinCapital!D27</f>
        <v>عدد الأسهم المتداولة في نهاية الفترة</v>
      </c>
      <c r="B411" t="s">
        <v>1105</v>
      </c>
      <c r="C411" t="s">
        <v>1122</v>
      </c>
    </row>
    <row r="412" spans="1:3">
      <c r="A412" s="18" t="str">
        <f>NotesPaidinCapital!D28</f>
        <v xml:space="preserve">الحقوق والأولويات والقيود المرتبطة بفئة راس مال </v>
      </c>
      <c r="B412" t="s">
        <v>1105</v>
      </c>
      <c r="C412" t="s">
        <v>1123</v>
      </c>
    </row>
    <row r="413" spans="1:3">
      <c r="A413" t="str">
        <f>NotesPaidinCapital!D29</f>
        <v>عدد الأسهم في الشركة التي تملكها الشركة  أو اي شركة من شركاتها التابعة أو الحليفة</v>
      </c>
      <c r="B413" t="s">
        <v>1105</v>
      </c>
      <c r="C413" t="s">
        <v>1124</v>
      </c>
    </row>
    <row r="414" spans="1:3">
      <c r="A414" t="str">
        <f>NotesPaidinCapital!D30</f>
        <v>عدد الأسهم المحجوزة للإصدار بموجب خيارات وعقود لبيع الأسهم</v>
      </c>
      <c r="B414" t="s">
        <v>1105</v>
      </c>
      <c r="C414" t="s">
        <v>1125</v>
      </c>
    </row>
    <row r="415" spans="1:3">
      <c r="A415" s="18" t="str">
        <f>NotesPaidinCapital!D31</f>
        <v>وصف بنود الأسهم المحتفظ بها للإصدار بموجب الخيارات وعقود بيع الأسهم</v>
      </c>
      <c r="B415" t="s">
        <v>1105</v>
      </c>
      <c r="C415" t="s">
        <v>1126</v>
      </c>
    </row>
  </sheetData>
  <sheetProtection algorithmName="SHA-512" hashValue="C8shWhDSfmz2ujguy27FV3EPJYrSw6YO9leEE735kVWMe0Rz3h2cH7hh8G7klAKSDUKAENE2phbVc7clwKlczQ==" saltValue="oBT1gIOasJoas3347iico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9</vt:i4>
      </vt:variant>
    </vt:vector>
  </HeadingPairs>
  <TitlesOfParts>
    <vt:vector size="27" baseType="lpstr">
      <vt:lpstr>Introduction</vt:lpstr>
      <vt:lpstr>Content Page</vt:lpstr>
      <vt:lpstr>FilingInformation</vt:lpstr>
      <vt:lpstr>DisclosuresAuditorsReport</vt:lpstr>
      <vt:lpstr>StatementOfFinancialPosition</vt:lpstr>
      <vt:lpstr>IncomeStatementFunctExpense</vt:lpstr>
      <vt:lpstr>SOCI-PresentedNetOfTax</vt:lpstr>
      <vt:lpstr>SOCFlowsIndirectMethod</vt:lpstr>
      <vt:lpstr>SOCE</vt:lpstr>
      <vt:lpstr>SubclassificationAssets</vt:lpstr>
      <vt:lpstr>SubclassificationsLiabAndEquit</vt:lpstr>
      <vt:lpstr>AnalysisOfIncomeExpFunc</vt:lpstr>
      <vt:lpstr>NotesListOfNotes</vt:lpstr>
      <vt:lpstr>NotesPPE</vt:lpstr>
      <vt:lpstr>FinancialAssets</vt:lpstr>
      <vt:lpstr>NotesIntanAsset</vt:lpstr>
      <vt:lpstr>IncomeTax</vt:lpstr>
      <vt:lpstr>NotesPaidinCapital</vt:lpstr>
      <vt:lpstr>CountryList</vt:lpstr>
      <vt:lpstr>CurrencyList</vt:lpstr>
      <vt:lpstr>DisclosuresAuditorsReport!fn_1</vt:lpstr>
      <vt:lpstr>DisclosuresAuditorsReport!fn_2</vt:lpstr>
      <vt:lpstr>DisclosuresAuditorsReport!fn_3</vt:lpstr>
      <vt:lpstr>DisclosuresAuditorsReport!fn_4</vt:lpstr>
      <vt:lpstr>DisclosuresAuditorsReport!fn_5</vt:lpstr>
      <vt:lpstr>DisclosuresAuditorsReport!fn_6</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Mahmoud Abu Qandeel</dc:creator>
  <cp:lastModifiedBy>Mahmoud Abu Qandeel</cp:lastModifiedBy>
  <dcterms:created xsi:type="dcterms:W3CDTF">2012-04-27T10:07:35Z</dcterms:created>
  <dcterms:modified xsi:type="dcterms:W3CDTF">2021-08-29T08:24:09Z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