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ahmadj\Desktop\القوائم المالية لجميع الشركات\قوائم 2021\xbrl السنوي 2021\نتائج الاعمال الاولية 2021\"/>
    </mc:Choice>
  </mc:AlternateContent>
  <workbookProtection workbookAlgorithmName="SHA-512" workbookHashValue="shIDHCoj64YbxWehNOdokAaj7VQvx70Lsecbmd1OyegzwIiKEfCOW/5opP5qxFxZEZK2R5pMKRyYNnQjA64UUw==" workbookSaltValue="QCtjTPhcGi/y1XAsy0unxg==" workbookSpinCount="100000" lockStructure="1"/>
  <bookViews>
    <workbookView xWindow="-120" yWindow="-120" windowWidth="21840" windowHeight="13140" firstSheet="2" activeTab="4"/>
  </bookViews>
  <sheets>
    <sheet name="Introduction" sheetId="5" state="hidden" r:id="rId1"/>
    <sheet name="Content Page" sheetId="31" r:id="rId2"/>
    <sheet name="FilingInformation" sheetId="28" r:id="rId3"/>
    <sheet name="MainInformation" sheetId="29" r:id="rId4"/>
    <sheet name="PreliminaryResults" sheetId="30" r:id="rId5"/>
    <sheet name="+Lineitems" sheetId="21" state="veryHidden" r:id="rId6"/>
    <sheet name="StartUp" sheetId="6" state="veryHidden" r:id="rId7"/>
    <sheet name="Data" sheetId="7" state="veryHidden" r:id="rId8"/>
    <sheet name="+FootnoteTexts0" sheetId="23" state="veryHidden" r:id="rId9"/>
    <sheet name="+FootnoteTexts1" sheetId="24" state="veryHidden" r:id="rId10"/>
    <sheet name="+FootnoteTexts2" sheetId="25" state="veryHidden" r:id="rId11"/>
    <sheet name="+FootnoteTexts3" sheetId="26" state="veryHidden" r:id="rId12"/>
    <sheet name="+FootnoteTexts4" sheetId="27" state="veryHidden" r:id="rId13"/>
    <sheet name="+FootnoteTexts" sheetId="8" state="veryHidden" r:id="rId14"/>
    <sheet name="+Elements" sheetId="9" state="veryHidden" r:id="rId15"/>
    <sheet name="MainSheet" sheetId="11" state="veryHidden" r:id="rId16"/>
    <sheet name="+RuleNodeSheet" sheetId="22" state="veryHidden" r:id="rId17"/>
  </sheets>
  <externalReferences>
    <externalReference r:id="rId18"/>
    <externalReference r:id="rId19"/>
  </externalReferences>
  <definedNames>
    <definedName name="CountryList">Data!$O$1:$O$246</definedName>
    <definedName name="CurrencyList">Data!$Q$1:$Q$172</definedName>
    <definedName name="fn_1" localSheetId="4">PreliminaryResults!$E$47</definedName>
    <definedName name="fn_2" localSheetId="4">PreliminaryResults!$F$47</definedName>
    <definedName name="NewCurrencyList">Data!$Q$1:$Q$172</definedName>
    <definedName name="ScaleList" localSheetId="5">[1]StartUp!$L$1:$L$5</definedName>
    <definedName name="ScaleList">[2]StartUp!$L$1:$L$5</definedName>
    <definedName name="UnitList" localSheetId="5">[1]StartUp!$K$1:$K$172</definedName>
    <definedName name="UnitList">[2]StartUp!$K$1:$K$172</definedName>
  </definedNames>
  <calcPr calcId="152511" fullPrecision="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9" i="30" l="1"/>
  <c r="E9" i="30"/>
  <c r="F25" i="30"/>
  <c r="F29" i="30" s="1"/>
  <c r="F17" i="30"/>
  <c r="F10" i="30"/>
  <c r="F43" i="30"/>
  <c r="E43" i="30"/>
  <c r="F42" i="30"/>
  <c r="E42" i="30"/>
  <c r="E25" i="30"/>
  <c r="E29" i="30" s="1"/>
  <c r="E17" i="30"/>
  <c r="E10" i="30"/>
  <c r="F11" i="29"/>
  <c r="E11" i="29"/>
  <c r="F13" i="29"/>
  <c r="E13" i="29"/>
  <c r="F12" i="29"/>
  <c r="E12" i="29"/>
  <c r="E12" i="28"/>
  <c r="E14" i="28"/>
  <c r="E13" i="28"/>
  <c r="A23" i="22"/>
  <c r="A22" i="22"/>
  <c r="A21" i="22"/>
  <c r="A20" i="22"/>
  <c r="A19" i="22"/>
  <c r="A18" i="22"/>
  <c r="A17" i="22"/>
  <c r="A16" i="22"/>
  <c r="A15" i="22"/>
  <c r="A14" i="22"/>
  <c r="A13" i="22"/>
  <c r="A12" i="22"/>
  <c r="A11" i="22"/>
  <c r="A10" i="22"/>
  <c r="A9" i="22"/>
  <c r="A8" i="22"/>
  <c r="A7" i="22"/>
  <c r="A6" i="22"/>
  <c r="A5" i="22"/>
  <c r="A4" i="22"/>
  <c r="A3" i="22"/>
  <c r="A2" i="22"/>
  <c r="A1" i="22"/>
  <c r="F10" i="29" l="1"/>
  <c r="E41" i="30"/>
  <c r="E10" i="29"/>
  <c r="F41" i="30"/>
  <c r="E11" i="28"/>
</calcChain>
</file>

<file path=xl/comments1.xml><?xml version="1.0" encoding="utf-8"?>
<comments xmlns="http://schemas.openxmlformats.org/spreadsheetml/2006/main">
  <authors>
    <author>Snehal Salunkhe</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16"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E42" authorId="0" shapeId="0">
      <text>
        <r>
          <rPr>
            <b/>
            <sz val="9"/>
            <color indexed="81"/>
            <rFont val="Tahoma"/>
            <family val="2"/>
          </rPr>
          <t xml:space="preserve">[Date Format: dd'/'MM'/'yyyy]
</t>
        </r>
      </text>
    </comment>
    <comment ref="F42" authorId="0" shapeId="0">
      <text>
        <r>
          <rPr>
            <b/>
            <sz val="9"/>
            <color indexed="81"/>
            <rFont val="Tahoma"/>
            <family val="2"/>
          </rPr>
          <t xml:space="preserve">[Date Format: dd'/'MM'/'yyyy]
</t>
        </r>
      </text>
    </comment>
    <comment ref="E43" authorId="0" shapeId="0">
      <text>
        <r>
          <rPr>
            <b/>
            <sz val="9"/>
            <color indexed="81"/>
            <rFont val="Tahoma"/>
            <family val="2"/>
          </rPr>
          <t xml:space="preserve">[Date Format: dd'/'MM'/'yyyy]
</t>
        </r>
      </text>
    </comment>
    <comment ref="F43" authorId="0" shapeId="0">
      <text>
        <r>
          <rPr>
            <b/>
            <sz val="9"/>
            <color indexed="81"/>
            <rFont val="Tahoma"/>
            <family val="2"/>
          </rPr>
          <t xml:space="preserve">[Date Format: dd'/'MM'/'yyyy]
</t>
        </r>
      </text>
    </comment>
  </commentList>
</comments>
</file>

<file path=xl/sharedStrings.xml><?xml version="1.0" encoding="utf-8"?>
<sst xmlns="http://schemas.openxmlformats.org/spreadsheetml/2006/main" count="814" uniqueCount="672">
  <si>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</si>
  <si>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</si>
  <si>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</si>
  <si>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</si>
  <si>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</si>
  <si>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</si>
  <si>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</si>
  <si>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</si>
  <si>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</si>
  <si>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</si>
  <si>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</si>
  <si>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</si>
  <si>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</si>
  <si>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</si>
  <si>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</si>
  <si>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</si>
  <si>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</si>
  <si>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</si>
  <si>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</si>
  <si>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</si>
  <si>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</si>
  <si>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</si>
  <si>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</si>
  <si>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</si>
  <si>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</si>
  <si>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</si>
  <si>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</si>
  <si>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</si>
  <si>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</si>
  <si>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</si>
  <si>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</si>
  <si>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</si>
  <si>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</si>
  <si>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</si>
  <si>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</si>
  <si>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</si>
  <si>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</si>
  <si>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</si>
  <si>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</si>
  <si>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</si>
  <si>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</si>
  <si>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</si>
  <si>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</si>
  <si>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</si>
  <si>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</si>
  <si>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</si>
  <si>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</si>
  <si>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</si>
  <si>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</si>
  <si>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</si>
  <si>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</si>
  <si>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</si>
  <si>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</si>
  <si>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</si>
  <si>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</si>
  <si>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</si>
  <si>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</si>
  <si>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</si>
  <si>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</si>
  <si>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</si>
  <si>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</si>
  <si>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</si>
  <si>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</si>
  <si>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</si>
  <si>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</si>
  <si>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</si>
  <si>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</si>
  <si>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</si>
  <si>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</si>
  <si>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</si>
  <si>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</si>
  <si>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</si>
  <si>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</si>
  <si>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</si>
  <si>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</si>
  <si>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</si>
  <si>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</si>
  <si>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</si>
  <si>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</si>
  <si>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</si>
  <si>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</si>
  <si>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</si>
  <si>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</si>
  <si>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</si>
  <si>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</si>
  <si>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</si>
  <si>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</si>
  <si>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</si>
  <si>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</si>
  <si>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</si>
  <si>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</si>
  <si>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</si>
  <si>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</si>
  <si>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</si>
  <si>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</si>
  <si>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</si>
  <si>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</si>
  <si>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</si>
  <si>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</si>
  <si>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</si>
  <si>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</si>
  <si>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</si>
  <si>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</si>
  <si>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</si>
  <si>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</si>
  <si>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</si>
  <si>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</si>
  <si>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</si>
  <si>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</si>
  <si>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</si>
  <si>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</si>
  <si>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</si>
  <si>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</si>
  <si>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</si>
  <si>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</si>
  <si>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</si>
  <si>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</si>
  <si>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</si>
  <si>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</si>
  <si>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</si>
  <si>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</si>
  <si>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</si>
  <si>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</si>
  <si>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</si>
  <si>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</si>
  <si>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</si>
  <si>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</si>
  <si>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</si>
  <si>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</si>
  <si>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</si>
  <si>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</si>
  <si>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</si>
  <si>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</si>
  <si>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</si>
  <si>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</si>
  <si>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</si>
  <si>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</si>
  <si>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</si>
  <si>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</si>
  <si>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</si>
  <si>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</si>
  <si>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</si>
  <si>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</si>
  <si>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</si>
  <si>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</si>
  <si>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</si>
  <si>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</si>
  <si>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</si>
  <si>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</si>
  <si>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</si>
  <si>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</si>
  <si>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</si>
  <si>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</si>
  <si>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</si>
  <si>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</si>
  <si>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</si>
  <si>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</si>
  <si>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</si>
  <si>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</si>
  <si>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</si>
  <si>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</si>
  <si>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</si>
  <si>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</si>
  <si>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</si>
  <si>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</si>
  <si>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</si>
  <si>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</si>
  <si>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</si>
  <si>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</si>
  <si>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</si>
  <si>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</si>
  <si>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</si>
  <si>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</si>
  <si>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</si>
  <si>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</si>
  <si>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</si>
  <si>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</si>
  <si>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</si>
  <si>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</si>
  <si>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</si>
  <si>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</si>
  <si>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</si>
  <si>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</si>
  <si>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</si>
  <si>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</si>
  <si>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</si>
  <si>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</si>
  <si>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</si>
  <si>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</si>
  <si>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</si>
  <si>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</si>
  <si>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</si>
  <si>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</si>
  <si>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</si>
  <si>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</si>
  <si>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</si>
  <si>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</si>
  <si>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</si>
  <si>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</si>
  <si>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</si>
  <si>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</si>
  <si>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</si>
  <si>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</si>
  <si>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</si>
  <si>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</si>
  <si>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</si>
  <si>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</si>
  <si>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</si>
  <si>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</si>
  <si>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</si>
  <si>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</si>
  <si>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</si>
  <si>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</si>
  <si>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</si>
  <si>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</si>
  <si>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</si>
  <si>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</si>
  <si>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</si>
  <si>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</si>
  <si>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</si>
  <si>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</si>
  <si>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</si>
  <si>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</si>
  <si>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</si>
  <si>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</si>
  <si>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</si>
  <si>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</si>
  <si>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</si>
  <si>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</si>
  <si>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</si>
  <si>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</si>
  <si>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</si>
  <si>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</si>
  <si>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</si>
  <si>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</si>
  <si>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</si>
  <si>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</si>
  <si>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</si>
  <si>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</si>
  <si>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</si>
  <si>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</si>
  <si>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</si>
  <si>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</si>
  <si>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</si>
  <si>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</si>
  <si>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</si>
  <si>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</si>
  <si>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</si>
  <si>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</si>
  <si>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</si>
  <si>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</si>
  <si>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</si>
  <si>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</si>
  <si>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</si>
  <si>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</si>
  <si>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</si>
  <si>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</si>
  <si>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</si>
  <si>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</si>
  <si>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</si>
  <si>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</si>
  <si>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</si>
  <si>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</si>
  <si>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</si>
  <si>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</si>
  <si>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</si>
  <si>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</si>
  <si>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</si>
  <si>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</si>
  <si>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</si>
  <si>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</si>
  <si>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</si>
  <si>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</si>
  <si>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</si>
  <si>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</si>
  <si>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</si>
  <si>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</si>
  <si>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</si>
  <si>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</si>
  <si>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</si>
  <si>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</si>
  <si>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</si>
  <si>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</si>
  <si>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</si>
  <si>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</si>
  <si>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</si>
  <si>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</si>
  <si>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</si>
  <si>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</si>
  <si>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</si>
  <si>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</si>
  <si>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</si>
  <si>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</si>
  <si>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</si>
  <si>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</si>
  <si>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</si>
  <si>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</si>
  <si>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</si>
  <si>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</si>
  <si>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</si>
  <si>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</si>
  <si>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</si>
  <si>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</si>
  <si>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</si>
  <si>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</si>
  <si>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</si>
  <si>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</si>
  <si>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</si>
  <si>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</si>
  <si>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</si>
  <si>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</si>
  <si>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</si>
  <si>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</si>
  <si>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</si>
  <si>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</si>
  <si>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</si>
  <si>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</si>
  <si>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</si>
  <si>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</si>
  <si>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</si>
  <si>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</si>
  <si>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</si>
  <si>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</si>
  <si>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</si>
  <si>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</si>
  <si>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</si>
  <si>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</si>
  <si>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</si>
  <si>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</si>
  <si>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</si>
  <si>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</si>
  <si>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</si>
  <si>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</si>
  <si>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</si>
  <si>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</si>
  <si>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</si>
  <si>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</si>
  <si>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</si>
  <si>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</si>
  <si>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</si>
  <si>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</si>
  <si>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</si>
  <si>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</si>
  <si>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</si>
  <si>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</si>
  <si>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</si>
  <si>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</si>
  <si>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</si>
  <si>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</si>
  <si>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</si>
  <si>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</si>
  <si>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</si>
  <si>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</si>
  <si>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</si>
  <si>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</si>
  <si>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</si>
  <si>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</si>
  <si>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</si>
  <si>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</si>
  <si>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</si>
  <si>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</si>
  <si>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</si>
  <si>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</si>
  <si>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</si>
  <si>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</si>
  <si>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</si>
  <si>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</si>
  <si>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</si>
  <si>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</si>
  <si>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</si>
  <si>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</si>
  <si>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</si>
  <si>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</si>
  <si>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</si>
  <si>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</si>
  <si>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</si>
  <si>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</si>
  <si>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</si>
  <si>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</si>
  <si>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</si>
  <si>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</si>
  <si>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</si>
  <si>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</si>
  <si>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</si>
  <si>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</si>
  <si>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</si>
  <si>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</si>
  <si>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</si>
  <si>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</si>
  <si>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</si>
  <si>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</si>
  <si>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</si>
  <si>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</si>
  <si>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</si>
  <si>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</si>
  <si>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</si>
  <si>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</si>
  <si>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</si>
  <si>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</si>
  <si>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</si>
  <si>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</si>
  <si>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</si>
  <si>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</si>
  <si>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</si>
  <si>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</si>
  <si>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</si>
  <si>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</si>
  <si>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</si>
  <si>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</si>
  <si>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</si>
  <si>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</si>
  <si>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</si>
  <si>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</si>
  <si>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</si>
  <si>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</si>
  <si>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</si>
  <si>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</si>
  <si>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</si>
  <si>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</si>
  <si>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</si>
  <si>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</si>
  <si>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</si>
  <si>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</si>
  <si>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</si>
  <si>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
  </si>
  <si>
    <t>Preliminary</t>
  </si>
  <si>
    <t>No</t>
  </si>
  <si>
    <t>Actuals</t>
  </si>
  <si>
    <t>ar</t>
  </si>
  <si>
    <t>#LAYOUTSCSR#</t>
  </si>
  <si>
    <t>#PRIM#</t>
  </si>
  <si>
    <t>#TABLE#</t>
  </si>
  <si>
    <t>#LAYOUTECSR#</t>
  </si>
  <si>
    <t>#STDTENDTDATE#</t>
  </si>
  <si>
    <t>#UNITSCALE#</t>
  </si>
  <si>
    <t>#STDT#</t>
  </si>
  <si>
    <t>#ENDT#</t>
  </si>
  <si>
    <t>dei_core_2017-12-31.xsd#dei_RegistrationNumberOfReportingEntity</t>
  </si>
  <si>
    <t>full_ifrs-cor_2017-03-09.xsd#ifrs-full_NameOfReportingEntityOrOtherMeansOfIdentification</t>
  </si>
  <si>
    <t>jsc-rep_core_2017-12-31.xsd#jsc-rep_LanguageAxis::jsc-rep_core_2017-12-31.xsd#jsc-rep_EnglishMember</t>
  </si>
  <si>
    <t>jsc-rep_core_2017-12-31.xsd#jsc-rep_LanguageAxis::jsc-rep_core_2017-12-31.xsd#jsc-rep_ArabicMember</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</si>
  <si>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</si>
  <si>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</si>
  <si>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</si>
  <si>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</si>
  <si>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</si>
  <si>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</si>
  <si>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</si>
  <si>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</si>
  <si>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</si>
  <si>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</si>
  <si>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</si>
  <si>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</si>
  <si>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</si>
  <si>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</si>
  <si>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</si>
  <si>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</si>
  <si>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</si>
  <si>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</si>
  <si>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</si>
  <si>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#LAYOUTSCER#</t>
  </si>
  <si>
    <t>#LAYOUTECER#</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</si>
  <si>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</si>
  <si>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</si>
  <si>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</si>
  <si>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</si>
  <si>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</si>
  <si>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</si>
  <si>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</si>
  <si>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</si>
  <si>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</si>
  <si>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</si>
  <si>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</si>
  <si>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</si>
  <si>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</si>
  <si>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</si>
  <si>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</si>
  <si>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</si>
  <si>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</si>
  <si>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</si>
  <si>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</si>
  <si>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</si>
  <si>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</si>
  <si>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</si>
  <si>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</si>
  <si>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</si>
  <si>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f7b127ec-2010-41e2-aeb6-e50f7b21088a:~:AtleastOneValueInAnyLayout:~:True:~:&lt;?xml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/&gt;:~:http://www.jsc.gov.jo/xbrl/2017-12-31/prlm_entry/roles/FilingInformation:~:</t>
  </si>
  <si>
    <t>2a01fbb4-9a95-44d5-9060-39707d9b19ca:~:Layout1:~:NotMandatory:~:True:~:1:~:True:~::~:LytHyc:~::~:False:~:True:~::~:dei_core_2017-12-31.xsd#dei_FilingInformationTable</t>
  </si>
  <si>
    <t>8823bc2c-96a9-4a22-a930-28ce2812ec1c:~:AtleastOneValueInAnyLayout:~:True:~:&lt;?xml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/&gt;:~:http://www.jsc.gov.jo/xbrl/2017-12-31/prlm_entry/roles/MainInformation:~:None</t>
  </si>
  <si>
    <t>ffcde871-eecd-42fb-bc6d-c5c9bcc4513c:~:MainInformation_1:~:NotMandatory:~:False:~:0:~:True:~:&lt;?xml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MainInformationTable:~:False:~:True:~:jsc-rep_core_2017-12-31.xsd#jsc-rep_MainInformationAbstract@http://www.xbrl.org/2003/role/label::jsc-rep_core_2017-12-31.xsd#jsc-rep_MainInformationLineItems@http://www.xbrl.org/2003/role/label:~:jsc-rep_core_2017-12-31.xsd#jsc-rep_MainInformationTable</t>
  </si>
  <si>
    <t>#DOM#</t>
  </si>
  <si>
    <t>jsc-rep_core_2017-12-31.xsd#jsc-rep_MainInformationAbstract</t>
  </si>
  <si>
    <t>jsc-rep_core_2017-12-31.xsd#jsc-rep_MainInformationLineItems</t>
  </si>
  <si>
    <t>jsc-rep_core_2017-12-31.xsd#jsc-rep_DateOfRegistrationOfEntity@http://www.jsc.gov.jo/xbrl/2017-12-31/lab-rol_prlm/ReportingLabel</t>
  </si>
  <si>
    <t>jsc-rep_core_2017-12-31.xsd#jsc-rep_AuthorizedCapital</t>
  </si>
  <si>
    <t>full_ifrs-cor_2017-03-09.xsd#ifrs-full_IssuedCapital@http://www.jsc.gov.jo/xbrl/2017-12-31/lab-rol_prlm/ReportingLabel</t>
  </si>
  <si>
    <t>jsc-rep_core_2017-12-31.xsd#jsc-rep_NameOfChairmanOfBoardOfEntity@http://www.jsc.gov.jo/xbrl/2017-12-31/lab-rol_prlm/ReportingLabel</t>
  </si>
  <si>
    <t>jsc-rep_core_2017-12-31.xsd#jsc-rep_NameOfGeneralManagerOfEntity@http://www.jsc.gov.jo/xbrl/2017-12-31/lab-rol_prlm/ReportingLabel</t>
  </si>
  <si>
    <t>jsc-rep_core_2017-12-31.xsd#jsc-rep_NameOfExternalAuditorOfEntity@http://www.jsc.gov.jo/xbrl/2017-12-31/lab-rol_prlm/ReportingLabel</t>
  </si>
  <si>
    <t>jsc-rep_core_2017-12-31.xsd#jsc-rep_PostalAddressOfEntity@http://www.jsc.gov.jo/xbrl/2017-12-31/lab-rol_prlm/ReportingLabel</t>
  </si>
  <si>
    <t>jsc-rep_core_2017-12-31.xsd#jsc-rep_TelephoneNumberOfEntity@http://www.jsc.gov.jo/xbrl/2017-12-31/lab-rol_prlm/ReportingLabel</t>
  </si>
  <si>
    <t>jsc-rep_core_2017-12-31.xsd#jsc-rep_FaxNumberOfEntity@http://www.jsc.gov.jo/xbrl/2017-12-31/lab-rol_prlm/ReportingLabel</t>
  </si>
  <si>
    <t>jsc-rep_core_2017-12-31.xsd#jsc-rep_EMailAddressOfEntity@http://www.jsc.gov.jo/xbrl/2017-12-31/lab-rol_prlm/ReportingLabel</t>
  </si>
  <si>
    <t>jsc-rep_core_2017-12-31.xsd#jsc-rep_MainInformationTable::jsc-rep_core_2017-12-31.xsd#jsc-rep_LanguageAxis::jsc-rep_core_2017-12-31.xsd#jsc-rep_EnglishMember</t>
  </si>
  <si>
    <t>jsc-rep_core_2017-12-31.xsd#jsc-rep_MainInformationTable::jsc-rep_core_2017-12-31.xsd#jsc-rep_LanguageAxis::jsc-rep_core_2017-12-31.xsd#jsc-rep_ArabicMember</t>
  </si>
  <si>
    <t>jsc-rep_core_2017-12-31.xsd#jsc-rep_MainInformationTable::jsc-rep_core_2017-12-31.xsd#jsc-rep_LanguageAxis</t>
  </si>
  <si>
    <t>c5521176-0346-44da-bfdb-fcfa077f81df:~:AtleastOneValueInAnyLayout:~:True:~:&lt;?xml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/&gt;:~:http://www.jsc.gov.jo/xbrl/2017-12-31/prlm_entry/roles/PreliminaryResults:~:None</t>
  </si>
  <si>
    <t>jsc-rep_core_2017-12-31.xsd#jsc-rep_PreliminaryResultsAbstract</t>
  </si>
  <si>
    <t>full_ifrs-cor_2017-03-09.xsd#ifrs-full_Revenue@http://www.jsc.gov.jo/xbrl/2017-12-31/lab-rol_prlm/ReportingLabel</t>
  </si>
  <si>
    <t>full_ifrs-cor_2017-03-09.xsd#ifrs-full_CostOfSales@http://www.jsc.gov.jo/xbrl/2017-12-31/lab-rol_prlm/ReportingLabel</t>
  </si>
  <si>
    <t>full_ifrs-cor_2017-03-09.xsd#ifrs-full_GrossProfit@http://www.jsc.gov.jo/xbrl/2017-12-31/lab-rol_prlm/ReportingLabel</t>
  </si>
  <si>
    <t>full_ifrs-cor_2017-03-09.xsd#ifrs-full_AdministrativeExpense@http://www.jsc.gov.jo/xbrl/2017-12-31/lab-rol_prlm/ReportingLabel</t>
  </si>
  <si>
    <t>full_ifrs-cor_2017-03-09.xsd#ifrs-full_FinanceCosts</t>
  </si>
  <si>
    <t>jsc-rep_core_2017-12-31.xsd#jsc-rep_MiscellaneousOtherExpenses@http://www.jsc.gov.jo/xbrl/2017-12-31/lab-rol_prlm/ReportingLabel</t>
  </si>
  <si>
    <t>jsc-rep_core_2017-12-31.xsd#jsc-rep_OtherNonOperatingIncomes@http://www.jsc.gov.jo/xbrl/2017-12-31/lab-rol_prlm/ReportingLabel</t>
  </si>
  <si>
    <t>jsc-rep_core_2017-12-31.xsd#jsc-rep_OtherNonOperatingExpenses@http://www.jsc.gov.jo/xbrl/2017-12-31/lab-rol_prlm/ReportingLabel</t>
  </si>
  <si>
    <t>jsc-rep_core_2017-12-31.xsd#jsc-rep_ExpectedProfitLossBeforeTax@http://www.jsc.gov.jo/xbrl/2017-12-31/lab-rol_prlm/ReportingLabel</t>
  </si>
  <si>
    <t>jsc-rep_core_2017-12-31.xsd#jsc-rep_ExpectedIncomeTaxExpenseContinuingOperations@http://www.jsc.gov.jo/xbrl/2017-12-31/lab-rol_prlm/ReportingLabel</t>
  </si>
  <si>
    <t>full_ifrs-cor_2017-03-09.xsd#ifrs-full_ProfitLoss@http://www.jsc.gov.jo/xbrl/2017-12-31/lab-rol_prlm/ReportingLabel</t>
  </si>
  <si>
    <t>full_ifrs-cor_2017-03-09.xsd#ifrs-full_ProfitLossAttributableToOwnersOfParent@http://www.jsc.gov.jo/xbrl/2017-12-31/lab-rol_prlm/ReportingLabel</t>
  </si>
  <si>
    <t>full_ifrs-cor_2017-03-09.xsd#ifrs-full_ProfitLossAttributableToNoncontrollingInterests@http://www.jsc.gov.jo/xbrl/2017-12-31/lab-rol_prlm/ReportingLabel</t>
  </si>
  <si>
    <t>full_ifrs-cor_2017-03-09.xsd#ifrs-full_OtherComprehensiveIncome</t>
  </si>
  <si>
    <t>full_ifrs-cor_2017-03-09.xsd#ifrs-full_ComprehensiveIncome@http://www.jsc.gov.jo/xbrl/2017-12-31/lab-rol_prlm/ReportingLabel</t>
  </si>
  <si>
    <t>full_ifrs-cor_2017-03-09.xsd#ifrs-full_ComprehensiveIncomeAttributableToOwnersOfParent@http://www.jsc.gov.jo/xbrl/2017-12-31/lab-rol_prlm/ReportingLabel</t>
  </si>
  <si>
    <t>full_ifrs-cor_2017-03-09.xsd#ifrs-full_ComprehensiveIncomeAttributableToNoncontrollingInterests@http://www.jsc.gov.jo/xbrl/2017-12-31/lab-rol_prlm/ReportingLabel</t>
  </si>
  <si>
    <t>621c64b3-8674-4709-b20a-9d4f4184bc02:~:PreliminaryResults_2_TBLYT:~:NotMandatory:~:False:~:1:~:True:~:&lt;?xml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SummaryOfCompanysPerformanceForLastFiscalYearTable:~:False:~:True:~:jsc-rep_core_2017-12-31.xsd#jsc-rep_PreliminaryResultsAbstract@http://www.xbrl.org/2003/role/label::jsc-rep_core_2017-12-31.xsd#jsc-rep_SummaryOfCompanysPerformanceForLastFiscalYearAbstract@http://www.xbrl.org/2003/role/label::jsc-rep_core_2017-12-31.xsd#jsc-rep_SummaryOfCompanysPerformanceForLastFiscalYearLineItems@http://www.xbrl.org/2003/role/label:~:jsc-rep_core_2017-12-31.xsd#jsc-rep_SummaryOfCompanysPerformanceForLastFiscalYearTable</t>
  </si>
  <si>
    <t>jsc-rep_core_2017-12-31.xsd#jsc-rep_SummaryOfCompanysPerformanceForLastFiscalYearAbstract</t>
  </si>
  <si>
    <t>jsc-rep_core_2017-12-31.xsd#jsc-rep_SummaryOfCompanysPerformanceForLastFiscalYearLineItems</t>
  </si>
  <si>
    <t>jsc-rep_core_2017-12-31.xsd#jsc-rep_DisclosureOfSummaryOfCompanysPerformanceForLastFiscalYear@http://www.jsc.gov.jo/xbrl/2017-12-31/lab-rol_prlm/ReportingLabel</t>
  </si>
  <si>
    <t>jsc-rep_core_2017-12-31.xsd#jsc-rep_SummaryOfCompanysPerformanceForLastFiscalYearTable::jsc-rep_core_2017-12-31.xsd#jsc-rep_LanguageAxis::jsc-rep_core_2017-12-31.xsd#jsc-rep_EnglishMember</t>
  </si>
  <si>
    <t>jsc-rep_core_2017-12-31.xsd#jsc-rep_SummaryOfCompanysPerformanceForLastFiscalYearTable::jsc-rep_core_2017-12-31.xsd#jsc-rep_LanguageAxis::jsc-rep_core_2017-12-31.xsd#jsc-rep_ArabicMember</t>
  </si>
  <si>
    <t>jsc-rep_core_2017-12-31.xsd#jsc-rep_SummaryOfCompanysPerformanceForLastFiscalYearTable::jsc-rep_core_2017-12-31.xsd#jsc-rep_LanguageAxis</t>
  </si>
  <si>
    <t xml:space="preserve"> - 1.0.0</t>
  </si>
  <si>
    <t>d765e52a-fe42-4c89-857c-dc71ec3e828d:~:PreliminaryResults_1:~:NotMandatory:~:True:~:0:~:True:~:&lt;?xml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/&gt;:~:LytLin:~::~:False:~:True:~:jsc-rep_core_2017-12-31.xsd#jsc-rep_PreliminaryResultsAbstract@http://www.xbrl.org/2003/role/label:~:</t>
  </si>
  <si>
    <t>dei_WhetherReportingEntityIsCompanyOrMutualFund</t>
  </si>
  <si>
    <t>Company</t>
  </si>
  <si>
    <t>dei_RegistrationNumberOfReportingEntity</t>
  </si>
  <si>
    <t>10065</t>
  </si>
  <si>
    <t>ifrs-full_NameOfReportingEntityOrOtherMeansOfIdentification</t>
  </si>
  <si>
    <t>JORDAN DECAPOLIS PROPERTIES</t>
  </si>
  <si>
    <t>dei_TypeOfLegalEntity</t>
  </si>
  <si>
    <t>Public</t>
  </si>
  <si>
    <t>dei_TypeOfIndustry</t>
  </si>
  <si>
    <t>Financial</t>
  </si>
  <si>
    <t>dei_TypeOfSubSector</t>
  </si>
  <si>
    <t>Real Estate</t>
  </si>
  <si>
    <t>dei_TypeOfFiling</t>
  </si>
  <si>
    <t>dei_WhetherEntityPreparingFinancialStatementsForFirstTimeSinceEstablishment</t>
  </si>
  <si>
    <t>dei_CurrentPeriodStartDate</t>
  </si>
  <si>
    <t>01/01/2021</t>
  </si>
  <si>
    <t>ifrs-full_DateOfEndOfReportingPeriod2013</t>
  </si>
  <si>
    <t>31/12/2021</t>
  </si>
  <si>
    <t>ConsolidatedElement</t>
  </si>
  <si>
    <t>Consolidated</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</si>
  <si>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</si>
  <si>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</si>
  <si>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</si>
  <si>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</si>
  <si>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</si>
  <si>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</si>
  <si>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</si>
  <si>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</si>
  <si>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</si>
  <si>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</si>
  <si>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</si>
  <si>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</si>
  <si>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Preliminary report</t>
  </si>
  <si>
    <t>TaxonomyVersion</t>
  </si>
  <si>
    <t>1.0.0</t>
  </si>
  <si>
    <t>TaxonomyPath</t>
  </si>
  <si>
    <t>JSC_taxonomy\reports\prlm\prlm_entry_2017-12-31.xsd</t>
  </si>
  <si>
    <t>ToolLanguage</t>
  </si>
  <si>
    <t>PackageName</t>
  </si>
  <si>
    <t>FS</t>
  </si>
  <si>
    <t>CreateTemplate</t>
  </si>
  <si>
    <t>1</t>
  </si>
  <si>
    <t>IsImport</t>
  </si>
  <si>
    <t>0</t>
  </si>
  <si>
    <t>IsPriorData</t>
  </si>
  <si>
    <t>IsOpenOptimizeTemplate</t>
  </si>
  <si>
    <t>شركة</t>
  </si>
  <si>
    <t>الأردن ديكابولس للأملاك</t>
  </si>
  <si>
    <t>شركة مساهمة عامة</t>
  </si>
  <si>
    <t>قطاع مالي</t>
  </si>
  <si>
    <t>العقارات</t>
  </si>
  <si>
    <t>نتائج الاعمال الاولية</t>
  </si>
  <si>
    <t>لا</t>
  </si>
  <si>
    <t>موحدة</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</si>
  <si>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</si>
  <si>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Tool\Taxonomy\JSC_taxonomy\reports\prlm\prlm_entry_2017-12-31.xsd"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</si>
  <si>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01/01/2020</t>
  </si>
  <si>
    <t>31/12/0001</t>
  </si>
  <si>
    <t>31/12/2020</t>
  </si>
  <si>
    <t>Jordan, Dinars</t>
  </si>
  <si>
    <t>المعلومات التي يجب تعبئتها (معلومات عامة)</t>
  </si>
  <si>
    <t>المعلومات الرئيسية</t>
  </si>
  <si>
    <t>نتائج الأعمال الأولية</t>
  </si>
  <si>
    <t>مزيد من الخيارات</t>
  </si>
  <si>
    <t>عام</t>
  </si>
  <si>
    <t>الإفصاحات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</si>
  <si>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</si>
  <si>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</si>
  <si>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</si>
  <si>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</si>
  <si>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</si>
  <si>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</si>
  <si>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</si>
  <si>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</si>
  <si>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</si>
  <si>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</si>
  <si>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</si>
  <si>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</si>
  <si>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</si>
  <si>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</si>
  <si>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</si>
  <si>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</si>
  <si>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</si>
  <si>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</si>
  <si>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</si>
  <si>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</si>
  <si>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</si>
  <si>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</si>
  <si>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</si>
  <si>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</si>
  <si>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</si>
  <si>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</si>
  <si>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المعلومات الرئيسية </t>
  </si>
  <si>
    <t>تاريخ التسجيل‎</t>
  </si>
  <si>
    <t>رأس المال المصرح به</t>
  </si>
  <si>
    <t>رأس المال المدفوع</t>
  </si>
  <si>
    <t>إسم رئيس مجلس الادارة</t>
  </si>
  <si>
    <t>اسم المدير العام</t>
  </si>
  <si>
    <t>اسم المدقق الخارجي</t>
  </si>
  <si>
    <t>العنوان البريدي</t>
  </si>
  <si>
    <t>رقم الهاتف</t>
  </si>
  <si>
    <t>رقم الفاكس</t>
  </si>
  <si>
    <t>البريد الالكتروني</t>
  </si>
  <si>
    <t>خلاصة عن اعمال الشركة خلال السنة المالية</t>
  </si>
  <si>
    <t xml:space="preserve">نتائج الأعمال الأولية </t>
  </si>
  <si>
    <t>ايرادات</t>
  </si>
  <si>
    <t>كلفة الايرادات</t>
  </si>
  <si>
    <t>اجمالي الربح التشغيلي</t>
  </si>
  <si>
    <t>المصاريف الادارية</t>
  </si>
  <si>
    <t>تكاليف التمويل</t>
  </si>
  <si>
    <t>نفقات اخرى</t>
  </si>
  <si>
    <t>ارباح اخرى</t>
  </si>
  <si>
    <t>خسائر اخرى</t>
  </si>
  <si>
    <t>صافي الربح (خسارة) المتوقع قبل الضريبة</t>
  </si>
  <si>
    <t xml:space="preserve"> مخصص ضريبة الدخل على الأرباح المتوقعة</t>
  </si>
  <si>
    <t>الربح (الخسارة) بعد الضريبة</t>
  </si>
  <si>
    <t>حصة مساهمي الشركة من الربح (الخسارة)</t>
  </si>
  <si>
    <t>حصة غير المسيطرين من الربح (الخسارة)</t>
  </si>
  <si>
    <t>دخل شامل آخر</t>
  </si>
  <si>
    <t>إجمالي الدخل الشامل</t>
  </si>
  <si>
    <t>حقوق مساهمي الشركة من الدخل الشامل</t>
  </si>
  <si>
    <t>حقوق غير المسيطرين من الدخل الشامل</t>
  </si>
  <si>
    <t>15/06/1982</t>
  </si>
  <si>
    <t>nidal yahia al saqarat</t>
  </si>
  <si>
    <t>walid mohammad al jamal</t>
  </si>
  <si>
    <t>rsm jordan</t>
  </si>
  <si>
    <t>950618 amman 11195 jordan</t>
  </si>
  <si>
    <t>info@jdp.jo</t>
  </si>
  <si>
    <t>نضال يحيى السقرات</t>
  </si>
  <si>
    <t>وليد محمد الجمل</t>
  </si>
  <si>
    <t>المجموعة المهنية العربية rsm</t>
  </si>
  <si>
    <t>عمان الاردن 950618-11195</t>
  </si>
  <si>
    <t>fn_1</t>
  </si>
  <si>
    <t>PreliminaryResults</t>
  </si>
  <si>
    <t>[Text block added]</t>
  </si>
  <si>
    <t>fn_2</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</si>
  <si>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style="text-align:right;margin-top:0pt;margin-bottom:0pt;"&gt;&lt;span style="font-family:'Sakkal Majalla';font-size:16pt;color:#212121;font-weight:bold;"&gt;During the year 2021 the company continued promoting its properties for sale and leasing, and achieved total revenues of 561,805 dinars, and a gross profit of 84 thousand dinars. While also constantly striving to achieve the largest possible return on the assets and investments the company owns, whether through investment, sale or lease, which expert estimates indicate an increase in its market value over its book value&lt;/span&gt;&lt;span style="font-family:'Sakkal Majalla';font-size:16pt;color:#212121;font-weight:bold;"&gt;.&lt;/span&gt;&lt;/p&gt;_x000D_
&lt;p lang="en-US" style="text-align:right;margin-top:0pt;margin-bottom:0pt;"&gt;&lt;span style="font-family:'Sakkal Majalla';font-size:16pt;color:#212121;font-weight:bold;"&gt;  &lt;/span&gt;&lt;span style="font-family:'Sakkal Majalla';font-size:16pt;color:#212121;font-weight:bold;"&gt;Also, during the year 2021, the procedures for selling a building in the Abdali Boulevard that was owned by the Jordan Dubai Property for Land Development Company - a 100% owned subsidiary was completed&lt;/span&gt;&lt;span style="font-family:'Sakkal Majalla';font-size:16pt;color:#212121;font-weight:bold;"&gt;.&lt;/span&gt;&lt;/p&gt;_x000D_
&lt;p lang="en-US" style="text-align:right;margin-top:0pt;margin-bottom:0pt;"&gt;&lt;span style="font-family:'Sakkal Majalla';font-size:16pt;color:#212121;font-weight:bold;"&gt;The building was previously transferred during the year 2020 to the Arab Bank by a court decision, and later in 2021 it was agreed with the Arab Bank to transfer ownership of the property directly to a third party, bearing in mind that the recovery period stipulated by law had been expired&lt;/span&gt;&lt;/p&gt;_x000D_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</si>
  <si>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style="text-align:justify;margin-top:0pt;margin-bottom:0pt;"&gt;&lt;span style="font-family:'Sakkal Majalla';"&gt;خلال العام &lt;/span&gt;&lt;span style="font-family:'Sakkal Majalla';" lang="en-US"&gt;2021&lt;/span&gt;&lt;span style="font-family:'Sakkal Majalla';"&gt; استمرت الشركة بأعمال&lt;/span&gt;&lt;span style="font-family:'Sakkal Majalla';" lang="ar-BH"&gt; &lt;/span&gt;&lt;span style="font-family:'Sakkal Majalla';"&gt;تأجير العقارات وتسويق المتاح منها للبيع حيث بلغت ايرادات الشركة من تاجير وادارة العقارات 561,805 دينار محققة اجمالي ربح يبلغ 84 الف دينار.&lt;/span&gt;&lt;/p&gt;_x000D_
&lt;p lang="ar-JO" style="text-align:justify;margin-top:0pt;margin-bottom:0pt;"&gt;&lt;span style="font-family:'Sakkal Majalla';"&gt;كما ان الشركة تسع&lt;/span&gt;&lt;span style="font-family:'Sakkal Majalla';" lang="ar-BH"&gt;ى&lt;/span&gt;&lt;span style="font-family:'Sakkal Majalla';"&gt; جاهدة لتحقيق اكبر عائد ممكن من الاصول والاستثمارات التي تمتلكها عن طريق الاستثمار او البيع او التاجير اذ تشير التقديرات العقارية الى زيادة قيمة العقارات السوقية عن قيمتها الدفترية.&lt;/span&gt;&lt;/p&gt;_x000D_
&lt;p lang="ar-JO" style="text-align:justify;margin-top:0pt;margin-bottom:0pt;"&gt;&lt;span style="font-family:'Sakkal Majalla';"&gt; &lt;/span&gt;&lt;/p&gt;_x000D_
&lt;p lang="ar-JO" style="text-align:justify;margin-top:0pt;margin-bottom:10pt;line-height:115%;"&gt;&lt;span style="font-family:'Sakkal Majalla';"&gt;كما تم خلال العام 2021 استكمال اجراءات بيع عمارة في منطقة&lt;/span&gt;&lt;span style="font-family:'Sakkal Majalla';" lang="en-US"&gt; &lt;/span&gt;&lt;span style="font-family:'Sakkal Majalla';"&gt;بوليفارد العبدلي كانت مملوكة لشركة الأردن دبي للأملاك لتطوير الأراضي – شركة تابعة مملوكه بنسبة 100%.&lt;/span&gt;&lt;/p&gt;_x000D_
&lt;p lang="ar-JO" style="margin-top:0pt;margin-bottom:0pt;"&gt;&lt;span style="font-family:'Sakkal Majalla';"&gt;العمارة تم سابقا خلال العام &lt;/span&gt;&lt;span style="font-family:'Sakkal Majalla';"&gt;2020 &lt;/span&gt;&lt;span style="font-family:'Sakkal Majalla';"&gt; تم احالتها الى البنك العربي بقرار من المحكمة ثم خلال عام &lt;/span&gt;&lt;span style="font-family:'Sakkal Majalla';"&gt;2021 &lt;/span&gt;&lt;span style="font-family:'Sakkal Majalla';"&gt;تم الاتفاق و التفاهم مع البنك العربي بنقل ملكية العقار من قبل البنك مباشرة لطرف خارجي علمآ بأن فتره الإسترداد التي ينص عليها القانون كانت قد انقضت &lt;/span&gt;&lt;span style="font-family:'Sakkal Majalla';"&gt;.&lt;/span&gt;&lt;/p&gt;_x000D_
&lt;/body&gt;_x000D_
&lt;/html&gt;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</si>
</sst>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_);[Red]\(#0\)"/>
  </numFmts>
  <fonts count="23">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sz val="12"/>
      <color indexed="9"/>
      <name val="Verdana"/>
      <family val="2"/>
    </font>
    <font>
      <b/>
      <sz val="9"/>
      <color indexed="81"/>
      <name val="Tahoma"/>
      <family val="2"/>
    </font>
    <font>
      <b/>
      <sz val="10"/>
      <color rgb="FF010000"/>
      <name val="Verdana"/>
      <family val="2"/>
    </font>
    <font>
      <b/>
      <sz val="10"/>
      <color indexed="8"/>
      <name val="Verdana"/>
      <family val="2"/>
    </font>
    <font>
      <u/>
      <sz val="10"/>
      <color theme="10"/>
      <name val="Verdana"/>
      <family val="2"/>
    </font>
  </fonts>
  <fills count="13">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lightUp">
        <fgColor indexed="22"/>
        <bgColor indexed="9"/>
      </patternFill>
    </fill>
    <fill>
      <patternFill patternType="solid">
        <fgColor rgb="FFFAC090"/>
        <bgColor indexed="64"/>
      </patternFill>
    </fill>
    <fill>
      <patternFill patternType="solid">
        <fgColor rgb="FFD3D3D3"/>
        <bgColor indexed="64"/>
      </patternFill>
    </fill>
    <fill>
      <patternFill patternType="solid">
        <fgColor indexed="65"/>
        <bgColor indexed="64"/>
      </patternFill>
    </fill>
    <fill>
      <patternFill patternType="solid">
        <fgColor indexed="44"/>
        <bgColor indexed="64"/>
      </patternFill>
    </fill>
    <fill>
      <patternFill patternType="lightHorizontal">
        <fgColor indexed="22"/>
        <bgColor indexed="9"/>
      </patternFill>
    </fill>
    <fill>
      <patternFill patternType="solid">
        <fgColor indexed="22"/>
        <bgColor indexed="22"/>
      </patternFill>
    </fill>
    <fill>
      <patternFill patternType="solid">
        <fgColor indexed="9"/>
        <bgColor indexed="22"/>
      </patternFill>
    </fill>
  </fills>
  <borders count="4">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double">
        <color auto="1"/>
      </bottom>
      <diagonal/>
    </border>
    <border>
      <left style="dotted">
        <color auto="1"/>
      </left>
      <right style="dotted">
        <color auto="1"/>
      </right>
      <top/>
      <bottom style="dotted">
        <color auto="1"/>
      </bottom>
      <diagonal/>
    </border>
  </borders>
  <cellStyleXfs count="10">
    <xf numFmtId="0" fontId="0" fillId="0" borderId="0"/>
    <xf numFmtId="0" fontId="1" fillId="0" borderId="0"/>
    <xf numFmtId="43"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9" fillId="0" borderId="0" applyNumberFormat="0" applyFill="0" applyBorder="0" applyAlignment="0" applyProtection="0">
      <alignment vertical="top"/>
      <protection locked="0"/>
    </xf>
  </cellStyleXfs>
  <cellXfs count="81">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2" borderId="0" xfId="0" applyFont="1" applyFill="1" applyAlignment="1">
      <alignment shrinkToFit="1"/>
    </xf>
    <xf numFmtId="0" fontId="14" fillId="3" borderId="1" xfId="0" applyFont="1" applyFill="1" applyBorder="1" applyAlignment="1">
      <alignment wrapText="1"/>
    </xf>
    <xf numFmtId="49" fontId="14" fillId="3" borderId="1" xfId="0" applyNumberFormat="1" applyFont="1" applyFill="1" applyBorder="1" applyAlignment="1">
      <alignment wrapText="1"/>
    </xf>
    <xf numFmtId="0" fontId="12" fillId="0" borderId="0" xfId="0" applyFont="1" applyAlignment="1">
      <alignment wrapText="1"/>
    </xf>
    <xf numFmtId="0" fontId="12" fillId="0" borderId="0" xfId="0" applyFont="1" applyAlignment="1">
      <alignment wrapText="1" shrinkToFit="1"/>
    </xf>
    <xf numFmtId="0" fontId="13" fillId="3" borderId="0" xfId="0" applyFont="1" applyFill="1"/>
    <xf numFmtId="0" fontId="0" fillId="3" borderId="0" xfId="0" applyFill="1"/>
    <xf numFmtId="0" fontId="18" fillId="3" borderId="0" xfId="0" applyFont="1" applyFill="1" applyAlignment="1">
      <alignment vertical="center"/>
    </xf>
    <xf numFmtId="0" fontId="12" fillId="0" borderId="0" xfId="0" applyFont="1" applyAlignment="1"/>
    <xf numFmtId="0" fontId="12" fillId="3" borderId="1" xfId="0" applyFont="1" applyFill="1" applyBorder="1" applyAlignment="1" applyProtection="1">
      <alignment horizontal="center" vertical="center" wrapText="1" shrinkToFit="1"/>
    </xf>
    <xf numFmtId="0" fontId="20"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6" fillId="2" borderId="1" xfId="0" applyNumberFormat="1" applyFont="1" applyFill="1" applyBorder="1" applyAlignment="1" applyProtection="1">
      <alignment horizontal="center" vertical="center" wrapText="1" shrinkToFit="1"/>
    </xf>
    <xf numFmtId="0" fontId="13" fillId="0" borderId="0" xfId="0" applyFont="1" applyAlignment="1">
      <alignment wrapText="1"/>
    </xf>
    <xf numFmtId="0" fontId="13" fillId="0" borderId="0" xfId="0" applyFont="1" applyAlignment="1">
      <alignment horizontal="left"/>
    </xf>
    <xf numFmtId="0" fontId="13" fillId="0" borderId="0" xfId="0" applyFont="1" applyProtection="1"/>
    <xf numFmtId="0" fontId="13" fillId="8" borderId="0" xfId="0" applyFont="1" applyFill="1" applyProtection="1"/>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2" fillId="2" borderId="0" xfId="9" applyFont="1" applyFill="1" applyAlignment="1" applyProtection="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2" fillId="2" borderId="1" xfId="9" applyFont="1" applyFill="1" applyBorder="1" applyAlignment="1" applyProtection="1">
      <alignment horizontal="right" wrapText="1"/>
    </xf>
    <xf numFmtId="49" fontId="12" fillId="3" borderId="1" xfId="0" applyNumberFormat="1" applyFont="1" applyFill="1" applyBorder="1" applyAlignment="1" applyProtection="1">
      <alignment horizontal="center" vertical="center" wrapText="1" shrinkToFit="1"/>
    </xf>
    <xf numFmtId="0" fontId="15" fillId="4" borderId="1" xfId="0" applyFont="1" applyFill="1" applyBorder="1" applyAlignment="1" applyProtection="1">
      <alignment horizontal="right" vertical="top" wrapText="1"/>
    </xf>
    <xf numFmtId="49" fontId="17" fillId="12" borderId="1" xfId="0" applyNumberFormat="1" applyFont="1" applyFill="1" applyBorder="1" applyAlignment="1" applyProtection="1">
      <alignment horizontal="right" vertical="top" wrapText="1" indent="1"/>
      <protection locked="0"/>
    </xf>
    <xf numFmtId="0" fontId="17" fillId="12" borderId="1" xfId="0" applyNumberFormat="1" applyFont="1" applyFill="1" applyBorder="1" applyAlignment="1" applyProtection="1">
      <alignment horizontal="right" vertical="top" wrapText="1" indent="1"/>
    </xf>
    <xf numFmtId="0" fontId="17" fillId="2" borderId="1" xfId="0" applyFont="1" applyFill="1" applyBorder="1" applyAlignment="1" applyProtection="1">
      <alignment horizontal="right" vertical="top" wrapText="1" indent="1"/>
    </xf>
    <xf numFmtId="49" fontId="12" fillId="2" borderId="1" xfId="0" applyNumberFormat="1" applyFont="1" applyFill="1" applyBorder="1" applyAlignment="1">
      <alignment horizontal="center" shrinkToFit="1"/>
    </xf>
    <xf numFmtId="0" fontId="16" fillId="4" borderId="1" xfId="0" applyFont="1" applyFill="1" applyBorder="1" applyAlignment="1" applyProtection="1">
      <alignment horizontal="right" wrapText="1"/>
    </xf>
    <xf numFmtId="49" fontId="16" fillId="12" borderId="1" xfId="0" applyNumberFormat="1" applyFont="1" applyFill="1" applyBorder="1" applyAlignment="1" applyProtection="1">
      <alignment horizontal="right" wrapText="1"/>
    </xf>
    <xf numFmtId="49" fontId="16" fillId="12" borderId="1" xfId="0" applyNumberFormat="1" applyFont="1" applyFill="1" applyBorder="1" applyAlignment="1" applyProtection="1">
      <alignment horizontal="right" wrapText="1"/>
      <protection locked="0"/>
    </xf>
    <xf numFmtId="49" fontId="16" fillId="11" borderId="1" xfId="0" applyNumberFormat="1" applyFont="1" applyFill="1" applyBorder="1" applyAlignment="1" applyProtection="1">
      <alignment horizontal="right" wrapText="1"/>
    </xf>
    <xf numFmtId="49" fontId="16" fillId="2" borderId="1" xfId="0" applyNumberFormat="1" applyFont="1" applyFill="1" applyBorder="1" applyAlignment="1" applyProtection="1">
      <alignment horizontal="right" wrapText="1"/>
    </xf>
    <xf numFmtId="0" fontId="12" fillId="2" borderId="1" xfId="0" applyFont="1" applyFill="1" applyBorder="1" applyAlignment="1">
      <alignment horizontal="center" shrinkToFit="1"/>
    </xf>
    <xf numFmtId="0" fontId="15" fillId="7" borderId="1" xfId="0" applyFont="1" applyFill="1" applyBorder="1" applyAlignment="1" applyProtection="1">
      <alignment horizontal="right" vertical="center" wrapText="1" shrinkToFit="1"/>
    </xf>
    <xf numFmtId="0" fontId="15" fillId="7" borderId="1" xfId="0" applyFont="1" applyFill="1" applyBorder="1" applyAlignment="1" applyProtection="1">
      <alignment horizontal="right" vertical="center" wrapText="1" indent="2" shrinkToFit="1"/>
    </xf>
    <xf numFmtId="0" fontId="16" fillId="2" borderId="1" xfId="0" applyFont="1" applyFill="1" applyBorder="1" applyAlignment="1" applyProtection="1">
      <alignment horizontal="right" vertical="center" wrapText="1" indent="4" shrinkToFit="1"/>
    </xf>
    <xf numFmtId="49" fontId="16" fillId="6" borderId="1" xfId="0" applyNumberFormat="1" applyFont="1" applyFill="1" applyBorder="1" applyAlignment="1" applyProtection="1">
      <alignment horizontal="right" vertical="center" wrapText="1" shrinkToFit="1"/>
    </xf>
    <xf numFmtId="49" fontId="16" fillId="4" borderId="1" xfId="0" applyNumberFormat="1" applyFont="1" applyFill="1" applyBorder="1" applyAlignment="1" applyProtection="1">
      <alignment horizontal="right" vertical="center" wrapText="1" shrinkToFit="1"/>
    </xf>
    <xf numFmtId="40" fontId="16" fillId="2" borderId="1" xfId="0" applyNumberFormat="1" applyFont="1" applyFill="1" applyBorder="1" applyAlignment="1" applyProtection="1">
      <alignment horizontal="justify" vertical="center" wrapText="1" shrinkToFit="1"/>
      <protection locked="0"/>
    </xf>
    <xf numFmtId="40" fontId="16" fillId="4" borderId="1" xfId="0" applyNumberFormat="1" applyFont="1" applyFill="1" applyBorder="1" applyAlignment="1" applyProtection="1">
      <alignment horizontal="justify" vertical="center" wrapText="1" shrinkToFit="1"/>
    </xf>
    <xf numFmtId="49" fontId="16" fillId="5" borderId="1" xfId="0" applyNumberFormat="1" applyFont="1" applyFill="1" applyBorder="1" applyAlignment="1" applyProtection="1">
      <alignment horizontal="right" vertical="center" wrapText="1" shrinkToFit="1"/>
      <protection locked="0"/>
    </xf>
    <xf numFmtId="164" fontId="16" fillId="2" borderId="1" xfId="0" applyNumberFormat="1" applyFont="1" applyFill="1" applyBorder="1" applyAlignment="1" applyProtection="1">
      <alignment horizontal="justify" vertical="center" wrapText="1" shrinkToFit="1"/>
      <protection locked="0"/>
    </xf>
    <xf numFmtId="164" fontId="16" fillId="4" borderId="1" xfId="0" applyNumberFormat="1" applyFont="1" applyFill="1" applyBorder="1" applyAlignment="1" applyProtection="1">
      <alignment horizontal="justify" vertical="center" wrapText="1" shrinkToFit="1"/>
    </xf>
    <xf numFmtId="49" fontId="16" fillId="11" borderId="1" xfId="0" applyNumberFormat="1" applyFont="1" applyFill="1" applyBorder="1" applyAlignment="1" applyProtection="1">
      <alignment horizontal="right" vertical="center" wrapText="1" shrinkToFit="1"/>
    </xf>
    <xf numFmtId="0" fontId="20" fillId="0" borderId="0" xfId="0" applyFont="1" applyAlignment="1">
      <alignment horizontal="center" vertical="top" wrapText="1"/>
    </xf>
    <xf numFmtId="0" fontId="20" fillId="0" borderId="0" xfId="0" applyFont="1" applyAlignment="1">
      <alignment horizontal="center"/>
    </xf>
    <xf numFmtId="0" fontId="16" fillId="2" borderId="1" xfId="0" applyFont="1" applyFill="1" applyBorder="1" applyAlignment="1" applyProtection="1">
      <alignment horizontal="right" vertical="center" wrapText="1" indent="2" shrinkToFit="1"/>
    </xf>
    <xf numFmtId="0" fontId="21" fillId="9" borderId="1" xfId="0" applyFont="1" applyFill="1" applyBorder="1" applyAlignment="1" applyProtection="1">
      <alignment horizontal="right" vertical="center" wrapText="1" indent="2" shrinkToFit="1"/>
    </xf>
    <xf numFmtId="40" fontId="16" fillId="9" borderId="2" xfId="0" applyNumberFormat="1" applyFont="1" applyFill="1" applyBorder="1" applyAlignment="1" applyProtection="1">
      <alignment horizontal="justify" vertical="center" wrapText="1" shrinkToFit="1"/>
    </xf>
    <xf numFmtId="40" fontId="16" fillId="2" borderId="3" xfId="0" applyNumberFormat="1" applyFont="1" applyFill="1" applyBorder="1" applyAlignment="1" applyProtection="1">
      <alignment horizontal="justify" vertical="center" wrapText="1" shrinkToFit="1"/>
      <protection locked="0"/>
    </xf>
    <xf numFmtId="40" fontId="16" fillId="9" borderId="1" xfId="0" applyNumberFormat="1" applyFont="1" applyFill="1" applyBorder="1" applyAlignment="1" applyProtection="1">
      <alignment horizontal="justify" vertical="center" wrapText="1" shrinkToFit="1"/>
    </xf>
    <xf numFmtId="49" fontId="16" fillId="10" borderId="1" xfId="0" applyNumberFormat="1" applyFont="1" applyFill="1" applyBorder="1" applyAlignment="1" applyProtection="1">
      <alignment horizontal="right" vertical="center" wrapText="1" shrinkToFit="1"/>
    </xf>
    <xf numFmtId="0" fontId="0" fillId="0" borderId="0" xfId="0" applyAlignment="1">
      <alignment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 uri="{FF2B5EF4-FFF2-40B4-BE49-F238E27FC236}">
                  <a16:creationId xmlns=""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4" name="tmpHeader">
          <a:extLst>
            <a:ext uri="{FF2B5EF4-FFF2-40B4-BE49-F238E27FC236}">
              <a16:creationId xmlns="" xmlns:a16="http://schemas.microsoft.com/office/drawing/2014/main" id="{00000000-0008-0000-0100-000004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9" name="tmpHeader">
          <a:extLst>
            <a:ext uri="{FF2B5EF4-FFF2-40B4-BE49-F238E27FC236}">
              <a16:creationId xmlns="" xmlns:a16="http://schemas.microsoft.com/office/drawing/2014/main" id="{00000000-0008-0000-0200-000009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a:extLst>
            <a:ext uri="{FF2B5EF4-FFF2-40B4-BE49-F238E27FC236}">
              <a16:creationId xmlns="" xmlns:a16="http://schemas.microsoft.com/office/drawing/2014/main" id="{00000000-0008-0000-0200-000003000000}"/>
            </a:ext>
          </a:extLst>
        </xdr:cNvPr>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a:extLst>
            <a:ext uri="{FF2B5EF4-FFF2-40B4-BE49-F238E27FC236}">
              <a16:creationId xmlns="" xmlns:a16="http://schemas.microsoft.com/office/drawing/2014/main" id="{00000000-0008-0000-0200-000005000000}"/>
            </a:ext>
          </a:extLst>
        </xdr:cNvPr>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7" name="SheetTitle">
          <a:extLst>
            <a:ext uri="{FF2B5EF4-FFF2-40B4-BE49-F238E27FC236}">
              <a16:creationId xmlns="" xmlns:a16="http://schemas.microsoft.com/office/drawing/2014/main" id="{00000000-0008-0000-0200-000007000000}"/>
            </a:ext>
          </a:extLst>
        </xdr:cNvPr>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SA"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GB"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10" name="SheetTitle">
          <a:extLst>
            <a:ext uri="{FF2B5EF4-FFF2-40B4-BE49-F238E27FC236}">
              <a16:creationId xmlns="" xmlns:a16="http://schemas.microsoft.com/office/drawing/2014/main" id="{00000000-0008-0000-0200-00000A000000}"/>
            </a:ext>
          </a:extLst>
        </xdr:cNvPr>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SA"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GB"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253" name="HomeBtn" hidden="1">
              <a:extLst>
                <a:ext uri="{63B3BB69-23CF-44E3-9099-C40C66FF867C}">
                  <a14:compatExt spid="_x0000_s925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254" name="ToolboxBtn" hidden="1">
              <a:extLst>
                <a:ext uri="{63B3BB69-23CF-44E3-9099-C40C66FF867C}">
                  <a14:compatExt spid="_x0000_s925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9255" name="HelpBtn" hidden="1">
              <a:extLst>
                <a:ext uri="{63B3BB69-23CF-44E3-9099-C40C66FF867C}">
                  <a14:compatExt spid="_x0000_s925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9256" name="LegendBtn" hidden="1">
              <a:extLst>
                <a:ext uri="{63B3BB69-23CF-44E3-9099-C40C66FF867C}">
                  <a14:compatExt spid="_x0000_s925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8" name="tmpHeader">
          <a:extLst>
            <a:ext uri="{FF2B5EF4-FFF2-40B4-BE49-F238E27FC236}">
              <a16:creationId xmlns="" xmlns:a16="http://schemas.microsoft.com/office/drawing/2014/main" id="{00000000-0008-0000-03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 xmlns:a16="http://schemas.microsoft.com/office/drawing/2014/main" id="{00000000-0008-0000-0300-000003000000}"/>
            </a:ext>
          </a:extLst>
        </xdr:cNvPr>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Main information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 xmlns:a16="http://schemas.microsoft.com/office/drawing/2014/main" id="{00000000-0008-0000-0300-000006000000}"/>
            </a:ext>
          </a:extLst>
        </xdr:cNvPr>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SA" sz="1400">
              <a:solidFill>
                <a:srgbClr xmlns:mc="http://schemas.openxmlformats.org/markup-compatibility/2006" xmlns:a14="http://schemas.microsoft.com/office/drawing/2010/main" val="FFFFFF" mc:Ignorable="a14" a14:legacySpreadsheetColorIndex="9"/>
              </a:solidFill>
            </a:rPr>
            <a:t>المعلومات الرئيسية</a:t>
          </a:r>
          <a:endParaRPr lang="en-GB"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 xmlns:a16="http://schemas.microsoft.com/office/drawing/2014/main" id="{00000000-0008-0000-0300-000009000000}"/>
            </a:ext>
          </a:extLst>
        </xdr:cNvPr>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SA" sz="1400">
              <a:solidFill>
                <a:srgbClr xmlns:mc="http://schemas.openxmlformats.org/markup-compatibility/2006" xmlns:a14="http://schemas.microsoft.com/office/drawing/2010/main" val="FFFFFF" mc:Ignorable="a14" a14:legacySpreadsheetColorIndex="9"/>
              </a:solidFill>
            </a:rPr>
            <a:t>المعلومات الرئيسية</a:t>
          </a:r>
          <a:endParaRPr lang="en-GB"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0281" name="HomeBtn" hidden="1">
              <a:extLst>
                <a:ext uri="{63B3BB69-23CF-44E3-9099-C40C66FF867C}">
                  <a14:compatExt spid="_x0000_s1028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0282" name="ToolboxBtn" hidden="1">
              <a:extLst>
                <a:ext uri="{63B3BB69-23CF-44E3-9099-C40C66FF867C}">
                  <a14:compatExt spid="_x0000_s1028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0283" name="HelpBtn" hidden="1">
              <a:extLst>
                <a:ext uri="{63B3BB69-23CF-44E3-9099-C40C66FF867C}">
                  <a14:compatExt spid="_x0000_s1028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0284" name="LegendBtn" hidden="1">
              <a:extLst>
                <a:ext uri="{63B3BB69-23CF-44E3-9099-C40C66FF867C}">
                  <a14:compatExt spid="_x0000_s1028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8" name="tmpHeader">
          <a:extLst>
            <a:ext uri="{FF2B5EF4-FFF2-40B4-BE49-F238E27FC236}">
              <a16:creationId xmlns="" xmlns:a16="http://schemas.microsoft.com/office/drawing/2014/main" id="{00000000-0008-0000-04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 xmlns:a16="http://schemas.microsoft.com/office/drawing/2014/main" id="{00000000-0008-0000-0400-000003000000}"/>
            </a:ext>
          </a:extLst>
        </xdr:cNvPr>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Preliminary results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 xmlns:a16="http://schemas.microsoft.com/office/drawing/2014/main" id="{00000000-0008-0000-0400-000006000000}"/>
            </a:ext>
          </a:extLst>
        </xdr:cNvPr>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SA" sz="1400">
              <a:solidFill>
                <a:srgbClr xmlns:mc="http://schemas.openxmlformats.org/markup-compatibility/2006" xmlns:a14="http://schemas.microsoft.com/office/drawing/2010/main" val="FFFFFF" mc:Ignorable="a14" a14:legacySpreadsheetColorIndex="9"/>
              </a:solidFill>
            </a:rPr>
            <a:t>نتائج الأعمال الأولية</a:t>
          </a:r>
          <a:endParaRPr lang="en-GB"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 xmlns:a16="http://schemas.microsoft.com/office/drawing/2014/main" id="{00000000-0008-0000-0400-000009000000}"/>
            </a:ext>
          </a:extLst>
        </xdr:cNvPr>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SA" sz="1400">
              <a:solidFill>
                <a:srgbClr xmlns:mc="http://schemas.openxmlformats.org/markup-compatibility/2006" xmlns:a14="http://schemas.microsoft.com/office/drawing/2010/main" val="FFFFFF" mc:Ignorable="a14" a14:legacySpreadsheetColorIndex="9"/>
              </a:solidFill>
            </a:rPr>
            <a:t>نتائج الأعمال الأولية</a:t>
          </a:r>
          <a:endParaRPr lang="en-GB"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1315" name="HomeBtn" hidden="1">
              <a:extLst>
                <a:ext uri="{63B3BB69-23CF-44E3-9099-C40C66FF867C}">
                  <a14:compatExt spid="_x0000_s1131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1316" name="ToolboxBtn" hidden="1">
              <a:extLst>
                <a:ext uri="{63B3BB69-23CF-44E3-9099-C40C66FF867C}">
                  <a14:compatExt spid="_x0000_s1131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1317" name="HelpBtn" hidden="1">
              <a:extLst>
                <a:ext uri="{63B3BB69-23CF-44E3-9099-C40C66FF867C}">
                  <a14:compatExt spid="_x0000_s1131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1318" name="LegendBtn" hidden="1">
              <a:extLst>
                <a:ext uri="{63B3BB69-23CF-44E3-9099-C40C66FF867C}">
                  <a14:compatExt spid="_x0000_s1131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2.xml"/><Relationship Id="rId3" Type="http://schemas.openxmlformats.org/officeDocument/2006/relationships/vmlDrawing" Target="../drawings/vmlDrawing4.vml"/><Relationship Id="rId7" Type="http://schemas.openxmlformats.org/officeDocument/2006/relationships/image" Target="../media/image4.emf"/><Relationship Id="rId12" Type="http://schemas.openxmlformats.org/officeDocument/2006/relationships/comments" Target="../comments2.xml"/><Relationship Id="rId2" Type="http://schemas.openxmlformats.org/officeDocument/2006/relationships/drawing" Target="../drawings/drawing5.xml"/><Relationship Id="rId1" Type="http://schemas.openxmlformats.org/officeDocument/2006/relationships/printerSettings" Target="../printerSettings/printerSettings3.bin"/><Relationship Id="rId6" Type="http://schemas.openxmlformats.org/officeDocument/2006/relationships/control" Target="../activeX/activeX11.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13.xml"/><Relationship Id="rId4" Type="http://schemas.openxmlformats.org/officeDocument/2006/relationships/control" Target="../activeX/activeX10.xml"/><Relationship Id="rId9" Type="http://schemas.openxmlformats.org/officeDocument/2006/relationships/image" Target="../media/image5.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7"/>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sheetData>
  <sheetProtection algorithmName="SHA-512" hashValue="Mj8j/RmQW/ImvryiAhwlGFUxNOl/jzQyqibX2f4zW58umWJ2yanu+6lTPkcVq8orrPjMxUPDZFSPfXq+3qaG8Q==" saltValue="iCY7OLo2rWtkrqrXmJ3UDA=="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Z100"/>
  <sheetViews>
    <sheetView showGridLines="0" rightToLeft="1" workbookViewId="0">
      <pane ySplit="2" topLeftCell="A3" activePane="bottomLeft" state="frozen"/>
      <selection pane="bottomLeft" activeCell="B10" sqref="B10"/>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41"/>
      <c r="B2" s="42" t="s">
        <v>600</v>
      </c>
      <c r="C2" s="41"/>
      <c r="D2" s="41"/>
      <c r="E2" s="41"/>
      <c r="F2" s="41"/>
      <c r="G2" s="41"/>
      <c r="H2" s="41"/>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row>
    <row r="3" spans="1:130">
      <c r="A3" s="43"/>
      <c r="B3" s="44" t="s">
        <v>597</v>
      </c>
      <c r="C3" s="43"/>
      <c r="D3" s="43"/>
      <c r="E3" s="43"/>
      <c r="F3" s="43"/>
      <c r="G3" s="43"/>
      <c r="H3" s="43"/>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43"/>
      <c r="B4" s="45" t="s">
        <v>532</v>
      </c>
      <c r="C4" s="43"/>
      <c r="D4" s="43"/>
      <c r="E4" s="43"/>
      <c r="F4" s="43"/>
      <c r="G4" s="43"/>
      <c r="H4" s="43"/>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46"/>
      <c r="B5" s="47" t="s">
        <v>598</v>
      </c>
      <c r="C5" s="46"/>
      <c r="D5" s="46"/>
      <c r="E5" s="46"/>
      <c r="F5" s="46"/>
      <c r="G5" s="46"/>
      <c r="H5" s="46"/>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row>
    <row r="6" spans="1:130">
      <c r="A6" s="46"/>
      <c r="B6" s="48" t="s">
        <v>594</v>
      </c>
      <c r="C6" s="46"/>
      <c r="D6" s="46"/>
      <c r="E6" s="46"/>
      <c r="F6" s="46"/>
      <c r="G6" s="46"/>
      <c r="H6" s="46"/>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row>
    <row r="7" spans="1:130">
      <c r="A7" s="46"/>
      <c r="B7" s="46"/>
      <c r="C7" s="46"/>
      <c r="D7" s="46"/>
      <c r="E7" s="46"/>
      <c r="F7" s="46"/>
      <c r="G7" s="46"/>
      <c r="H7" s="46"/>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row>
    <row r="8" spans="1:130">
      <c r="A8" s="46"/>
      <c r="B8" s="47" t="s">
        <v>599</v>
      </c>
      <c r="C8" s="46"/>
      <c r="D8" s="46"/>
      <c r="E8" s="46"/>
      <c r="F8" s="46"/>
      <c r="G8" s="46"/>
      <c r="H8" s="46"/>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row>
    <row r="9" spans="1:130">
      <c r="A9" s="46"/>
      <c r="B9" s="48" t="s">
        <v>595</v>
      </c>
      <c r="C9" s="46"/>
      <c r="D9" s="46"/>
      <c r="E9" s="46"/>
      <c r="F9" s="46"/>
      <c r="G9" s="46"/>
      <c r="H9" s="46"/>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row>
    <row r="10" spans="1:130">
      <c r="A10" s="46"/>
      <c r="B10" s="48" t="s">
        <v>596</v>
      </c>
      <c r="C10" s="46"/>
      <c r="D10" s="46"/>
      <c r="E10" s="46"/>
      <c r="F10" s="46"/>
      <c r="G10" s="46"/>
      <c r="H10" s="46"/>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row>
    <row r="11" spans="1:130">
      <c r="A11" s="46"/>
      <c r="B11" s="46"/>
      <c r="C11" s="46"/>
      <c r="D11" s="46"/>
      <c r="E11" s="46"/>
      <c r="F11" s="46"/>
      <c r="G11" s="46"/>
      <c r="H11" s="46"/>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row>
    <row r="12" spans="1:130">
      <c r="A12" s="46"/>
      <c r="B12" s="46"/>
      <c r="C12" s="46"/>
      <c r="D12" s="46"/>
      <c r="E12" s="46"/>
      <c r="F12" s="46"/>
      <c r="G12" s="46"/>
      <c r="H12" s="46"/>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row>
    <row r="13" spans="1:130">
      <c r="A13" s="46"/>
      <c r="B13" s="46"/>
      <c r="C13" s="46"/>
      <c r="D13" s="46"/>
      <c r="E13" s="46"/>
      <c r="F13" s="46"/>
      <c r="G13" s="46"/>
      <c r="H13" s="46"/>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row>
    <row r="14" spans="1:130">
      <c r="A14" s="46"/>
      <c r="B14" s="46"/>
      <c r="C14" s="46"/>
      <c r="D14" s="46"/>
      <c r="E14" s="46"/>
      <c r="F14" s="46"/>
      <c r="G14" s="46"/>
      <c r="H14" s="46"/>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row>
    <row r="15" spans="1:130">
      <c r="A15" s="46"/>
      <c r="B15" s="46"/>
      <c r="C15" s="46"/>
      <c r="D15" s="46"/>
      <c r="E15" s="46"/>
      <c r="F15" s="46"/>
      <c r="G15" s="46"/>
      <c r="H15" s="46"/>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row>
    <row r="16" spans="1:130">
      <c r="A16" s="46"/>
      <c r="B16" s="46"/>
      <c r="C16" s="46"/>
      <c r="D16" s="46"/>
      <c r="E16" s="46"/>
      <c r="F16" s="46"/>
      <c r="G16" s="46"/>
      <c r="H16" s="46"/>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row>
    <row r="17" spans="1:130">
      <c r="A17" s="46"/>
      <c r="B17" s="46"/>
      <c r="C17" s="46"/>
      <c r="D17" s="46"/>
      <c r="E17" s="46"/>
      <c r="F17" s="46"/>
      <c r="G17" s="46"/>
      <c r="H17" s="46"/>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row>
    <row r="18" spans="1:130">
      <c r="A18" s="46"/>
      <c r="B18" s="46"/>
      <c r="C18" s="46"/>
      <c r="D18" s="46"/>
      <c r="E18" s="46"/>
      <c r="F18" s="46"/>
      <c r="G18" s="46"/>
      <c r="H18" s="46"/>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row>
    <row r="19" spans="1:130">
      <c r="A19" s="46"/>
      <c r="B19" s="46"/>
      <c r="C19" s="46"/>
      <c r="D19" s="46"/>
      <c r="E19" s="46"/>
      <c r="F19" s="46"/>
      <c r="G19" s="46"/>
      <c r="H19" s="46"/>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row>
    <row r="20" spans="1:130">
      <c r="A20" s="46"/>
      <c r="B20" s="46"/>
      <c r="C20" s="46"/>
      <c r="D20" s="46"/>
      <c r="E20" s="46"/>
      <c r="F20" s="46"/>
      <c r="G20" s="46"/>
      <c r="H20" s="46"/>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row>
    <row r="21" spans="1:130">
      <c r="A21" s="46"/>
      <c r="B21" s="46"/>
      <c r="C21" s="46"/>
      <c r="D21" s="46"/>
      <c r="E21" s="46"/>
      <c r="F21" s="46"/>
      <c r="G21" s="46"/>
      <c r="H21" s="46"/>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row>
    <row r="22" spans="1:130">
      <c r="A22" s="46"/>
      <c r="B22" s="46"/>
      <c r="C22" s="46"/>
      <c r="D22" s="46"/>
      <c r="E22" s="46"/>
      <c r="F22" s="46"/>
      <c r="G22" s="46"/>
      <c r="H22" s="46"/>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row>
    <row r="23" spans="1:130">
      <c r="A23" s="46"/>
      <c r="B23" s="46"/>
      <c r="C23" s="46"/>
      <c r="D23" s="46"/>
      <c r="E23" s="46"/>
      <c r="F23" s="46"/>
      <c r="G23" s="46"/>
      <c r="H23" s="46"/>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row>
    <row r="24" spans="1:130">
      <c r="A24" s="46"/>
      <c r="B24" s="46"/>
      <c r="C24" s="46"/>
      <c r="D24" s="46"/>
      <c r="E24" s="46"/>
      <c r="F24" s="46"/>
      <c r="G24" s="46"/>
      <c r="H24" s="46"/>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row>
    <row r="25" spans="1:130">
      <c r="A25" s="46"/>
      <c r="B25" s="46"/>
      <c r="C25" s="46"/>
      <c r="D25" s="46"/>
      <c r="E25" s="46"/>
      <c r="F25" s="46"/>
      <c r="G25" s="46"/>
      <c r="H25" s="46"/>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row>
    <row r="26" spans="1:130">
      <c r="A26" s="46"/>
      <c r="B26" s="46"/>
      <c r="C26" s="46"/>
      <c r="D26" s="46"/>
      <c r="E26" s="46"/>
      <c r="F26" s="46"/>
      <c r="G26" s="46"/>
      <c r="H26" s="46"/>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row>
    <row r="27" spans="1:130">
      <c r="A27" s="46"/>
      <c r="B27" s="46"/>
      <c r="C27" s="46"/>
      <c r="D27" s="46"/>
      <c r="E27" s="46"/>
      <c r="F27" s="46"/>
      <c r="G27" s="46"/>
      <c r="H27" s="46"/>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row>
    <row r="28" spans="1:130">
      <c r="A28" s="46"/>
      <c r="B28" s="46"/>
      <c r="C28" s="46"/>
      <c r="D28" s="46"/>
      <c r="E28" s="46"/>
      <c r="F28" s="46"/>
      <c r="G28" s="46"/>
      <c r="H28" s="46"/>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row>
    <row r="29" spans="1:130">
      <c r="A29" s="46"/>
      <c r="B29" s="46"/>
      <c r="C29" s="46"/>
      <c r="D29" s="46"/>
      <c r="E29" s="46"/>
      <c r="F29" s="46"/>
      <c r="G29" s="46"/>
      <c r="H29" s="46"/>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row>
    <row r="30" spans="1:130">
      <c r="A30" s="46"/>
      <c r="B30" s="46"/>
      <c r="C30" s="46"/>
      <c r="D30" s="46"/>
      <c r="E30" s="46"/>
      <c r="F30" s="46"/>
      <c r="G30" s="46"/>
      <c r="H30" s="46"/>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row>
    <row r="31" spans="1:130">
      <c r="A31" s="46"/>
      <c r="B31" s="46"/>
      <c r="C31" s="46"/>
      <c r="D31" s="46"/>
      <c r="E31" s="46"/>
      <c r="F31" s="46"/>
      <c r="G31" s="46"/>
      <c r="H31" s="46"/>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row>
    <row r="32" spans="1:130">
      <c r="A32" s="46"/>
      <c r="B32" s="46"/>
      <c r="C32" s="46"/>
      <c r="D32" s="46"/>
      <c r="E32" s="46"/>
      <c r="F32" s="46"/>
      <c r="G32" s="46"/>
      <c r="H32" s="46"/>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row>
    <row r="33" spans="1:130">
      <c r="A33" s="46"/>
      <c r="B33" s="46"/>
      <c r="C33" s="46"/>
      <c r="D33" s="46"/>
      <c r="E33" s="46"/>
      <c r="F33" s="46"/>
      <c r="G33" s="46"/>
      <c r="H33" s="46"/>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row>
    <row r="34" spans="1:130">
      <c r="A34" s="46"/>
      <c r="B34" s="46"/>
      <c r="C34" s="46"/>
      <c r="D34" s="46"/>
      <c r="E34" s="46"/>
      <c r="F34" s="46"/>
      <c r="G34" s="46"/>
      <c r="H34" s="46"/>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row>
    <row r="35" spans="1:130">
      <c r="A35" s="46"/>
      <c r="B35" s="46"/>
      <c r="C35" s="46"/>
      <c r="D35" s="46"/>
      <c r="E35" s="46"/>
      <c r="F35" s="46"/>
      <c r="G35" s="46"/>
      <c r="H35" s="46"/>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row>
    <row r="36" spans="1:130">
      <c r="A36" s="46"/>
      <c r="B36" s="46"/>
      <c r="C36" s="46"/>
      <c r="D36" s="46"/>
      <c r="E36" s="46"/>
      <c r="F36" s="46"/>
      <c r="G36" s="46"/>
      <c r="H36" s="46"/>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row>
    <row r="37" spans="1:130">
      <c r="A37" s="46"/>
      <c r="B37" s="46"/>
      <c r="C37" s="46"/>
      <c r="D37" s="46"/>
      <c r="E37" s="46"/>
      <c r="F37" s="46"/>
      <c r="G37" s="46"/>
      <c r="H37" s="46"/>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row>
    <row r="38" spans="1:130">
      <c r="A38" s="46"/>
      <c r="B38" s="46"/>
      <c r="C38" s="46"/>
      <c r="D38" s="46"/>
      <c r="E38" s="46"/>
      <c r="F38" s="46"/>
      <c r="G38" s="46"/>
      <c r="H38" s="46"/>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row>
    <row r="39" spans="1:130">
      <c r="A39" s="46"/>
      <c r="B39" s="46"/>
      <c r="C39" s="46"/>
      <c r="D39" s="46"/>
      <c r="E39" s="46"/>
      <c r="F39" s="46"/>
      <c r="G39" s="46"/>
      <c r="H39" s="46"/>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row>
    <row r="40" spans="1:130">
      <c r="A40" s="46"/>
      <c r="B40" s="46"/>
      <c r="C40" s="46"/>
      <c r="D40" s="46"/>
      <c r="E40" s="46"/>
      <c r="F40" s="46"/>
      <c r="G40" s="46"/>
      <c r="H40" s="46"/>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row>
    <row r="41" spans="1:130">
      <c r="A41" s="46"/>
      <c r="B41" s="46"/>
      <c r="C41" s="46"/>
      <c r="D41" s="46"/>
      <c r="E41" s="46"/>
      <c r="F41" s="46"/>
      <c r="G41" s="46"/>
      <c r="H41" s="46"/>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row>
    <row r="42" spans="1:130">
      <c r="A42" s="46"/>
      <c r="B42" s="46"/>
      <c r="C42" s="46"/>
      <c r="D42" s="46"/>
      <c r="E42" s="46"/>
      <c r="F42" s="46"/>
      <c r="G42" s="46"/>
      <c r="H42" s="46"/>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row>
    <row r="43" spans="1:130">
      <c r="A43" s="46"/>
      <c r="B43" s="46"/>
      <c r="C43" s="46"/>
      <c r="D43" s="46"/>
      <c r="E43" s="46"/>
      <c r="F43" s="46"/>
      <c r="G43" s="46"/>
      <c r="H43" s="46"/>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row>
    <row r="44" spans="1:130">
      <c r="A44" s="46"/>
      <c r="B44" s="46"/>
      <c r="C44" s="46"/>
      <c r="D44" s="46"/>
      <c r="E44" s="46"/>
      <c r="F44" s="46"/>
      <c r="G44" s="46"/>
      <c r="H44" s="46"/>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row>
    <row r="45" spans="1:130">
      <c r="A45" s="46"/>
      <c r="B45" s="46"/>
      <c r="C45" s="46"/>
      <c r="D45" s="46"/>
      <c r="E45" s="46"/>
      <c r="F45" s="46"/>
      <c r="G45" s="46"/>
      <c r="H45" s="46"/>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row>
    <row r="46" spans="1:130">
      <c r="A46" s="46"/>
      <c r="B46" s="46"/>
      <c r="C46" s="46"/>
      <c r="D46" s="46"/>
      <c r="E46" s="46"/>
      <c r="F46" s="46"/>
      <c r="G46" s="46"/>
      <c r="H46" s="46"/>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row>
    <row r="47" spans="1:130">
      <c r="A47" s="46"/>
      <c r="B47" s="46"/>
      <c r="C47" s="46"/>
      <c r="D47" s="46"/>
      <c r="E47" s="46"/>
      <c r="F47" s="46"/>
      <c r="G47" s="46"/>
      <c r="H47" s="46"/>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row>
    <row r="48" spans="1:130">
      <c r="A48" s="46"/>
      <c r="B48" s="46"/>
      <c r="C48" s="46"/>
      <c r="D48" s="46"/>
      <c r="E48" s="46"/>
      <c r="F48" s="46"/>
      <c r="G48" s="46"/>
      <c r="H48" s="46"/>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row>
    <row r="49" spans="1:130">
      <c r="A49" s="46"/>
      <c r="B49" s="46"/>
      <c r="C49" s="46"/>
      <c r="D49" s="46"/>
      <c r="E49" s="46"/>
      <c r="F49" s="46"/>
      <c r="G49" s="46"/>
      <c r="H49" s="46"/>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row>
    <row r="50" spans="1:130">
      <c r="A50" s="46"/>
      <c r="B50" s="46"/>
      <c r="C50" s="46"/>
      <c r="D50" s="46"/>
      <c r="E50" s="46"/>
      <c r="F50" s="46"/>
      <c r="G50" s="46"/>
      <c r="H50" s="46"/>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row>
    <row r="51" spans="1:130">
      <c r="A51" s="46"/>
      <c r="B51" s="46"/>
      <c r="C51" s="46"/>
      <c r="D51" s="46"/>
      <c r="E51" s="46"/>
      <c r="F51" s="46"/>
      <c r="G51" s="46"/>
      <c r="H51" s="46"/>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row>
    <row r="52" spans="1:130">
      <c r="A52" s="46"/>
      <c r="B52" s="46"/>
      <c r="C52" s="46"/>
      <c r="D52" s="46"/>
      <c r="E52" s="46"/>
      <c r="F52" s="46"/>
      <c r="G52" s="46"/>
      <c r="H52" s="46"/>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row>
    <row r="53" spans="1:130">
      <c r="A53" s="46"/>
      <c r="B53" s="46"/>
      <c r="C53" s="46"/>
      <c r="D53" s="46"/>
      <c r="E53" s="46"/>
      <c r="F53" s="46"/>
      <c r="G53" s="46"/>
      <c r="H53" s="46"/>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row>
    <row r="54" spans="1:130">
      <c r="A54" s="46"/>
      <c r="B54" s="46"/>
      <c r="C54" s="46"/>
      <c r="D54" s="46"/>
      <c r="E54" s="46"/>
      <c r="F54" s="46"/>
      <c r="G54" s="46"/>
      <c r="H54" s="46"/>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row>
    <row r="55" spans="1:130">
      <c r="A55" s="46"/>
      <c r="B55" s="46"/>
      <c r="C55" s="46"/>
      <c r="D55" s="46"/>
      <c r="E55" s="46"/>
      <c r="F55" s="46"/>
      <c r="G55" s="46"/>
      <c r="H55" s="46"/>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row>
    <row r="56" spans="1:130">
      <c r="A56" s="46"/>
      <c r="B56" s="46"/>
      <c r="C56" s="46"/>
      <c r="D56" s="46"/>
      <c r="E56" s="46"/>
      <c r="F56" s="46"/>
      <c r="G56" s="46"/>
      <c r="H56" s="46"/>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row>
    <row r="57" spans="1:130">
      <c r="A57" s="46"/>
      <c r="B57" s="46"/>
      <c r="C57" s="46"/>
      <c r="D57" s="46"/>
      <c r="E57" s="46"/>
      <c r="F57" s="46"/>
      <c r="G57" s="46"/>
      <c r="H57" s="46"/>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row>
    <row r="58" spans="1:130">
      <c r="A58" s="46"/>
      <c r="B58" s="46"/>
      <c r="C58" s="46"/>
      <c r="D58" s="46"/>
      <c r="E58" s="46"/>
      <c r="F58" s="46"/>
      <c r="G58" s="46"/>
      <c r="H58" s="46"/>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row>
    <row r="59" spans="1:130">
      <c r="A59" s="46"/>
      <c r="B59" s="46"/>
      <c r="C59" s="46"/>
      <c r="D59" s="46"/>
      <c r="E59" s="46"/>
      <c r="F59" s="46"/>
      <c r="G59" s="46"/>
      <c r="H59" s="46"/>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row>
    <row r="60" spans="1:130">
      <c r="A60" s="46"/>
      <c r="B60" s="46"/>
      <c r="C60" s="46"/>
      <c r="D60" s="46"/>
      <c r="E60" s="46"/>
      <c r="F60" s="46"/>
      <c r="G60" s="46"/>
      <c r="H60" s="46"/>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row>
    <row r="61" spans="1:130">
      <c r="A61" s="46"/>
      <c r="B61" s="46"/>
      <c r="C61" s="46"/>
      <c r="D61" s="46"/>
      <c r="E61" s="46"/>
      <c r="F61" s="46"/>
      <c r="G61" s="46"/>
      <c r="H61" s="46"/>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row>
    <row r="62" spans="1:130">
      <c r="A62" s="46"/>
      <c r="B62" s="46"/>
      <c r="C62" s="46"/>
      <c r="D62" s="46"/>
      <c r="E62" s="46"/>
      <c r="F62" s="46"/>
      <c r="G62" s="46"/>
      <c r="H62" s="46"/>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row>
    <row r="63" spans="1:130">
      <c r="A63" s="46"/>
      <c r="B63" s="46"/>
      <c r="C63" s="46"/>
      <c r="D63" s="46"/>
      <c r="E63" s="46"/>
      <c r="F63" s="46"/>
      <c r="G63" s="46"/>
      <c r="H63" s="46"/>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row>
    <row r="64" spans="1:130">
      <c r="A64" s="46"/>
      <c r="B64" s="46"/>
      <c r="C64" s="46"/>
      <c r="D64" s="46"/>
      <c r="E64" s="46"/>
      <c r="F64" s="46"/>
      <c r="G64" s="46"/>
      <c r="H64" s="46"/>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row>
    <row r="65" spans="1:130">
      <c r="A65" s="46"/>
      <c r="B65" s="46"/>
      <c r="C65" s="46"/>
      <c r="D65" s="46"/>
      <c r="E65" s="46"/>
      <c r="F65" s="46"/>
      <c r="G65" s="46"/>
      <c r="H65" s="46"/>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row>
    <row r="66" spans="1:130">
      <c r="A66" s="46"/>
      <c r="B66" s="46"/>
      <c r="C66" s="46"/>
      <c r="D66" s="46"/>
      <c r="E66" s="46"/>
      <c r="F66" s="46"/>
      <c r="G66" s="46"/>
      <c r="H66" s="46"/>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row>
    <row r="67" spans="1:130">
      <c r="A67" s="46"/>
      <c r="B67" s="46"/>
      <c r="C67" s="46"/>
      <c r="D67" s="46"/>
      <c r="E67" s="46"/>
      <c r="F67" s="46"/>
      <c r="G67" s="46"/>
      <c r="H67" s="46"/>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row>
    <row r="68" spans="1:130">
      <c r="A68" s="46"/>
      <c r="B68" s="46"/>
      <c r="C68" s="46"/>
      <c r="D68" s="46"/>
      <c r="E68" s="46"/>
      <c r="F68" s="46"/>
      <c r="G68" s="46"/>
      <c r="H68" s="46"/>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row>
    <row r="69" spans="1:130">
      <c r="A69" s="46"/>
      <c r="B69" s="46"/>
      <c r="C69" s="46"/>
      <c r="D69" s="46"/>
      <c r="E69" s="46"/>
      <c r="F69" s="46"/>
      <c r="G69" s="46"/>
      <c r="H69" s="46"/>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row>
    <row r="70" spans="1:130">
      <c r="A70" s="46"/>
      <c r="B70" s="46"/>
      <c r="C70" s="46"/>
      <c r="D70" s="46"/>
      <c r="E70" s="46"/>
      <c r="F70" s="46"/>
      <c r="G70" s="46"/>
      <c r="H70" s="46"/>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row>
    <row r="71" spans="1:130">
      <c r="A71" s="46"/>
      <c r="B71" s="46"/>
      <c r="C71" s="46"/>
      <c r="D71" s="46"/>
      <c r="E71" s="46"/>
      <c r="F71" s="46"/>
      <c r="G71" s="46"/>
      <c r="H71" s="46"/>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row>
    <row r="72" spans="1:130">
      <c r="A72" s="46"/>
      <c r="B72" s="46"/>
      <c r="C72" s="46"/>
      <c r="D72" s="46"/>
      <c r="E72" s="46"/>
      <c r="F72" s="46"/>
      <c r="G72" s="46"/>
      <c r="H72" s="46"/>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row>
    <row r="73" spans="1:130">
      <c r="A73" s="46"/>
      <c r="B73" s="46"/>
      <c r="C73" s="46"/>
      <c r="D73" s="46"/>
      <c r="E73" s="46"/>
      <c r="F73" s="46"/>
      <c r="G73" s="46"/>
      <c r="H73" s="46"/>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row>
    <row r="74" spans="1:130">
      <c r="A74" s="46"/>
      <c r="B74" s="46"/>
      <c r="C74" s="46"/>
      <c r="D74" s="46"/>
      <c r="E74" s="46"/>
      <c r="F74" s="46"/>
      <c r="G74" s="46"/>
      <c r="H74" s="46"/>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row>
    <row r="75" spans="1:130">
      <c r="A75" s="46"/>
      <c r="B75" s="46"/>
      <c r="C75" s="46"/>
      <c r="D75" s="46"/>
      <c r="E75" s="46"/>
      <c r="F75" s="46"/>
      <c r="G75" s="46"/>
      <c r="H75" s="46"/>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row>
    <row r="76" spans="1:130">
      <c r="A76" s="46"/>
      <c r="B76" s="46"/>
      <c r="C76" s="46"/>
      <c r="D76" s="46"/>
      <c r="E76" s="46"/>
      <c r="F76" s="46"/>
      <c r="G76" s="46"/>
      <c r="H76" s="46"/>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row>
    <row r="77" spans="1:130">
      <c r="A77" s="46"/>
      <c r="B77" s="46"/>
      <c r="C77" s="46"/>
      <c r="D77" s="46"/>
      <c r="E77" s="46"/>
      <c r="F77" s="46"/>
      <c r="G77" s="46"/>
      <c r="H77" s="46"/>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row>
    <row r="78" spans="1:130">
      <c r="A78" s="46"/>
      <c r="B78" s="46"/>
      <c r="C78" s="46"/>
      <c r="D78" s="46"/>
      <c r="E78" s="46"/>
      <c r="F78" s="46"/>
      <c r="G78" s="46"/>
      <c r="H78" s="46"/>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row>
    <row r="79" spans="1:130">
      <c r="A79" s="46"/>
      <c r="B79" s="46"/>
      <c r="C79" s="46"/>
      <c r="D79" s="46"/>
      <c r="E79" s="46"/>
      <c r="F79" s="46"/>
      <c r="G79" s="46"/>
      <c r="H79" s="46"/>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row>
    <row r="80" spans="1:130">
      <c r="A80" s="46"/>
      <c r="B80" s="46"/>
      <c r="C80" s="46"/>
      <c r="D80" s="46"/>
      <c r="E80" s="46"/>
      <c r="F80" s="46"/>
      <c r="G80" s="46"/>
      <c r="H80" s="46"/>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row>
    <row r="81" spans="1:130">
      <c r="A81" s="46"/>
      <c r="B81" s="46"/>
      <c r="C81" s="46"/>
      <c r="D81" s="46"/>
      <c r="E81" s="46"/>
      <c r="F81" s="46"/>
      <c r="G81" s="46"/>
      <c r="H81" s="46"/>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row>
    <row r="82" spans="1:130">
      <c r="A82" s="46"/>
      <c r="B82" s="46"/>
      <c r="C82" s="46"/>
      <c r="D82" s="46"/>
      <c r="E82" s="46"/>
      <c r="F82" s="46"/>
      <c r="G82" s="46"/>
      <c r="H82" s="46"/>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row>
    <row r="83" spans="1:130">
      <c r="A83" s="46"/>
      <c r="B83" s="46"/>
      <c r="C83" s="46"/>
      <c r="D83" s="46"/>
      <c r="E83" s="46"/>
      <c r="F83" s="46"/>
      <c r="G83" s="46"/>
      <c r="H83" s="46"/>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row>
    <row r="84" spans="1:130">
      <c r="A84" s="46"/>
      <c r="B84" s="46"/>
      <c r="C84" s="46"/>
      <c r="D84" s="46"/>
      <c r="E84" s="46"/>
      <c r="F84" s="46"/>
      <c r="G84" s="46"/>
      <c r="H84" s="46"/>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row>
    <row r="85" spans="1:130">
      <c r="A85" s="46"/>
      <c r="B85" s="46"/>
      <c r="C85" s="46"/>
      <c r="D85" s="46"/>
      <c r="E85" s="46"/>
      <c r="F85" s="46"/>
      <c r="G85" s="46"/>
      <c r="H85" s="46"/>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7"/>
      <c r="DW85" s="37"/>
      <c r="DX85" s="37"/>
      <c r="DY85" s="37"/>
      <c r="DZ85" s="37"/>
    </row>
    <row r="86" spans="1:130">
      <c r="A86" s="46"/>
      <c r="B86" s="46"/>
      <c r="C86" s="46"/>
      <c r="D86" s="46"/>
      <c r="E86" s="46"/>
      <c r="F86" s="46"/>
      <c r="G86" s="46"/>
      <c r="H86" s="46"/>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7"/>
      <c r="DW86" s="37"/>
      <c r="DX86" s="37"/>
      <c r="DY86" s="37"/>
      <c r="DZ86" s="37"/>
    </row>
    <row r="87" spans="1:130">
      <c r="A87" s="46"/>
      <c r="B87" s="46"/>
      <c r="C87" s="46"/>
      <c r="D87" s="46"/>
      <c r="E87" s="46"/>
      <c r="F87" s="46"/>
      <c r="G87" s="46"/>
      <c r="H87" s="46"/>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7"/>
      <c r="DW87" s="37"/>
      <c r="DX87" s="37"/>
      <c r="DY87" s="37"/>
      <c r="DZ87" s="37"/>
    </row>
    <row r="88" spans="1:130">
      <c r="A88" s="46"/>
      <c r="B88" s="46"/>
      <c r="C88" s="46"/>
      <c r="D88" s="46"/>
      <c r="E88" s="46"/>
      <c r="F88" s="46"/>
      <c r="G88" s="46"/>
      <c r="H88" s="46"/>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row>
    <row r="89" spans="1:130">
      <c r="A89" s="46"/>
      <c r="B89" s="46"/>
      <c r="C89" s="46"/>
      <c r="D89" s="46"/>
      <c r="E89" s="46"/>
      <c r="F89" s="46"/>
      <c r="G89" s="46"/>
      <c r="H89" s="46"/>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7"/>
      <c r="DW89" s="37"/>
      <c r="DX89" s="37"/>
      <c r="DY89" s="37"/>
      <c r="DZ89" s="37"/>
    </row>
    <row r="90" spans="1:130">
      <c r="A90" s="46"/>
      <c r="B90" s="46"/>
      <c r="C90" s="46"/>
      <c r="D90" s="46"/>
      <c r="E90" s="46"/>
      <c r="F90" s="46"/>
      <c r="G90" s="46"/>
      <c r="H90" s="46"/>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7"/>
      <c r="DW90" s="37"/>
      <c r="DX90" s="37"/>
      <c r="DY90" s="37"/>
      <c r="DZ90" s="37"/>
    </row>
    <row r="91" spans="1:130">
      <c r="A91" s="46"/>
      <c r="B91" s="46"/>
      <c r="C91" s="46"/>
      <c r="D91" s="46"/>
      <c r="E91" s="46"/>
      <c r="F91" s="46"/>
      <c r="G91" s="46"/>
      <c r="H91" s="46"/>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7"/>
      <c r="DW91" s="37"/>
      <c r="DX91" s="37"/>
      <c r="DY91" s="37"/>
      <c r="DZ91" s="37"/>
    </row>
    <row r="92" spans="1:130">
      <c r="A92" s="46"/>
      <c r="B92" s="46"/>
      <c r="C92" s="46"/>
      <c r="D92" s="46"/>
      <c r="E92" s="46"/>
      <c r="F92" s="46"/>
      <c r="G92" s="46"/>
      <c r="H92" s="46"/>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7"/>
      <c r="DW92" s="37"/>
      <c r="DX92" s="37"/>
      <c r="DY92" s="37"/>
      <c r="DZ92" s="37"/>
    </row>
    <row r="93" spans="1:130">
      <c r="A93" s="46"/>
      <c r="B93" s="46"/>
      <c r="C93" s="46"/>
      <c r="D93" s="46"/>
      <c r="E93" s="46"/>
      <c r="F93" s="46"/>
      <c r="G93" s="46"/>
      <c r="H93" s="46"/>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7"/>
      <c r="DW93" s="37"/>
      <c r="DX93" s="37"/>
      <c r="DY93" s="37"/>
      <c r="DZ93" s="37"/>
    </row>
    <row r="94" spans="1:130">
      <c r="A94" s="46"/>
      <c r="B94" s="46"/>
      <c r="C94" s="46"/>
      <c r="D94" s="46"/>
      <c r="E94" s="46"/>
      <c r="F94" s="46"/>
      <c r="G94" s="46"/>
      <c r="H94" s="46"/>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7"/>
      <c r="DW94" s="37"/>
      <c r="DX94" s="37"/>
      <c r="DY94" s="37"/>
      <c r="DZ94" s="37"/>
    </row>
    <row r="95" spans="1:130">
      <c r="A95" s="46"/>
      <c r="B95" s="46"/>
      <c r="C95" s="46"/>
      <c r="D95" s="46"/>
      <c r="E95" s="46"/>
      <c r="F95" s="46"/>
      <c r="G95" s="46"/>
      <c r="H95" s="46"/>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7"/>
      <c r="DW95" s="37"/>
      <c r="DX95" s="37"/>
      <c r="DY95" s="37"/>
      <c r="DZ95" s="37"/>
    </row>
    <row r="96" spans="1:130">
      <c r="A96" s="46"/>
      <c r="B96" s="46"/>
      <c r="C96" s="46"/>
      <c r="D96" s="46"/>
      <c r="E96" s="46"/>
      <c r="F96" s="46"/>
      <c r="G96" s="46"/>
      <c r="H96" s="46"/>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7"/>
      <c r="DW96" s="37"/>
      <c r="DX96" s="37"/>
      <c r="DY96" s="37"/>
      <c r="DZ96" s="37"/>
    </row>
    <row r="97" spans="1:130">
      <c r="A97" s="46"/>
      <c r="B97" s="46"/>
      <c r="C97" s="46"/>
      <c r="D97" s="46"/>
      <c r="E97" s="46"/>
      <c r="F97" s="46"/>
      <c r="G97" s="46"/>
      <c r="H97" s="46"/>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row>
    <row r="98" spans="1:130">
      <c r="A98" s="46"/>
      <c r="B98" s="46"/>
      <c r="C98" s="46"/>
      <c r="D98" s="46"/>
      <c r="E98" s="46"/>
      <c r="F98" s="46"/>
      <c r="G98" s="46"/>
      <c r="H98" s="46"/>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row>
    <row r="99" spans="1:130">
      <c r="A99" s="46"/>
      <c r="B99" s="46"/>
      <c r="C99" s="46"/>
      <c r="D99" s="46"/>
      <c r="E99" s="46"/>
      <c r="F99" s="46"/>
      <c r="G99" s="46"/>
      <c r="H99" s="46"/>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row>
    <row r="100" spans="1:130">
      <c r="A100" s="46"/>
      <c r="B100" s="46"/>
      <c r="C100" s="46"/>
      <c r="D100" s="46"/>
      <c r="E100" s="46"/>
      <c r="F100" s="46"/>
      <c r="G100" s="46"/>
      <c r="H100" s="46"/>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row>
  </sheetData>
  <sheetProtection algorithmName="SHA-512" hashValue="Vm8RmALNn9FVSWtLlGPqoXnyKkFrZ2unrx0deG4kAhPaL6+Y+Cg/B5A7AHEoLPQGhAZAZKZWuTQNvtURoNCJ5Q==" saltValue="BlmdWZQ5JtjmNLimZefNMg=="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MainInformation'!A2" display="المعلومات الرئيسية"/>
    <hyperlink ref="B10" location="'PreliminaryResults'!A2" display="نتائج الأعمال الأولية"/>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40"/>
  <sheetViews>
    <sheetView showGridLines="0" rightToLeft="1" topLeftCell="C1" workbookViewId="0">
      <pane ySplit="2" topLeftCell="A21" activePane="bottomLeft" state="frozen"/>
      <selection activeCell="C1" sqref="C1"/>
      <selection pane="bottomLeft" activeCell="A2" sqref="A2"/>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28" t="s">
        <v>486</v>
      </c>
      <c r="B1" s="22"/>
      <c r="C1" s="22"/>
      <c r="D1" s="22"/>
      <c r="E1" s="22"/>
      <c r="F1" s="22"/>
      <c r="G1" s="22"/>
    </row>
    <row r="2" spans="1:130" ht="24.95" customHeight="1">
      <c r="A2" s="29"/>
      <c r="B2" s="29"/>
      <c r="C2" s="29"/>
      <c r="D2" s="31" t="s">
        <v>594</v>
      </c>
      <c r="E2" s="29"/>
      <c r="F2" s="29"/>
      <c r="G2" s="29"/>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38"/>
      <c r="E3" s="22"/>
      <c r="F3" s="43"/>
      <c r="G3" s="22"/>
    </row>
    <row r="4" spans="1:130">
      <c r="A4" s="22"/>
      <c r="B4" s="22"/>
      <c r="C4" s="22"/>
      <c r="D4" s="22"/>
      <c r="E4" s="22"/>
      <c r="F4" s="22"/>
      <c r="G4" s="22"/>
    </row>
    <row r="5" spans="1:130">
      <c r="A5" s="22"/>
      <c r="B5" s="22"/>
      <c r="C5" s="22"/>
      <c r="D5" s="22"/>
      <c r="E5" s="22"/>
      <c r="F5" s="22"/>
      <c r="G5" s="22"/>
    </row>
    <row r="6" spans="1:130">
      <c r="A6" s="22"/>
      <c r="B6" s="22"/>
      <c r="C6" s="22"/>
      <c r="D6" s="22"/>
      <c r="E6" s="22"/>
      <c r="F6" s="22"/>
      <c r="G6" s="22"/>
    </row>
    <row r="7" spans="1:130" ht="24.95" customHeight="1">
      <c r="A7" s="23"/>
      <c r="B7" s="23" t="b">
        <v>0</v>
      </c>
      <c r="C7" s="23" t="s">
        <v>487</v>
      </c>
      <c r="D7" s="23"/>
      <c r="E7" s="23"/>
      <c r="F7" s="23"/>
      <c r="G7" s="23"/>
    </row>
    <row r="8" spans="1:130" hidden="1">
      <c r="A8" s="23"/>
      <c r="B8" s="23"/>
      <c r="C8" s="23"/>
      <c r="D8" s="23"/>
      <c r="E8" s="23"/>
      <c r="F8" s="23"/>
      <c r="G8" s="23"/>
    </row>
    <row r="9" spans="1:130" hidden="1">
      <c r="A9" s="23"/>
      <c r="B9" s="23"/>
      <c r="C9" s="23"/>
      <c r="D9" s="23"/>
      <c r="E9" s="23"/>
      <c r="F9" s="23"/>
      <c r="G9" s="23"/>
    </row>
    <row r="10" spans="1:130">
      <c r="A10" s="23"/>
      <c r="B10" s="23"/>
      <c r="C10" s="23" t="s">
        <v>429</v>
      </c>
      <c r="D10" s="23" t="s">
        <v>430</v>
      </c>
      <c r="E10" s="23"/>
      <c r="F10" s="23" t="s">
        <v>431</v>
      </c>
      <c r="G10" s="23" t="s">
        <v>432</v>
      </c>
    </row>
    <row r="11" spans="1:130" ht="24.95" hidden="1" customHeight="1">
      <c r="A11" s="24"/>
      <c r="B11" s="24"/>
      <c r="C11" s="24" t="s">
        <v>433</v>
      </c>
      <c r="D11" s="25"/>
      <c r="E11" s="26" t="str">
        <f>TEXT(DATE(MID(E13,7,4),MID(E13,4,2),MID(E13,1,2)),"dd/MM/yyyy")&amp;" - "&amp;TEXT(DATE(MID(E14,7,4),MID(E14,4,2),MID(E14,1,2)),"dd/MM/yyyy")</f>
        <v>01/01/2021 - 31/12/2021</v>
      </c>
      <c r="F11" s="24"/>
      <c r="G11" s="24"/>
    </row>
    <row r="12" spans="1:130" ht="24.95" hidden="1" customHeight="1">
      <c r="A12" s="24"/>
      <c r="B12" s="24"/>
      <c r="C12" s="24" t="s">
        <v>434</v>
      </c>
      <c r="D12" s="25"/>
      <c r="E12" s="26" t="str">
        <f>StartUp!$E$8</f>
        <v>JOD</v>
      </c>
      <c r="F12" s="24"/>
      <c r="G12" s="24"/>
    </row>
    <row r="13" spans="1:130" ht="24.95" hidden="1" customHeight="1">
      <c r="A13" s="24"/>
      <c r="B13" s="24"/>
      <c r="C13" s="24" t="s">
        <v>435</v>
      </c>
      <c r="D13" s="60"/>
      <c r="E13" s="54" t="str">
        <f>StartUp!$D$8</f>
        <v>01/01/2021</v>
      </c>
      <c r="F13" s="24"/>
      <c r="G13" s="24"/>
    </row>
    <row r="14" spans="1:130" ht="24.95" hidden="1" customHeight="1">
      <c r="A14" s="24"/>
      <c r="B14" s="24"/>
      <c r="C14" s="24" t="s">
        <v>436</v>
      </c>
      <c r="D14" s="60"/>
      <c r="E14" s="54" t="str">
        <f>StartUp!$D$9</f>
        <v>31/12/2021</v>
      </c>
      <c r="F14" s="24"/>
      <c r="G14" s="24"/>
    </row>
    <row r="15" spans="1:130">
      <c r="A15" s="23"/>
      <c r="B15" s="23"/>
      <c r="C15" s="23" t="s">
        <v>431</v>
      </c>
      <c r="D15" s="43"/>
      <c r="E15" s="22"/>
      <c r="F15" s="22"/>
      <c r="G15" s="23"/>
    </row>
    <row r="16" spans="1:130">
      <c r="A16" s="23"/>
      <c r="B16" s="23"/>
      <c r="C16" s="23"/>
      <c r="D16" s="50" t="s">
        <v>601</v>
      </c>
      <c r="E16" s="55"/>
      <c r="F16" s="39"/>
      <c r="G16" s="23"/>
    </row>
    <row r="17" spans="1:7">
      <c r="A17" s="23" t="s">
        <v>437</v>
      </c>
      <c r="B17" s="23"/>
      <c r="C17" s="23"/>
      <c r="D17" s="51" t="s">
        <v>602</v>
      </c>
      <c r="E17" s="56" t="s">
        <v>537</v>
      </c>
      <c r="F17" s="40"/>
      <c r="G17" s="23"/>
    </row>
    <row r="18" spans="1:7" ht="26.25">
      <c r="A18" s="23" t="s">
        <v>438</v>
      </c>
      <c r="B18" s="23" t="s">
        <v>439</v>
      </c>
      <c r="C18" s="23"/>
      <c r="D18" s="51" t="s">
        <v>603</v>
      </c>
      <c r="E18" s="56" t="s">
        <v>539</v>
      </c>
      <c r="F18" s="40"/>
      <c r="G18" s="23"/>
    </row>
    <row r="19" spans="1:7">
      <c r="A19" s="23" t="s">
        <v>438</v>
      </c>
      <c r="B19" s="23" t="s">
        <v>440</v>
      </c>
      <c r="C19" s="23"/>
      <c r="D19" s="51" t="s">
        <v>604</v>
      </c>
      <c r="E19" s="57" t="s">
        <v>581</v>
      </c>
      <c r="F19" s="22"/>
      <c r="G19" s="23"/>
    </row>
    <row r="20" spans="1:7">
      <c r="A20" s="23" t="s">
        <v>441</v>
      </c>
      <c r="B20" s="23"/>
      <c r="C20" s="23"/>
      <c r="D20" s="52" t="s">
        <v>605</v>
      </c>
      <c r="E20" s="56" t="s">
        <v>580</v>
      </c>
      <c r="F20" s="40"/>
      <c r="G20" s="23"/>
    </row>
    <row r="21" spans="1:7">
      <c r="A21" s="23" t="s">
        <v>442</v>
      </c>
      <c r="B21" s="23"/>
      <c r="C21" s="23"/>
      <c r="D21" s="52" t="s">
        <v>606</v>
      </c>
      <c r="E21" s="56" t="s">
        <v>582</v>
      </c>
      <c r="F21" s="40"/>
      <c r="G21" s="23"/>
    </row>
    <row r="22" spans="1:7">
      <c r="A22" s="23" t="s">
        <v>443</v>
      </c>
      <c r="B22" s="23"/>
      <c r="C22" s="23"/>
      <c r="D22" s="52" t="s">
        <v>607</v>
      </c>
      <c r="E22" s="56" t="s">
        <v>583</v>
      </c>
      <c r="F22" s="40"/>
      <c r="G22" s="23"/>
    </row>
    <row r="23" spans="1:7">
      <c r="A23" s="23" t="s">
        <v>444</v>
      </c>
      <c r="B23" s="23"/>
      <c r="C23" s="23"/>
      <c r="D23" s="52" t="s">
        <v>608</v>
      </c>
      <c r="E23" s="56" t="s">
        <v>584</v>
      </c>
      <c r="F23" s="40"/>
      <c r="G23" s="23"/>
    </row>
    <row r="24" spans="1:7">
      <c r="A24" s="23" t="s">
        <v>445</v>
      </c>
      <c r="B24" s="23"/>
      <c r="C24" s="23"/>
      <c r="D24" s="52" t="s">
        <v>609</v>
      </c>
      <c r="E24" s="56" t="s">
        <v>585</v>
      </c>
      <c r="F24" s="40"/>
      <c r="G24" s="23"/>
    </row>
    <row r="25" spans="1:7" ht="25.5">
      <c r="A25" s="23" t="s">
        <v>446</v>
      </c>
      <c r="B25" s="23"/>
      <c r="C25" s="23"/>
      <c r="D25" s="52" t="s">
        <v>610</v>
      </c>
      <c r="E25" s="56" t="s">
        <v>586</v>
      </c>
      <c r="F25" s="40"/>
      <c r="G25" s="23"/>
    </row>
    <row r="26" spans="1:7">
      <c r="A26" s="23" t="s">
        <v>447</v>
      </c>
      <c r="B26" s="23"/>
      <c r="C26" s="23"/>
      <c r="D26" s="53" t="s">
        <v>611</v>
      </c>
      <c r="E26" s="59" t="s">
        <v>549</v>
      </c>
      <c r="F26" s="40"/>
      <c r="G26" s="23"/>
    </row>
    <row r="27" spans="1:7">
      <c r="A27" s="23" t="s">
        <v>448</v>
      </c>
      <c r="B27" s="23"/>
      <c r="C27" s="23"/>
      <c r="D27" s="53" t="s">
        <v>612</v>
      </c>
      <c r="E27" s="59" t="s">
        <v>551</v>
      </c>
      <c r="F27" s="40"/>
      <c r="G27" s="23"/>
    </row>
    <row r="28" spans="1:7">
      <c r="A28" s="23" t="s">
        <v>449</v>
      </c>
      <c r="B28" s="23"/>
      <c r="C28" s="23"/>
      <c r="D28" s="52" t="s">
        <v>613</v>
      </c>
      <c r="E28" s="56" t="s">
        <v>587</v>
      </c>
      <c r="F28" s="40"/>
      <c r="G28" s="23"/>
    </row>
    <row r="29" spans="1:7">
      <c r="A29" s="23" t="s">
        <v>450</v>
      </c>
      <c r="B29" s="23"/>
      <c r="C29" s="23"/>
      <c r="D29" s="52" t="s">
        <v>614</v>
      </c>
      <c r="E29" s="58" t="s">
        <v>424</v>
      </c>
      <c r="F29" s="40"/>
      <c r="G29" s="23"/>
    </row>
    <row r="30" spans="1:7">
      <c r="A30" s="23" t="s">
        <v>451</v>
      </c>
      <c r="B30" s="23"/>
      <c r="C30" s="23"/>
      <c r="D30" s="52" t="s">
        <v>615</v>
      </c>
      <c r="E30" s="58" t="s">
        <v>424</v>
      </c>
      <c r="F30" s="40"/>
      <c r="G30" s="23"/>
    </row>
    <row r="31" spans="1:7">
      <c r="A31" s="23" t="s">
        <v>452</v>
      </c>
      <c r="B31" s="23"/>
      <c r="C31" s="23"/>
      <c r="D31" s="52" t="s">
        <v>616</v>
      </c>
      <c r="E31" s="58" t="s">
        <v>424</v>
      </c>
      <c r="F31" s="40"/>
      <c r="G31" s="23"/>
    </row>
    <row r="32" spans="1:7">
      <c r="A32" s="23" t="s">
        <v>453</v>
      </c>
      <c r="B32" s="23"/>
      <c r="C32" s="23"/>
      <c r="D32" s="52" t="s">
        <v>617</v>
      </c>
      <c r="E32" s="58" t="s">
        <v>424</v>
      </c>
      <c r="F32" s="40"/>
      <c r="G32" s="23"/>
    </row>
    <row r="33" spans="1:7">
      <c r="A33" s="23" t="s">
        <v>454</v>
      </c>
      <c r="B33" s="23"/>
      <c r="C33" s="23"/>
      <c r="D33" s="52" t="s">
        <v>618</v>
      </c>
      <c r="E33" s="56" t="s">
        <v>82</v>
      </c>
      <c r="F33" s="40"/>
      <c r="G33" s="23"/>
    </row>
    <row r="34" spans="1:7">
      <c r="A34" s="23" t="s">
        <v>455</v>
      </c>
      <c r="B34" s="23"/>
      <c r="C34" s="23"/>
      <c r="D34" s="52" t="s">
        <v>619</v>
      </c>
      <c r="E34" s="56" t="s">
        <v>588</v>
      </c>
      <c r="F34" s="40"/>
      <c r="G34" s="23"/>
    </row>
    <row r="35" spans="1:7">
      <c r="A35" s="23" t="s">
        <v>456</v>
      </c>
      <c r="B35" s="23"/>
      <c r="C35" s="23"/>
      <c r="D35" s="52" t="s">
        <v>620</v>
      </c>
      <c r="E35" s="58" t="s">
        <v>424</v>
      </c>
      <c r="F35" s="40"/>
      <c r="G35" s="23"/>
    </row>
    <row r="36" spans="1:7">
      <c r="A36" s="23" t="s">
        <v>457</v>
      </c>
      <c r="B36" s="23"/>
      <c r="C36" s="23"/>
      <c r="D36" s="52" t="s">
        <v>621</v>
      </c>
      <c r="E36" s="58" t="s">
        <v>424</v>
      </c>
      <c r="F36" s="40"/>
      <c r="G36" s="23"/>
    </row>
    <row r="37" spans="1:7">
      <c r="A37" s="23" t="s">
        <v>458</v>
      </c>
      <c r="B37" s="23"/>
      <c r="C37" s="23"/>
      <c r="D37" s="52" t="s">
        <v>622</v>
      </c>
      <c r="E37" s="58" t="s">
        <v>424</v>
      </c>
      <c r="F37" s="40"/>
      <c r="G37" s="23"/>
    </row>
    <row r="38" spans="1:7">
      <c r="A38" s="23" t="s">
        <v>459</v>
      </c>
      <c r="B38" s="23"/>
      <c r="C38" s="23"/>
      <c r="D38" s="52" t="s">
        <v>623</v>
      </c>
      <c r="E38" s="58" t="s">
        <v>424</v>
      </c>
      <c r="F38" s="40"/>
      <c r="G38" s="23"/>
    </row>
    <row r="39" spans="1:7">
      <c r="A39" s="23"/>
      <c r="B39" s="23"/>
      <c r="C39" s="23" t="s">
        <v>431</v>
      </c>
      <c r="D39" s="22"/>
      <c r="E39" s="22"/>
      <c r="F39" s="22"/>
      <c r="G39" s="23"/>
    </row>
    <row r="40" spans="1:7">
      <c r="A40" s="23"/>
      <c r="B40" s="23"/>
      <c r="C40" s="23" t="s">
        <v>460</v>
      </c>
      <c r="D40" s="23"/>
      <c r="E40" s="23"/>
      <c r="F40" s="23"/>
      <c r="G40" s="23" t="s">
        <v>461</v>
      </c>
    </row>
  </sheetData>
  <sheetProtection algorithmName="SHA-512" hashValue="PrNev5rXFrhaR4kKcRaiQGhw9WaRin5CdA1ExJ0py8iC2PJB/A/36Tcb1B+q4zbZM3Xy95AM4Sm/kCqa/jslFw==" saltValue="CiIaUPFzLfovS7NnALq0CA==" spinCount="100000" sheet="1" objects="1" scenarios="1" formatColumns="0" formatRows="0"/>
  <pageMargins left="0.7" right="0.7" top="0.75" bottom="0.75" header="0.3" footer="0.3"/>
  <pageSetup paperSize="9" orientation="portrait" r:id="rId1"/>
  <drawing r:id="rId2"/>
  <legacyDrawing r:id="rId3"/>
  <controls>
    <mc:AlternateContent xmlns:mc="http://schemas.openxmlformats.org/markup-compatibility/2006">
      <mc:Choice Requires="x14">
        <control shapeId="9256"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9256" r:id="rId4" name="LegendBtn"/>
      </mc:Fallback>
    </mc:AlternateContent>
    <mc:AlternateContent xmlns:mc="http://schemas.openxmlformats.org/markup-compatibility/2006">
      <mc:Choice Requires="x14">
        <control shapeId="9255"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9255" r:id="rId6" name="HelpBtn"/>
      </mc:Fallback>
    </mc:AlternateContent>
    <mc:AlternateContent xmlns:mc="http://schemas.openxmlformats.org/markup-compatibility/2006">
      <mc:Choice Requires="x14">
        <control shapeId="9254"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9254" r:id="rId8" name="ToolboxBtn"/>
      </mc:Fallback>
    </mc:AlternateContent>
    <mc:AlternateContent xmlns:mc="http://schemas.openxmlformats.org/markup-compatibility/2006">
      <mc:Choice Requires="x14">
        <control shapeId="9253"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9253"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8"/>
  <sheetViews>
    <sheetView showGridLines="0" rightToLeft="1" workbookViewId="0">
      <pane ySplit="2" topLeftCell="A10" activePane="bottomLeft" state="frozen"/>
      <selection pane="bottomLeft" activeCell="F23" sqref="F23"/>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28" t="s">
        <v>488</v>
      </c>
      <c r="B1" s="22"/>
      <c r="C1" s="22"/>
      <c r="D1" s="22"/>
      <c r="E1" s="22"/>
      <c r="F1" s="22"/>
      <c r="G1" s="22"/>
      <c r="H1" s="22"/>
    </row>
    <row r="2" spans="1:130" ht="24.95" customHeight="1">
      <c r="A2" s="29"/>
      <c r="B2" s="29"/>
      <c r="C2" s="29"/>
      <c r="D2" s="31" t="s">
        <v>595</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hidden="1" customHeight="1">
      <c r="A5" s="32"/>
      <c r="B5" s="32"/>
      <c r="C5" s="27" t="s">
        <v>489</v>
      </c>
      <c r="D5" s="32"/>
      <c r="E5" s="32"/>
      <c r="F5" s="32"/>
      <c r="G5" s="32"/>
      <c r="H5" s="32"/>
    </row>
    <row r="6" spans="1:130" hidden="1">
      <c r="A6" s="32"/>
      <c r="B6" s="32"/>
      <c r="C6" s="32"/>
      <c r="D6" s="32"/>
      <c r="E6" s="32"/>
      <c r="F6" s="32"/>
      <c r="G6" s="32"/>
      <c r="H6" s="32"/>
    </row>
    <row r="7" spans="1:130" hidden="1">
      <c r="A7" s="32"/>
      <c r="B7" s="32"/>
      <c r="C7" s="32"/>
      <c r="D7" s="32"/>
      <c r="E7" s="32" t="s">
        <v>503</v>
      </c>
      <c r="F7" s="32" t="s">
        <v>504</v>
      </c>
      <c r="G7" s="32"/>
      <c r="H7" s="32"/>
    </row>
    <row r="8" spans="1:130" hidden="1">
      <c r="A8" s="32"/>
      <c r="B8" s="32"/>
      <c r="C8" s="32" t="s">
        <v>429</v>
      </c>
      <c r="D8" s="32" t="s">
        <v>430</v>
      </c>
      <c r="E8" s="32"/>
      <c r="F8" s="32"/>
      <c r="G8" s="32" t="s">
        <v>431</v>
      </c>
      <c r="H8" s="32" t="s">
        <v>432</v>
      </c>
    </row>
    <row r="9" spans="1:130" ht="50.1" customHeight="1">
      <c r="A9" s="32"/>
      <c r="B9" s="32" t="s">
        <v>505</v>
      </c>
      <c r="C9" s="32" t="s">
        <v>490</v>
      </c>
      <c r="D9" s="72"/>
      <c r="E9" s="33" t="s">
        <v>624</v>
      </c>
      <c r="F9" s="33" t="s">
        <v>625</v>
      </c>
      <c r="G9" s="22"/>
      <c r="H9" s="32"/>
    </row>
    <row r="10" spans="1:130" ht="26.25" customHeight="1">
      <c r="A10" s="32"/>
      <c r="B10" s="32"/>
      <c r="C10" s="32" t="s">
        <v>433</v>
      </c>
      <c r="D10" s="34"/>
      <c r="E10" s="35" t="str">
        <f>TEXT(DATE(MID(E12,7,4),MID(E12,4,2),MID(E12,1,2)),"dd/MM/yyyy")&amp;" - "&amp;TEXT(DATE(MID(E13,7,4),MID(E13,4,2),MID(E13,1,2)),"dd/MM/yyyy")</f>
        <v>01/01/2021 - 31/12/2021</v>
      </c>
      <c r="F10" s="35" t="str">
        <f>TEXT(DATE(MID(F12,7,4),MID(F12,4,2),MID(F12,1,2)),"dd/MM/yyyy")&amp;" - "&amp;TEXT(DATE(MID(F13,7,4),MID(F13,4,2),MID(F13,1,2)),"dd/MM/yyyy")</f>
        <v>01/01/2021 - 31/12/2021</v>
      </c>
      <c r="G10" s="22"/>
      <c r="H10" s="32"/>
    </row>
    <row r="11" spans="1:130" ht="20.100000000000001" customHeight="1">
      <c r="A11" s="32"/>
      <c r="B11" s="32"/>
      <c r="C11" s="32" t="s">
        <v>434</v>
      </c>
      <c r="D11" s="34"/>
      <c r="E11" s="33" t="str">
        <f>StartUp!$E$8</f>
        <v>JOD</v>
      </c>
      <c r="F11" s="33" t="str">
        <f>StartUp!$E$8</f>
        <v>JOD</v>
      </c>
      <c r="G11" s="22"/>
      <c r="H11" s="32"/>
    </row>
    <row r="12" spans="1:130" ht="20.100000000000001" hidden="1" customHeight="1">
      <c r="A12" s="32"/>
      <c r="B12" s="32"/>
      <c r="C12" s="32" t="s">
        <v>435</v>
      </c>
      <c r="D12" s="73"/>
      <c r="E12" s="36" t="str">
        <f>StartUp!$D$8</f>
        <v>01/01/2021</v>
      </c>
      <c r="F12" s="36" t="str">
        <f>StartUp!$D$8</f>
        <v>01/01/2021</v>
      </c>
      <c r="G12" s="22"/>
      <c r="H12" s="32"/>
    </row>
    <row r="13" spans="1:130" ht="20.100000000000001" hidden="1" customHeight="1">
      <c r="A13" s="32"/>
      <c r="B13" s="32"/>
      <c r="C13" s="32" t="s">
        <v>436</v>
      </c>
      <c r="D13" s="73"/>
      <c r="E13" s="36" t="str">
        <f>StartUp!$D$9</f>
        <v>31/12/2021</v>
      </c>
      <c r="F13" s="36" t="str">
        <f>StartUp!$D$9</f>
        <v>31/12/2021</v>
      </c>
      <c r="G13" s="22"/>
      <c r="H13" s="32"/>
    </row>
    <row r="14" spans="1:130">
      <c r="A14" s="32"/>
      <c r="B14" s="32"/>
      <c r="C14" s="32" t="s">
        <v>431</v>
      </c>
      <c r="D14" s="34"/>
      <c r="E14" s="22"/>
      <c r="F14" s="22"/>
      <c r="G14" s="22"/>
      <c r="H14" s="32"/>
    </row>
    <row r="15" spans="1:130">
      <c r="A15" s="32" t="s">
        <v>491</v>
      </c>
      <c r="B15" s="32"/>
      <c r="C15" s="32"/>
      <c r="D15" s="61" t="s">
        <v>626</v>
      </c>
      <c r="E15" s="61"/>
      <c r="F15" s="61"/>
      <c r="G15" s="22"/>
      <c r="H15" s="32"/>
    </row>
    <row r="16" spans="1:130">
      <c r="A16" s="32" t="s">
        <v>492</v>
      </c>
      <c r="B16" s="32"/>
      <c r="C16" s="32"/>
      <c r="D16" s="62" t="s">
        <v>595</v>
      </c>
      <c r="E16" s="61"/>
      <c r="F16" s="61"/>
      <c r="G16" s="22"/>
      <c r="H16" s="32"/>
    </row>
    <row r="17" spans="1:8">
      <c r="A17" s="32" t="s">
        <v>493</v>
      </c>
      <c r="B17" s="32"/>
      <c r="C17" s="32"/>
      <c r="D17" s="63" t="s">
        <v>627</v>
      </c>
      <c r="E17" s="64" t="s">
        <v>656</v>
      </c>
      <c r="F17" s="65"/>
      <c r="G17" s="22"/>
      <c r="H17" s="32"/>
    </row>
    <row r="18" spans="1:8">
      <c r="A18" s="32" t="s">
        <v>494</v>
      </c>
      <c r="B18" s="32"/>
      <c r="C18" s="32"/>
      <c r="D18" s="63" t="s">
        <v>628</v>
      </c>
      <c r="E18" s="66">
        <v>46967755</v>
      </c>
      <c r="F18" s="67"/>
      <c r="G18" s="22"/>
      <c r="H18" s="32"/>
    </row>
    <row r="19" spans="1:8">
      <c r="A19" s="32" t="s">
        <v>495</v>
      </c>
      <c r="B19" s="32"/>
      <c r="C19" s="32"/>
      <c r="D19" s="63" t="s">
        <v>629</v>
      </c>
      <c r="E19" s="66">
        <v>46967755</v>
      </c>
      <c r="F19" s="67"/>
      <c r="G19" s="22"/>
      <c r="H19" s="32"/>
    </row>
    <row r="20" spans="1:8">
      <c r="A20" s="32" t="s">
        <v>496</v>
      </c>
      <c r="B20" s="32"/>
      <c r="C20" s="32"/>
      <c r="D20" s="63" t="s">
        <v>630</v>
      </c>
      <c r="E20" s="68" t="s">
        <v>657</v>
      </c>
      <c r="F20" s="68" t="s">
        <v>662</v>
      </c>
      <c r="G20" s="22"/>
      <c r="H20" s="32"/>
    </row>
    <row r="21" spans="1:8" ht="25.5">
      <c r="A21" s="32" t="s">
        <v>497</v>
      </c>
      <c r="B21" s="32"/>
      <c r="C21" s="32"/>
      <c r="D21" s="63" t="s">
        <v>631</v>
      </c>
      <c r="E21" s="68" t="s">
        <v>658</v>
      </c>
      <c r="F21" s="68" t="s">
        <v>663</v>
      </c>
      <c r="G21" s="22"/>
      <c r="H21" s="32"/>
    </row>
    <row r="22" spans="1:8">
      <c r="A22" s="32" t="s">
        <v>498</v>
      </c>
      <c r="B22" s="32"/>
      <c r="C22" s="32"/>
      <c r="D22" s="63" t="s">
        <v>632</v>
      </c>
      <c r="E22" s="68" t="s">
        <v>659</v>
      </c>
      <c r="F22" s="68" t="s">
        <v>664</v>
      </c>
      <c r="G22" s="22"/>
      <c r="H22" s="32"/>
    </row>
    <row r="23" spans="1:8" ht="25.5">
      <c r="A23" s="32" t="s">
        <v>499</v>
      </c>
      <c r="B23" s="32"/>
      <c r="C23" s="32"/>
      <c r="D23" s="63" t="s">
        <v>633</v>
      </c>
      <c r="E23" s="68" t="s">
        <v>660</v>
      </c>
      <c r="F23" s="68" t="s">
        <v>665</v>
      </c>
      <c r="G23" s="22"/>
      <c r="H23" s="32"/>
    </row>
    <row r="24" spans="1:8">
      <c r="A24" s="32" t="s">
        <v>500</v>
      </c>
      <c r="B24" s="32"/>
      <c r="C24" s="32"/>
      <c r="D24" s="63" t="s">
        <v>634</v>
      </c>
      <c r="E24" s="69">
        <v>5670744</v>
      </c>
      <c r="F24" s="70"/>
      <c r="G24" s="22"/>
      <c r="H24" s="32"/>
    </row>
    <row r="25" spans="1:8">
      <c r="A25" s="32" t="s">
        <v>501</v>
      </c>
      <c r="B25" s="32"/>
      <c r="C25" s="32"/>
      <c r="D25" s="63" t="s">
        <v>635</v>
      </c>
      <c r="E25" s="69">
        <v>5699513</v>
      </c>
      <c r="F25" s="70"/>
      <c r="G25" s="22"/>
      <c r="H25" s="32"/>
    </row>
    <row r="26" spans="1:8">
      <c r="A26" s="32" t="s">
        <v>502</v>
      </c>
      <c r="B26" s="32"/>
      <c r="C26" s="32"/>
      <c r="D26" s="63" t="s">
        <v>636</v>
      </c>
      <c r="E26" s="68" t="s">
        <v>661</v>
      </c>
      <c r="F26" s="71"/>
      <c r="G26" s="22"/>
      <c r="H26" s="32"/>
    </row>
    <row r="27" spans="1:8" hidden="1">
      <c r="A27" s="32"/>
      <c r="B27" s="32"/>
      <c r="C27" s="32" t="s">
        <v>431</v>
      </c>
      <c r="D27" s="22"/>
      <c r="E27" s="22"/>
      <c r="F27" s="22"/>
      <c r="G27" s="22"/>
      <c r="H27" s="32"/>
    </row>
    <row r="28" spans="1:8" hidden="1">
      <c r="A28" s="32"/>
      <c r="B28" s="32"/>
      <c r="C28" s="32" t="s">
        <v>460</v>
      </c>
      <c r="D28" s="32"/>
      <c r="E28" s="32"/>
      <c r="F28" s="32"/>
      <c r="G28" s="32"/>
      <c r="H28" s="32" t="s">
        <v>461</v>
      </c>
    </row>
  </sheetData>
  <sheetProtection algorithmName="SHA-512" hashValue="wt1YFA4SHX1W6dDQmC169xbNbLdU63bHoJ/di4gXKdwga6a/tk1VPxBD6SoOqCj0xLuHZj3ce1SbFHzovIYxaQ==" saltValue="eYg2LLYcVvtCbGwW6JTFtg==" spinCount="100000" sheet="1" objects="1" scenarios="1" formatColumns="0" formatRows="0"/>
  <dataValidations count="2">
    <dataValidation type="custom" allowBlank="1" showInputMessage="1" showErrorMessage="1" error="Please enter a numeric value upto 2 decimal places only" sqref="E18:F19">
      <formula1>AND(ISNUMBER(E18),IF(ISERR(FIND(".",E18)),TRUE,IF(LEN(E18)-FIND(".",E18)&lt;=2,TRUE,FALSE)))</formula1>
    </dataValidation>
    <dataValidation type="custom" allowBlank="1" showInputMessage="1" showErrorMessage="1" error="Please enter an integer value only without any decimal point" sqref="E24:F25">
      <formula1>AND(ISNUMBER(E24),IF(ISERR(FIND(".",E24)),TRUE,IF(LEN(E24)-FIND(".",E24)&lt;=0,TRUE,FALSE)))</formula1>
    </dataValidation>
  </dataValidations>
  <pageMargins left="0.7" right="0.7" top="0.75" bottom="0.75" header="0.3" footer="0.3"/>
  <drawing r:id="rId1"/>
  <legacyDrawing r:id="rId2"/>
  <controls>
    <mc:AlternateContent xmlns:mc="http://schemas.openxmlformats.org/markup-compatibility/2006">
      <mc:Choice Requires="x14">
        <control shapeId="10284"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0284" r:id="rId3" name="LegendBtn"/>
      </mc:Fallback>
    </mc:AlternateContent>
    <mc:AlternateContent xmlns:mc="http://schemas.openxmlformats.org/markup-compatibility/2006">
      <mc:Choice Requires="x14">
        <control shapeId="10283"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0283" r:id="rId5" name="HelpBtn"/>
      </mc:Fallback>
    </mc:AlternateContent>
    <mc:AlternateContent xmlns:mc="http://schemas.openxmlformats.org/markup-compatibility/2006">
      <mc:Choice Requires="x14">
        <control shapeId="10282"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0282" r:id="rId7" name="ToolboxBtn"/>
      </mc:Fallback>
    </mc:AlternateContent>
    <mc:AlternateContent xmlns:mc="http://schemas.openxmlformats.org/markup-compatibility/2006">
      <mc:Choice Requires="x14">
        <control shapeId="10281"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0281"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49"/>
  <sheetViews>
    <sheetView showGridLines="0" rightToLeft="1" tabSelected="1" topLeftCell="C1" workbookViewId="0">
      <pane ySplit="2" topLeftCell="A13" activePane="bottomLeft" state="frozen"/>
      <selection pane="bottomLeft" activeCell="G27" sqref="G27"/>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28" t="s">
        <v>506</v>
      </c>
      <c r="B1" s="22"/>
      <c r="C1" s="22"/>
      <c r="D1" s="22"/>
      <c r="E1" s="22"/>
      <c r="F1" s="22"/>
      <c r="G1" s="22"/>
      <c r="H1" s="22"/>
    </row>
    <row r="2" spans="1:130" ht="24.95" customHeight="1">
      <c r="A2" s="29"/>
      <c r="B2" s="29"/>
      <c r="C2" s="29"/>
      <c r="D2" s="31" t="s">
        <v>596</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customHeight="1">
      <c r="A5" s="32"/>
      <c r="B5" s="32"/>
      <c r="C5" s="28" t="s">
        <v>533</v>
      </c>
      <c r="D5" s="32"/>
      <c r="E5" s="32"/>
      <c r="F5" s="32"/>
      <c r="G5" s="32"/>
      <c r="H5" s="32"/>
      <c r="I5" s="22"/>
    </row>
    <row r="6" spans="1:130" hidden="1">
      <c r="A6" s="32"/>
      <c r="B6" s="32"/>
      <c r="C6" s="32"/>
      <c r="D6" s="32"/>
      <c r="E6" s="32"/>
      <c r="F6" s="32"/>
      <c r="G6" s="32"/>
      <c r="H6" s="32"/>
      <c r="I6" s="22"/>
    </row>
    <row r="7" spans="1:130" hidden="1">
      <c r="A7" s="32"/>
      <c r="B7" s="32"/>
      <c r="C7" s="32"/>
      <c r="D7" s="32"/>
      <c r="E7" s="32"/>
      <c r="F7" s="32"/>
      <c r="G7" s="32"/>
      <c r="H7" s="32"/>
      <c r="I7" s="22"/>
    </row>
    <row r="8" spans="1:130" hidden="1">
      <c r="A8" s="32"/>
      <c r="B8" s="32"/>
      <c r="C8" s="32" t="s">
        <v>429</v>
      </c>
      <c r="D8" s="32" t="s">
        <v>430</v>
      </c>
      <c r="E8" s="32"/>
      <c r="F8" s="32"/>
      <c r="G8" s="32" t="s">
        <v>431</v>
      </c>
      <c r="H8" s="32" t="s">
        <v>432</v>
      </c>
      <c r="I8" s="22"/>
    </row>
    <row r="9" spans="1:130" ht="24.95" customHeight="1">
      <c r="A9" s="32"/>
      <c r="B9" s="32"/>
      <c r="C9" s="32" t="s">
        <v>433</v>
      </c>
      <c r="D9" s="34"/>
      <c r="E9" s="49" t="str">
        <f>TEXT(DATE(MID(E11,7,4),MID(E11,4,2),MID(E11,1,2)),"dd/MM/yyyy")&amp;" - "&amp;TEXT(DATE(MID(E12,7,4),MID(E12,4,2),MID(E12,1,2)),"dd/MM/yyyy")</f>
        <v>01/01/2021 - 31/12/2021</v>
      </c>
      <c r="F9" s="49" t="str">
        <f>TEXT(DATE(MID(F11,7,4),MID(F11,4,2),MID(F11,1,2)),"dd/MM/yyyy")&amp;" - "&amp;TEXT(DATE(MID(F12,7,4),MID(F12,4,2),MID(F12,1,2)),"dd/MM/yyyy")</f>
        <v>01/01/2020 - 31/12/2020</v>
      </c>
      <c r="G9" s="22"/>
      <c r="H9" s="32"/>
      <c r="I9" s="22"/>
    </row>
    <row r="10" spans="1:130" ht="20.100000000000001" customHeight="1">
      <c r="A10" s="32"/>
      <c r="B10" s="32"/>
      <c r="C10" s="32" t="s">
        <v>434</v>
      </c>
      <c r="D10" s="34"/>
      <c r="E10" s="33" t="str">
        <f>StartUp!$E$8</f>
        <v>JOD</v>
      </c>
      <c r="F10" s="33" t="str">
        <f>StartUp!$E$8</f>
        <v>JOD</v>
      </c>
      <c r="G10" s="22"/>
      <c r="H10" s="32"/>
      <c r="I10" s="22"/>
    </row>
    <row r="11" spans="1:130" ht="20.100000000000001" hidden="1" customHeight="1">
      <c r="A11" s="32"/>
      <c r="B11" s="32"/>
      <c r="C11" s="32" t="s">
        <v>435</v>
      </c>
      <c r="D11" s="73"/>
      <c r="E11" s="36" t="s">
        <v>549</v>
      </c>
      <c r="F11" s="36" t="s">
        <v>590</v>
      </c>
      <c r="G11" s="22"/>
      <c r="H11" s="32"/>
      <c r="I11" s="22"/>
    </row>
    <row r="12" spans="1:130" ht="20.100000000000001" hidden="1" customHeight="1">
      <c r="A12" s="32"/>
      <c r="B12" s="32"/>
      <c r="C12" s="32" t="s">
        <v>436</v>
      </c>
      <c r="D12" s="73"/>
      <c r="E12" s="36" t="s">
        <v>551</v>
      </c>
      <c r="F12" s="36" t="s">
        <v>592</v>
      </c>
      <c r="G12" s="22"/>
      <c r="H12" s="32"/>
      <c r="I12" s="22"/>
    </row>
    <row r="13" spans="1:130">
      <c r="A13" s="32"/>
      <c r="B13" s="32"/>
      <c r="C13" s="32" t="s">
        <v>431</v>
      </c>
      <c r="D13" s="34"/>
      <c r="E13" s="22"/>
      <c r="F13" s="22"/>
      <c r="G13" s="22"/>
      <c r="H13" s="32"/>
      <c r="I13" s="22"/>
    </row>
    <row r="14" spans="1:130">
      <c r="A14" s="32" t="s">
        <v>507</v>
      </c>
      <c r="B14" s="32"/>
      <c r="C14" s="32"/>
      <c r="D14" s="61" t="s">
        <v>638</v>
      </c>
      <c r="E14" s="61"/>
      <c r="F14" s="61"/>
      <c r="G14" s="22"/>
      <c r="H14" s="32"/>
      <c r="I14" s="22"/>
    </row>
    <row r="15" spans="1:130">
      <c r="A15" s="32" t="s">
        <v>508</v>
      </c>
      <c r="B15" s="32"/>
      <c r="C15" s="32"/>
      <c r="D15" s="74" t="s">
        <v>639</v>
      </c>
      <c r="E15" s="66">
        <v>561805</v>
      </c>
      <c r="F15" s="66">
        <v>561753</v>
      </c>
      <c r="G15" s="22"/>
      <c r="H15" s="32"/>
      <c r="I15" s="22"/>
    </row>
    <row r="16" spans="1:130">
      <c r="A16" s="32" t="s">
        <v>509</v>
      </c>
      <c r="B16" s="32"/>
      <c r="C16" s="32"/>
      <c r="D16" s="74" t="s">
        <v>640</v>
      </c>
      <c r="E16" s="66">
        <v>477749</v>
      </c>
      <c r="F16" s="66">
        <v>481903</v>
      </c>
      <c r="G16" s="22"/>
      <c r="H16" s="32"/>
      <c r="I16" s="22"/>
    </row>
    <row r="17" spans="1:9" ht="15.75" thickBot="1">
      <c r="A17" s="32" t="s">
        <v>510</v>
      </c>
      <c r="B17" s="32"/>
      <c r="C17" s="32"/>
      <c r="D17" s="75" t="s">
        <v>641</v>
      </c>
      <c r="E17" s="76">
        <f>1*E15+-1*E16</f>
        <v>84056</v>
      </c>
      <c r="F17" s="76">
        <f>1*F15+-1*F16</f>
        <v>79850</v>
      </c>
      <c r="G17" s="22"/>
      <c r="H17" s="32"/>
      <c r="I17" s="22"/>
    </row>
    <row r="18" spans="1:9" ht="15.75" thickTop="1">
      <c r="A18" s="32" t="s">
        <v>511</v>
      </c>
      <c r="B18" s="32"/>
      <c r="C18" s="32"/>
      <c r="D18" s="74" t="s">
        <v>642</v>
      </c>
      <c r="E18" s="77">
        <v>-510163</v>
      </c>
      <c r="F18" s="77">
        <v>-584659</v>
      </c>
      <c r="G18" s="22"/>
      <c r="H18" s="32"/>
      <c r="I18" s="22"/>
    </row>
    <row r="19" spans="1:9">
      <c r="A19" s="32" t="s">
        <v>512</v>
      </c>
      <c r="B19" s="32"/>
      <c r="C19" s="32"/>
      <c r="D19" s="74" t="s">
        <v>643</v>
      </c>
      <c r="E19" s="66">
        <v>0</v>
      </c>
      <c r="F19" s="66">
        <v>-278</v>
      </c>
      <c r="G19" s="22"/>
      <c r="H19" s="32"/>
      <c r="I19" s="22"/>
    </row>
    <row r="20" spans="1:9">
      <c r="A20" s="32" t="s">
        <v>513</v>
      </c>
      <c r="B20" s="32"/>
      <c r="C20" s="32"/>
      <c r="D20" s="74" t="s">
        <v>644</v>
      </c>
      <c r="E20" s="66">
        <v>0</v>
      </c>
      <c r="F20" s="66">
        <v>0</v>
      </c>
      <c r="G20" s="22"/>
      <c r="H20" s="32"/>
      <c r="I20" s="22"/>
    </row>
    <row r="21" spans="1:9">
      <c r="A21" s="32" t="s">
        <v>514</v>
      </c>
      <c r="B21" s="32"/>
      <c r="C21" s="32"/>
      <c r="D21" s="74" t="s">
        <v>645</v>
      </c>
      <c r="E21" s="66">
        <v>59265</v>
      </c>
      <c r="F21" s="66">
        <v>61364</v>
      </c>
      <c r="G21" s="22"/>
      <c r="H21" s="32"/>
      <c r="I21" s="22"/>
    </row>
    <row r="22" spans="1:9">
      <c r="A22" s="32" t="s">
        <v>515</v>
      </c>
      <c r="B22" s="32"/>
      <c r="C22" s="32"/>
      <c r="D22" s="74" t="s">
        <v>646</v>
      </c>
      <c r="E22" s="66">
        <v>-416472</v>
      </c>
      <c r="F22" s="66">
        <v>-3195776</v>
      </c>
      <c r="G22" s="22"/>
      <c r="H22" s="32"/>
      <c r="I22" s="22"/>
    </row>
    <row r="23" spans="1:9">
      <c r="A23" s="32" t="s">
        <v>516</v>
      </c>
      <c r="B23" s="32"/>
      <c r="C23" s="32"/>
      <c r="D23" s="74" t="s">
        <v>647</v>
      </c>
      <c r="E23" s="66">
        <v>-783314</v>
      </c>
      <c r="F23" s="66">
        <v>-3639499</v>
      </c>
      <c r="G23" s="22"/>
      <c r="H23" s="32"/>
      <c r="I23" s="22"/>
    </row>
    <row r="24" spans="1:9">
      <c r="A24" s="32" t="s">
        <v>517</v>
      </c>
      <c r="B24" s="32"/>
      <c r="C24" s="32"/>
      <c r="D24" s="74" t="s">
        <v>648</v>
      </c>
      <c r="E24" s="66">
        <v>619</v>
      </c>
      <c r="F24" s="66">
        <v>277</v>
      </c>
      <c r="G24" s="22"/>
      <c r="H24" s="32"/>
      <c r="I24" s="22"/>
    </row>
    <row r="25" spans="1:9">
      <c r="A25" s="32" t="s">
        <v>518</v>
      </c>
      <c r="B25" s="32"/>
      <c r="C25" s="32"/>
      <c r="D25" s="75" t="s">
        <v>649</v>
      </c>
      <c r="E25" s="78">
        <f>1*E23+-1*E24</f>
        <v>-783933</v>
      </c>
      <c r="F25" s="78">
        <f>1*F23+-1*F24</f>
        <v>-3639776</v>
      </c>
      <c r="G25" s="22"/>
      <c r="H25" s="32"/>
      <c r="I25" s="22"/>
    </row>
    <row r="26" spans="1:9">
      <c r="A26" s="32" t="s">
        <v>519</v>
      </c>
      <c r="B26" s="32"/>
      <c r="C26" s="32"/>
      <c r="D26" s="63" t="s">
        <v>650</v>
      </c>
      <c r="E26" s="66">
        <v>-636705</v>
      </c>
      <c r="F26" s="66">
        <v>-3362965</v>
      </c>
      <c r="G26" s="22"/>
      <c r="H26" s="32"/>
      <c r="I26" s="22"/>
    </row>
    <row r="27" spans="1:9">
      <c r="A27" s="32" t="s">
        <v>520</v>
      </c>
      <c r="B27" s="32"/>
      <c r="C27" s="32"/>
      <c r="D27" s="63" t="s">
        <v>651</v>
      </c>
      <c r="E27" s="66">
        <v>-147228</v>
      </c>
      <c r="F27" s="66">
        <v>-276811</v>
      </c>
      <c r="G27" s="22"/>
      <c r="H27" s="32"/>
      <c r="I27" s="22"/>
    </row>
    <row r="28" spans="1:9">
      <c r="A28" s="32" t="s">
        <v>521</v>
      </c>
      <c r="B28" s="32"/>
      <c r="C28" s="32"/>
      <c r="D28" s="74" t="s">
        <v>652</v>
      </c>
      <c r="E28" s="66">
        <v>0</v>
      </c>
      <c r="F28" s="66">
        <v>0</v>
      </c>
      <c r="G28" s="22"/>
      <c r="H28" s="32"/>
      <c r="I28" s="22"/>
    </row>
    <row r="29" spans="1:9" ht="15.75" thickBot="1">
      <c r="A29" s="32" t="s">
        <v>522</v>
      </c>
      <c r="B29" s="32"/>
      <c r="C29" s="32"/>
      <c r="D29" s="75" t="s">
        <v>653</v>
      </c>
      <c r="E29" s="76">
        <f>1*E25+1*E28</f>
        <v>-783933</v>
      </c>
      <c r="F29" s="76">
        <f>1*F25+1*F28</f>
        <v>-3639776</v>
      </c>
      <c r="G29" s="22"/>
      <c r="H29" s="32"/>
      <c r="I29" s="22"/>
    </row>
    <row r="30" spans="1:9" ht="15.75" thickTop="1">
      <c r="A30" s="32" t="s">
        <v>523</v>
      </c>
      <c r="B30" s="32"/>
      <c r="C30" s="32"/>
      <c r="D30" s="63" t="s">
        <v>654</v>
      </c>
      <c r="E30" s="77">
        <v>-636705</v>
      </c>
      <c r="F30" s="77">
        <v>-3362965</v>
      </c>
      <c r="G30" s="22"/>
      <c r="H30" s="32"/>
      <c r="I30" s="22"/>
    </row>
    <row r="31" spans="1:9">
      <c r="A31" s="32" t="s">
        <v>524</v>
      </c>
      <c r="B31" s="32"/>
      <c r="C31" s="32"/>
      <c r="D31" s="63" t="s">
        <v>655</v>
      </c>
      <c r="E31" s="66">
        <v>-147228</v>
      </c>
      <c r="F31" s="66">
        <v>-276811</v>
      </c>
      <c r="G31" s="22"/>
      <c r="H31" s="32"/>
      <c r="I31" s="22"/>
    </row>
    <row r="32" spans="1:9" hidden="1">
      <c r="A32" s="32"/>
      <c r="B32" s="32"/>
      <c r="C32" s="32" t="s">
        <v>431</v>
      </c>
      <c r="D32" s="22"/>
      <c r="E32" s="22"/>
      <c r="F32" s="22"/>
      <c r="G32" s="22"/>
      <c r="H32" s="32"/>
      <c r="I32" s="22"/>
    </row>
    <row r="33" spans="1:9" hidden="1">
      <c r="A33" s="32"/>
      <c r="B33" s="32"/>
      <c r="C33" s="32" t="s">
        <v>460</v>
      </c>
      <c r="D33" s="32"/>
      <c r="E33" s="32"/>
      <c r="F33" s="32"/>
      <c r="G33" s="32"/>
      <c r="H33" s="32" t="s">
        <v>461</v>
      </c>
      <c r="I33" s="22"/>
    </row>
    <row r="34" spans="1:9">
      <c r="A34" s="22"/>
      <c r="B34" s="22"/>
      <c r="C34" s="22"/>
      <c r="D34" s="22"/>
      <c r="E34" s="22"/>
      <c r="F34" s="22"/>
      <c r="G34" s="22"/>
      <c r="H34" s="22"/>
    </row>
    <row r="35" spans="1:9">
      <c r="A35" s="22"/>
      <c r="B35" s="22"/>
      <c r="C35" s="22"/>
      <c r="D35" s="22"/>
      <c r="E35" s="22"/>
      <c r="F35" s="22"/>
      <c r="G35" s="22"/>
      <c r="H35" s="22"/>
    </row>
    <row r="36" spans="1:9" ht="24.95" hidden="1" customHeight="1">
      <c r="A36" s="32"/>
      <c r="B36" s="32"/>
      <c r="C36" s="27" t="s">
        <v>525</v>
      </c>
      <c r="D36" s="32"/>
      <c r="E36" s="32"/>
      <c r="F36" s="32"/>
      <c r="G36" s="32"/>
      <c r="H36" s="32"/>
    </row>
    <row r="37" spans="1:9" hidden="1">
      <c r="A37" s="32"/>
      <c r="B37" s="32"/>
      <c r="C37" s="32"/>
      <c r="D37" s="32"/>
      <c r="E37" s="32"/>
      <c r="F37" s="32"/>
      <c r="G37" s="32"/>
      <c r="H37" s="32"/>
    </row>
    <row r="38" spans="1:9" hidden="1">
      <c r="A38" s="32"/>
      <c r="B38" s="32"/>
      <c r="C38" s="32"/>
      <c r="D38" s="32"/>
      <c r="E38" s="32" t="s">
        <v>529</v>
      </c>
      <c r="F38" s="32" t="s">
        <v>530</v>
      </c>
      <c r="G38" s="32"/>
      <c r="H38" s="32"/>
    </row>
    <row r="39" spans="1:9" hidden="1">
      <c r="A39" s="32"/>
      <c r="B39" s="32"/>
      <c r="C39" s="32" t="s">
        <v>429</v>
      </c>
      <c r="D39" s="32" t="s">
        <v>430</v>
      </c>
      <c r="E39" s="32"/>
      <c r="F39" s="32"/>
      <c r="G39" s="32" t="s">
        <v>431</v>
      </c>
      <c r="H39" s="32" t="s">
        <v>432</v>
      </c>
    </row>
    <row r="40" spans="1:9" ht="50.1" customHeight="1">
      <c r="A40" s="32"/>
      <c r="B40" s="32" t="s">
        <v>531</v>
      </c>
      <c r="C40" s="32" t="s">
        <v>490</v>
      </c>
      <c r="D40" s="72"/>
      <c r="E40" s="33" t="s">
        <v>624</v>
      </c>
      <c r="F40" s="33" t="s">
        <v>625</v>
      </c>
      <c r="G40" s="22"/>
      <c r="H40" s="32"/>
    </row>
    <row r="41" spans="1:9" ht="25.5" customHeight="1">
      <c r="A41" s="32"/>
      <c r="B41" s="32"/>
      <c r="C41" s="32" t="s">
        <v>433</v>
      </c>
      <c r="D41" s="34"/>
      <c r="E41" s="35" t="str">
        <f>TEXT(DATE(MID(E42,7,4),MID(E42,4,2),MID(E42,1,2)),"dd/MM/yyyy")&amp;" - "&amp;TEXT(DATE(MID(E43,7,4),MID(E43,4,2),MID(E43,1,2)),"dd/MM/yyyy")</f>
        <v>01/01/2021 - 31/12/2021</v>
      </c>
      <c r="F41" s="35" t="str">
        <f>TEXT(DATE(MID(F42,7,4),MID(F42,4,2),MID(F42,1,2)),"dd/MM/yyyy")&amp;" - "&amp;TEXT(DATE(MID(F43,7,4),MID(F43,4,2),MID(F43,1,2)),"dd/MM/yyyy")</f>
        <v>01/01/2021 - 31/12/2021</v>
      </c>
      <c r="G41" s="22"/>
      <c r="H41" s="32"/>
    </row>
    <row r="42" spans="1:9" ht="20.100000000000001" hidden="1" customHeight="1">
      <c r="A42" s="32"/>
      <c r="B42" s="32"/>
      <c r="C42" s="32" t="s">
        <v>435</v>
      </c>
      <c r="D42" s="73"/>
      <c r="E42" s="36" t="str">
        <f>StartUp!$D$8</f>
        <v>01/01/2021</v>
      </c>
      <c r="F42" s="36" t="str">
        <f>StartUp!$D$8</f>
        <v>01/01/2021</v>
      </c>
      <c r="G42" s="22"/>
      <c r="H42" s="32"/>
    </row>
    <row r="43" spans="1:9" ht="20.100000000000001" hidden="1" customHeight="1">
      <c r="A43" s="32"/>
      <c r="B43" s="32"/>
      <c r="C43" s="32" t="s">
        <v>436</v>
      </c>
      <c r="D43" s="73"/>
      <c r="E43" s="36" t="str">
        <f>StartUp!$D$9</f>
        <v>31/12/2021</v>
      </c>
      <c r="F43" s="36" t="str">
        <f>StartUp!$D$9</f>
        <v>31/12/2021</v>
      </c>
      <c r="G43" s="22"/>
      <c r="H43" s="32"/>
    </row>
    <row r="44" spans="1:9">
      <c r="A44" s="32"/>
      <c r="B44" s="32"/>
      <c r="C44" s="32" t="s">
        <v>431</v>
      </c>
      <c r="D44" s="34"/>
      <c r="E44" s="22"/>
      <c r="F44" s="22"/>
      <c r="G44" s="22"/>
      <c r="H44" s="32"/>
    </row>
    <row r="45" spans="1:9">
      <c r="A45" s="32" t="s">
        <v>526</v>
      </c>
      <c r="B45" s="32"/>
      <c r="C45" s="32"/>
      <c r="D45" s="61" t="s">
        <v>637</v>
      </c>
      <c r="E45" s="61"/>
      <c r="F45" s="61"/>
      <c r="G45" s="22"/>
      <c r="H45" s="32"/>
    </row>
    <row r="46" spans="1:9">
      <c r="A46" s="32" t="s">
        <v>527</v>
      </c>
      <c r="B46" s="32"/>
      <c r="C46" s="32"/>
      <c r="D46" s="62" t="s">
        <v>637</v>
      </c>
      <c r="E46" s="61"/>
      <c r="F46" s="61"/>
      <c r="G46" s="22"/>
      <c r="H46" s="32"/>
    </row>
    <row r="47" spans="1:9">
      <c r="A47" s="32" t="s">
        <v>528</v>
      </c>
      <c r="B47" s="32"/>
      <c r="C47" s="32"/>
      <c r="D47" s="63" t="s">
        <v>637</v>
      </c>
      <c r="E47" s="79" t="s">
        <v>668</v>
      </c>
      <c r="F47" s="79" t="s">
        <v>668</v>
      </c>
      <c r="G47" s="22"/>
      <c r="H47" s="32"/>
    </row>
    <row r="48" spans="1:9" hidden="1">
      <c r="A48" s="32"/>
      <c r="B48" s="32"/>
      <c r="C48" s="32" t="s">
        <v>431</v>
      </c>
      <c r="D48" s="22"/>
      <c r="E48" s="22"/>
      <c r="F48" s="22"/>
      <c r="G48" s="22"/>
      <c r="H48" s="32"/>
    </row>
    <row r="49" spans="1:8" hidden="1">
      <c r="A49" s="32"/>
      <c r="B49" s="32"/>
      <c r="C49" s="32" t="s">
        <v>460</v>
      </c>
      <c r="D49" s="32"/>
      <c r="E49" s="32"/>
      <c r="F49" s="32"/>
      <c r="G49" s="32"/>
      <c r="H49" s="32" t="s">
        <v>461</v>
      </c>
    </row>
  </sheetData>
  <sheetProtection algorithmName="SHA-512" hashValue="p4/F6OsYCyDJoziw9zhvecm3kSU0M0nrK87wC6JIT/azws+drmuGG/eDORTBxb1OEAl04UFq/Un82ayTDWsunQ==" saltValue="o2SDuoHykH6XjnNGd3Mfpg==" spinCount="100000" sheet="1" objects="1" scenarios="1" formatColumns="0" formatRows="0"/>
  <dataValidations count="1">
    <dataValidation type="custom" allowBlank="1" showInputMessage="1" showErrorMessage="1" error="Please enter a numeric value upto 2 decimal places only" sqref="E15:F31">
      <formula1>AND(ISNUMBER(E15),IF(ISERR(FIND(".",E15)),TRUE,IF(LEN(E15)-FIND(".",E15)&lt;=2,TRUE,FALSE)))</formula1>
    </dataValidation>
  </dataValidations>
  <pageMargins left="0.7" right="0.7" top="0.75" bottom="0.75" header="0.3" footer="0.3"/>
  <pageSetup orientation="portrait" verticalDpi="0" r:id="rId1"/>
  <drawing r:id="rId2"/>
  <legacyDrawing r:id="rId3"/>
  <controls>
    <mc:AlternateContent xmlns:mc="http://schemas.openxmlformats.org/markup-compatibility/2006">
      <mc:Choice Requires="x14">
        <control shapeId="11318" r:id="rId4" name="LegendBtn">
          <controlPr defaultSize="0" autoLine="0" r:id="rId5">
            <anchor>
              <from>
                <xdr:col>4</xdr:col>
                <xdr:colOff>1323975</xdr:colOff>
                <xdr:row>0</xdr:row>
                <xdr:rowOff>123825</xdr:rowOff>
              </from>
              <to>
                <xdr:col>5</xdr:col>
                <xdr:colOff>438150</xdr:colOff>
                <xdr:row>0</xdr:row>
                <xdr:rowOff>762000</xdr:rowOff>
              </to>
            </anchor>
          </controlPr>
        </control>
      </mc:Choice>
      <mc:Fallback>
        <control shapeId="11318" r:id="rId4" name="LegendBtn"/>
      </mc:Fallback>
    </mc:AlternateContent>
    <mc:AlternateContent xmlns:mc="http://schemas.openxmlformats.org/markup-compatibility/2006">
      <mc:Choice Requires="x14">
        <control shapeId="11317" r:id="rId6" name="HelpBtn">
          <controlPr defaultSize="0" autoLine="0" r:id="rId7">
            <anchor>
              <from>
                <xdr:col>4</xdr:col>
                <xdr:colOff>495300</xdr:colOff>
                <xdr:row>0</xdr:row>
                <xdr:rowOff>123825</xdr:rowOff>
              </from>
              <to>
                <xdr:col>4</xdr:col>
                <xdr:colOff>1133475</xdr:colOff>
                <xdr:row>0</xdr:row>
                <xdr:rowOff>762000</xdr:rowOff>
              </to>
            </anchor>
          </controlPr>
        </control>
      </mc:Choice>
      <mc:Fallback>
        <control shapeId="11317" r:id="rId6" name="HelpBtn"/>
      </mc:Fallback>
    </mc:AlternateContent>
    <mc:AlternateContent xmlns:mc="http://schemas.openxmlformats.org/markup-compatibility/2006">
      <mc:Choice Requires="x14">
        <control shapeId="11316" r:id="rId8" name="ToolboxBtn">
          <controlPr defaultSize="0" autoLine="0" r:id="rId9">
            <anchor>
              <from>
                <xdr:col>3</xdr:col>
                <xdr:colOff>3048000</xdr:colOff>
                <xdr:row>0</xdr:row>
                <xdr:rowOff>123825</xdr:rowOff>
              </from>
              <to>
                <xdr:col>4</xdr:col>
                <xdr:colOff>304800</xdr:colOff>
                <xdr:row>0</xdr:row>
                <xdr:rowOff>762000</xdr:rowOff>
              </to>
            </anchor>
          </controlPr>
        </control>
      </mc:Choice>
      <mc:Fallback>
        <control shapeId="11316" r:id="rId8" name="ToolboxBtn"/>
      </mc:Fallback>
    </mc:AlternateContent>
    <mc:AlternateContent xmlns:mc="http://schemas.openxmlformats.org/markup-compatibility/2006">
      <mc:Choice Requires="x14">
        <control shapeId="11315" r:id="rId10" name="HomeBtn">
          <controlPr defaultSize="0" autoLine="0" r:id="rId11">
            <anchor>
              <from>
                <xdr:col>3</xdr:col>
                <xdr:colOff>2228850</xdr:colOff>
                <xdr:row>0</xdr:row>
                <xdr:rowOff>123825</xdr:rowOff>
              </from>
              <to>
                <xdr:col>3</xdr:col>
                <xdr:colOff>2857500</xdr:colOff>
                <xdr:row>0</xdr:row>
                <xdr:rowOff>762000</xdr:rowOff>
              </to>
            </anchor>
          </controlPr>
        </control>
      </mc:Choice>
      <mc:Fallback>
        <control shapeId="11315" r:id="rId10" name="HomeBtn"/>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B1" sqref="B1:N35"/>
    </sheetView>
  </sheetViews>
  <sheetFormatPr defaultRowHeight="15"/>
  <sheetData>
    <row r="1" spans="4:13">
      <c r="K1" t="s">
        <v>534</v>
      </c>
      <c r="L1" s="18" t="s">
        <v>535</v>
      </c>
      <c r="M1" s="18" t="s">
        <v>580</v>
      </c>
    </row>
    <row r="2" spans="4:13">
      <c r="K2" t="s">
        <v>536</v>
      </c>
      <c r="L2" s="18" t="s">
        <v>537</v>
      </c>
      <c r="M2" s="18" t="s">
        <v>537</v>
      </c>
    </row>
    <row r="3" spans="4:13">
      <c r="K3" t="s">
        <v>538</v>
      </c>
      <c r="L3" s="18" t="s">
        <v>539</v>
      </c>
      <c r="M3" s="18" t="s">
        <v>581</v>
      </c>
    </row>
    <row r="4" spans="4:13">
      <c r="K4" t="s">
        <v>540</v>
      </c>
      <c r="L4" s="18" t="s">
        <v>541</v>
      </c>
      <c r="M4" s="18" t="s">
        <v>582</v>
      </c>
    </row>
    <row r="5" spans="4:13">
      <c r="K5" t="s">
        <v>542</v>
      </c>
      <c r="L5" s="18" t="s">
        <v>543</v>
      </c>
      <c r="M5" s="18" t="s">
        <v>583</v>
      </c>
    </row>
    <row r="6" spans="4:13">
      <c r="D6" t="s">
        <v>593</v>
      </c>
      <c r="E6" t="s">
        <v>593</v>
      </c>
      <c r="K6" t="s">
        <v>544</v>
      </c>
      <c r="L6" s="18" t="s">
        <v>545</v>
      </c>
      <c r="M6" s="18" t="s">
        <v>584</v>
      </c>
    </row>
    <row r="7" spans="4:13">
      <c r="D7" t="s">
        <v>427</v>
      </c>
      <c r="E7" t="s">
        <v>427</v>
      </c>
      <c r="K7" t="s">
        <v>546</v>
      </c>
      <c r="L7" s="18" t="s">
        <v>425</v>
      </c>
      <c r="M7" s="18" t="s">
        <v>585</v>
      </c>
    </row>
    <row r="8" spans="4:13">
      <c r="D8" s="18" t="s">
        <v>549</v>
      </c>
      <c r="E8" t="s">
        <v>82</v>
      </c>
      <c r="K8" t="s">
        <v>547</v>
      </c>
      <c r="L8" s="18" t="s">
        <v>426</v>
      </c>
      <c r="M8" s="18" t="s">
        <v>586</v>
      </c>
    </row>
    <row r="9" spans="4:13">
      <c r="D9" s="18" t="s">
        <v>551</v>
      </c>
      <c r="K9" t="s">
        <v>548</v>
      </c>
      <c r="L9" s="18" t="s">
        <v>549</v>
      </c>
      <c r="M9" s="18" t="s">
        <v>549</v>
      </c>
    </row>
    <row r="10" spans="4:13">
      <c r="D10" s="18" t="s">
        <v>590</v>
      </c>
      <c r="K10" t="s">
        <v>550</v>
      </c>
      <c r="L10" s="18" t="s">
        <v>551</v>
      </c>
      <c r="M10" s="18" t="s">
        <v>551</v>
      </c>
    </row>
    <row r="11" spans="4:13">
      <c r="D11" s="18" t="s">
        <v>592</v>
      </c>
      <c r="K11" t="s">
        <v>552</v>
      </c>
      <c r="L11" s="18" t="s">
        <v>553</v>
      </c>
      <c r="M11" s="18" t="s">
        <v>587</v>
      </c>
    </row>
    <row r="12" spans="4:13">
      <c r="D12">
        <v>10065</v>
      </c>
      <c r="K12" t="s">
        <v>554</v>
      </c>
      <c r="L12" s="18" t="s">
        <v>553</v>
      </c>
      <c r="M12" s="18" t="s">
        <v>587</v>
      </c>
    </row>
    <row r="13" spans="4:13">
      <c r="K13" t="s">
        <v>555</v>
      </c>
      <c r="L13" s="18" t="s">
        <v>424</v>
      </c>
      <c r="M13" s="18" t="s">
        <v>424</v>
      </c>
    </row>
    <row r="14" spans="4:13">
      <c r="D14" s="18" t="s">
        <v>424</v>
      </c>
      <c r="K14" t="s">
        <v>556</v>
      </c>
      <c r="L14" s="18" t="s">
        <v>424</v>
      </c>
      <c r="M14" s="18" t="s">
        <v>424</v>
      </c>
    </row>
    <row r="15" spans="4:13">
      <c r="D15" s="18" t="s">
        <v>424</v>
      </c>
      <c r="K15" t="s">
        <v>557</v>
      </c>
      <c r="L15" s="18" t="s">
        <v>424</v>
      </c>
      <c r="M15" s="18" t="s">
        <v>424</v>
      </c>
    </row>
    <row r="16" spans="4:13">
      <c r="K16" t="s">
        <v>558</v>
      </c>
      <c r="L16" s="18" t="s">
        <v>424</v>
      </c>
      <c r="M16" s="18" t="s">
        <v>424</v>
      </c>
    </row>
    <row r="17" spans="4:13">
      <c r="K17" t="s">
        <v>559</v>
      </c>
      <c r="L17" s="18" t="s">
        <v>82</v>
      </c>
      <c r="M17" s="18" t="s">
        <v>82</v>
      </c>
    </row>
    <row r="18" spans="4:13">
      <c r="K18" t="s">
        <v>560</v>
      </c>
      <c r="L18" s="18" t="s">
        <v>427</v>
      </c>
      <c r="M18" s="18" t="s">
        <v>588</v>
      </c>
    </row>
    <row r="19" spans="4:13">
      <c r="K19" t="s">
        <v>561</v>
      </c>
      <c r="L19" s="18" t="s">
        <v>424</v>
      </c>
      <c r="M19" s="18" t="s">
        <v>424</v>
      </c>
    </row>
    <row r="20" spans="4:13">
      <c r="K20" t="s">
        <v>562</v>
      </c>
      <c r="L20" s="18" t="s">
        <v>424</v>
      </c>
      <c r="M20" s="18" t="s">
        <v>424</v>
      </c>
    </row>
    <row r="21" spans="4:13">
      <c r="K21" t="s">
        <v>563</v>
      </c>
      <c r="L21" s="18" t="s">
        <v>424</v>
      </c>
      <c r="M21" s="18" t="s">
        <v>424</v>
      </c>
    </row>
    <row r="22" spans="4:13">
      <c r="K22" t="s">
        <v>564</v>
      </c>
      <c r="L22" s="18" t="s">
        <v>424</v>
      </c>
      <c r="M22" s="18" t="s">
        <v>424</v>
      </c>
    </row>
    <row r="23" spans="4:13">
      <c r="K23" t="s">
        <v>565</v>
      </c>
      <c r="L23" s="18" t="s">
        <v>566</v>
      </c>
      <c r="M23" s="18" t="s">
        <v>566</v>
      </c>
    </row>
    <row r="24" spans="4:13">
      <c r="K24" t="s">
        <v>567</v>
      </c>
      <c r="L24" s="18" t="s">
        <v>568</v>
      </c>
      <c r="M24" s="18" t="s">
        <v>568</v>
      </c>
    </row>
    <row r="25" spans="4:13">
      <c r="D25" s="18" t="s">
        <v>590</v>
      </c>
      <c r="K25" t="s">
        <v>569</v>
      </c>
      <c r="L25" s="18" t="s">
        <v>570</v>
      </c>
      <c r="M25" s="18" t="s">
        <v>570</v>
      </c>
    </row>
    <row r="26" spans="4:13">
      <c r="D26" s="18" t="s">
        <v>591</v>
      </c>
      <c r="K26" t="s">
        <v>571</v>
      </c>
      <c r="L26" s="18" t="s">
        <v>428</v>
      </c>
      <c r="M26" s="18" t="s">
        <v>428</v>
      </c>
    </row>
    <row r="27" spans="4:13">
      <c r="K27" t="s">
        <v>572</v>
      </c>
      <c r="L27" s="18" t="s">
        <v>573</v>
      </c>
      <c r="M27" s="18" t="s">
        <v>573</v>
      </c>
    </row>
    <row r="28" spans="4:13">
      <c r="K28" t="s">
        <v>574</v>
      </c>
      <c r="L28" s="18" t="s">
        <v>575</v>
      </c>
      <c r="M28" s="18" t="s">
        <v>575</v>
      </c>
    </row>
    <row r="29" spans="4:13">
      <c r="K29" t="s">
        <v>576</v>
      </c>
      <c r="L29" s="18" t="s">
        <v>577</v>
      </c>
      <c r="M29" s="18" t="s">
        <v>577</v>
      </c>
    </row>
    <row r="30" spans="4:13">
      <c r="K30" t="s">
        <v>578</v>
      </c>
      <c r="L30" s="18" t="s">
        <v>577</v>
      </c>
      <c r="M30" s="18" t="s">
        <v>577</v>
      </c>
    </row>
    <row r="31" spans="4:13">
      <c r="K31" t="s">
        <v>579</v>
      </c>
      <c r="L31" s="18" t="s">
        <v>577</v>
      </c>
      <c r="M31" s="18" t="s">
        <v>577</v>
      </c>
    </row>
  </sheetData>
  <dataConsolidate/>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2"/>
  <sheetViews>
    <sheetView workbookViewId="0">
      <selection activeCell="E19" sqref="E19"/>
    </sheetView>
  </sheetViews>
  <sheetFormatPr defaultRowHeight="15"/>
  <sheetData>
    <row r="1" spans="1:3" ht="409.5">
      <c r="A1" t="s">
        <v>666</v>
      </c>
      <c r="B1" t="s">
        <v>667</v>
      </c>
      <c r="C1" s="80" t="s">
        <v>670</v>
      </c>
    </row>
    <row r="2" spans="1:3" ht="409.5">
      <c r="A2" t="s">
        <v>669</v>
      </c>
      <c r="B2" t="s">
        <v>667</v>
      </c>
      <c r="C2" s="80" t="s">
        <v>671</v>
      </c>
    </row>
  </sheetData>
  <dataConsolidate/>
  <phoneticPr fontId="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589</v>
      </c>
      <c r="B1" s="2"/>
      <c r="C1" s="2"/>
      <c r="D1" s="16" t="s">
        <v>0</v>
      </c>
      <c r="E1" s="17"/>
      <c r="F1" s="16" t="s">
        <v>1</v>
      </c>
      <c r="G1" s="17"/>
      <c r="H1" s="2"/>
      <c r="I1" s="2"/>
      <c r="J1" s="2"/>
      <c r="K1" s="2"/>
      <c r="L1" s="2"/>
      <c r="M1" s="2"/>
      <c r="N1" s="2"/>
      <c r="O1" s="2"/>
      <c r="P1" s="2"/>
      <c r="Q1" s="2"/>
      <c r="R1" s="2"/>
      <c r="S1" s="2"/>
      <c r="T1" s="2"/>
      <c r="U1" s="2"/>
      <c r="V1" s="2"/>
      <c r="W1" s="2"/>
      <c r="X1" s="2">
        <v>1</v>
      </c>
      <c r="Y1" s="2" t="s">
        <v>667</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23"/>
  <sheetViews>
    <sheetView workbookViewId="0">
      <selection activeCell="F32" sqref="F32"/>
    </sheetView>
  </sheetViews>
  <sheetFormatPr defaultRowHeight="15"/>
  <sheetData>
    <row r="1" spans="1:3">
      <c r="A1" t="str">
        <f>FilingInformation!D16</f>
        <v>معلومات عامة</v>
      </c>
      <c r="B1" t="s">
        <v>462</v>
      </c>
      <c r="C1" t="s">
        <v>463</v>
      </c>
    </row>
    <row r="2" spans="1:3">
      <c r="A2" s="18" t="str">
        <f>FilingInformation!D17</f>
        <v>رقم التسجيل</v>
      </c>
      <c r="B2" t="s">
        <v>462</v>
      </c>
      <c r="C2" t="s">
        <v>464</v>
      </c>
    </row>
    <row r="3" spans="1:3">
      <c r="A3" s="18" t="str">
        <f>FilingInformation!D18</f>
        <v>إسم الشركة مقدمة التقرير (الانجليزية)</v>
      </c>
      <c r="B3" t="s">
        <v>462</v>
      </c>
      <c r="C3" t="s">
        <v>465</v>
      </c>
    </row>
    <row r="4" spans="1:3">
      <c r="A4" s="18" t="str">
        <f>FilingInformation!D19</f>
        <v>إسم الشركة مقدمة التقرير (العربية)</v>
      </c>
      <c r="B4" t="s">
        <v>462</v>
      </c>
      <c r="C4" t="s">
        <v>466</v>
      </c>
    </row>
    <row r="5" spans="1:3">
      <c r="A5" t="str">
        <f>FilingInformation!D20</f>
        <v>شركة أو صندوق استثمار مشترك</v>
      </c>
      <c r="B5" t="s">
        <v>462</v>
      </c>
      <c r="C5" t="s">
        <v>467</v>
      </c>
    </row>
    <row r="6" spans="1:3">
      <c r="A6" t="str">
        <f>FilingInformation!D21</f>
        <v>الصفة القانونية</v>
      </c>
      <c r="B6" t="s">
        <v>462</v>
      </c>
      <c r="C6" t="s">
        <v>468</v>
      </c>
    </row>
    <row r="7" spans="1:3">
      <c r="A7" t="str">
        <f>FilingInformation!D22</f>
        <v xml:space="preserve">القطاع الرئيسي </v>
      </c>
      <c r="B7" t="s">
        <v>462</v>
      </c>
      <c r="C7" t="s">
        <v>469</v>
      </c>
    </row>
    <row r="8" spans="1:3">
      <c r="A8" t="str">
        <f>FilingInformation!D23</f>
        <v>القطاع الفرعي</v>
      </c>
      <c r="B8" t="s">
        <v>462</v>
      </c>
      <c r="C8" t="s">
        <v>470</v>
      </c>
    </row>
    <row r="9" spans="1:3">
      <c r="A9" t="str">
        <f>FilingInformation!D24</f>
        <v>نوع التقرير</v>
      </c>
      <c r="B9" t="s">
        <v>462</v>
      </c>
      <c r="C9" t="s">
        <v>471</v>
      </c>
    </row>
    <row r="10" spans="1:3">
      <c r="A10" t="str">
        <f>FilingInformation!D25</f>
        <v>فيما إذا كانت الشركة ( الصندوق) يَعُد البيانات المالية لأول مرة منذ التأسيس</v>
      </c>
      <c r="B10" t="s">
        <v>462</v>
      </c>
      <c r="C10" t="s">
        <v>472</v>
      </c>
    </row>
    <row r="11" spans="1:3">
      <c r="A11" t="str">
        <f>FilingInformation!D26</f>
        <v>تاريخ بداية الفترة للتقرير</v>
      </c>
      <c r="B11" t="s">
        <v>462</v>
      </c>
      <c r="C11" t="s">
        <v>473</v>
      </c>
    </row>
    <row r="12" spans="1:3">
      <c r="A12" t="str">
        <f>FilingInformation!D27</f>
        <v>تاريخ نهاية الفترة للتقرير</v>
      </c>
      <c r="B12" t="s">
        <v>462</v>
      </c>
      <c r="C12" t="s">
        <v>474</v>
      </c>
    </row>
    <row r="13" spans="1:3">
      <c r="A13" t="str">
        <f>FilingInformation!D28</f>
        <v>طبيعة البيانات المالية - موحدة/ مستقلة</v>
      </c>
      <c r="B13" t="s">
        <v>462</v>
      </c>
      <c r="C13" t="s">
        <v>475</v>
      </c>
    </row>
    <row r="14" spans="1:3">
      <c r="A14" t="str">
        <f>FilingInformation!D29</f>
        <v>حالة التقرير - مدقق / مراجع / مسودة</v>
      </c>
      <c r="B14" t="s">
        <v>462</v>
      </c>
      <c r="C14" t="s">
        <v>476</v>
      </c>
    </row>
    <row r="15" spans="1:3">
      <c r="A15" t="str">
        <f>FilingInformation!D30</f>
        <v>هل هناك عملية تعديل لبعض أرقام المقارنات</v>
      </c>
      <c r="B15" t="s">
        <v>462</v>
      </c>
      <c r="C15" t="s">
        <v>477</v>
      </c>
    </row>
    <row r="16" spans="1:3">
      <c r="A16" t="str">
        <f>FilingInformation!D31</f>
        <v>هل هناك عملية إعادة تصنيف لبعض أرقام المقارنات</v>
      </c>
      <c r="B16" t="s">
        <v>462</v>
      </c>
      <c r="C16" t="s">
        <v>478</v>
      </c>
    </row>
    <row r="17" spans="1:3">
      <c r="A17" t="str">
        <f>FilingInformation!D32</f>
        <v>طريقة عرض قائمة المركز المالي</v>
      </c>
      <c r="B17" t="s">
        <v>462</v>
      </c>
      <c r="C17" t="s">
        <v>479</v>
      </c>
    </row>
    <row r="18" spans="1:3">
      <c r="A18" t="str">
        <f>FilingInformation!D33</f>
        <v>العملة المستخدمة في التقرير</v>
      </c>
      <c r="B18" t="s">
        <v>462</v>
      </c>
      <c r="C18" t="s">
        <v>480</v>
      </c>
    </row>
    <row r="19" spans="1:3">
      <c r="A19" t="str">
        <f>FilingInformation!D34</f>
        <v>مستوى التقريب المستخدم في التقرير</v>
      </c>
      <c r="B19" t="s">
        <v>462</v>
      </c>
      <c r="C19" t="s">
        <v>481</v>
      </c>
    </row>
    <row r="20" spans="1:3">
      <c r="A20" t="str">
        <f>FilingInformation!D35</f>
        <v>المعايير المحاسبية المطبقة</v>
      </c>
      <c r="B20" t="s">
        <v>462</v>
      </c>
      <c r="C20" t="s">
        <v>482</v>
      </c>
    </row>
    <row r="21" spans="1:3">
      <c r="A21" t="str">
        <f>FilingInformation!D36</f>
        <v>معايير التدقيق المطبقة</v>
      </c>
      <c r="B21" t="s">
        <v>462</v>
      </c>
      <c r="C21" t="s">
        <v>483</v>
      </c>
    </row>
    <row r="22" spans="1:3">
      <c r="A22" t="str">
        <f>FilingInformation!D37</f>
        <v>هل موافقة الجهة الرقابية مطلوبة؟</v>
      </c>
      <c r="B22" t="s">
        <v>462</v>
      </c>
      <c r="C22" t="s">
        <v>484</v>
      </c>
    </row>
    <row r="23" spans="1:3">
      <c r="A23" t="str">
        <f>FilingInformation!D38</f>
        <v>اذا كانت مطلوبة، هل تم الحصول عليها؟</v>
      </c>
      <c r="B23" t="s">
        <v>462</v>
      </c>
      <c r="C23" t="s">
        <v>485</v>
      </c>
    </row>
  </sheetData>
  <sheetProtection algorithmName="SHA-512" hashValue="paQUkAP2hFZgca9e5tjaf1X+pI+POsxtdRSBXVb1sfP2rGdsmvpmKkwS5tOUwtNe2sNVCLK3ZYMtUb96YZkGqA==" saltValue="2iOsVhhBXdibCAgKr/mtVw=="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Introduction</vt:lpstr>
      <vt:lpstr>Content Page</vt:lpstr>
      <vt:lpstr>FilingInformation</vt:lpstr>
      <vt:lpstr>MainInformation</vt:lpstr>
      <vt:lpstr>PreliminaryResults</vt:lpstr>
      <vt:lpstr>CountryList</vt:lpstr>
      <vt:lpstr>CurrencyList</vt:lpstr>
      <vt:lpstr>PreliminaryResults!fn_1</vt:lpstr>
      <vt:lpstr>PreliminaryResults!fn_2</vt:lpstr>
      <vt:lpstr>NewCurrencyList</vt:lpstr>
    </vt:vector>
  </TitlesOfParts>
  <Company>IRIS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Ahmad Joher</dc:creator>
  <cp:lastModifiedBy>Ahmad Joher</cp:lastModifiedBy>
  <cp:lastPrinted>2022-02-03T08:01:00Z</cp:lastPrinted>
  <dcterms:created xsi:type="dcterms:W3CDTF">2012-04-27T10:07:35Z</dcterms:created>
  <dcterms:modified xsi:type="dcterms:W3CDTF">2022-02-10T11:59:48Z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