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نسرين 31-3-2022\بيانات اوليه\"/>
    </mc:Choice>
  </mc:AlternateContent>
  <xr:revisionPtr revIDLastSave="0" documentId="8_{CCA997D3-1519-42A3-8B99-DD98E26287EE}" xr6:coauthVersionLast="47" xr6:coauthVersionMax="47" xr10:uidLastSave="{00000000-0000-0000-0000-000000000000}"/>
  <workbookProtection workbookAlgorithmName="SHA-512" workbookHashValue="EyG8ISnjTcTiPlwtkwRMK2FYI3ZlgiFMkQYNWl6aP0fpsktYgSETTYrKVzzHAE+HdnkOyV3UP48DF7jIXu1ePg==" workbookSaltValue="xwbwAYxKiaR72bt3QgBsWg==" workbookSpinCount="100000" lockStructure="1"/>
  <bookViews>
    <workbookView xWindow="-120" yWindow="-120" windowWidth="21840" windowHeight="13140" firstSheet="2" activeTab="2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<sst xmlns="http://schemas.openxmlformats.org/spreadsheetml/2006/main" count="795" uniqueCount="656">
  <si>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</si>
  <si>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</si>
  <si>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</si>
  <si>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</si>
  <si>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</si>
  <si>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</si>
  <si>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</si>
  <si>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</si>
  <si>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</si>
  <si>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</si>
  <si>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</si>
  <si>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</si>
  <si>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</si>
  <si>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</si>
  <si>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</si>
  <si>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</si>
  <si>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</si>
  <si>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</si>
  <si>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</si>
  <si>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</si>
  <si>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</si>
  <si>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</si>
  <si>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</si>
  <si>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</si>
  <si>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</si>
  <si>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</si>
  <si>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</si>
  <si>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</si>
  <si>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</si>
  <si>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</si>
  <si>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</si>
  <si>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</si>
  <si>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</si>
  <si>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</si>
  <si>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</si>
  <si>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</si>
  <si>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</si>
  <si>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</si>
  <si>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</si>
  <si>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</si>
  <si>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</si>
  <si>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</si>
  <si>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</si>
  <si>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</si>
  <si>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</si>
  <si>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</si>
  <si>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</si>
  <si>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</si>
  <si>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</si>
  <si>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</si>
  <si>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</si>
  <si>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</si>
  <si>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</si>
  <si>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</si>
  <si>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</si>
  <si>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</si>
  <si>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</si>
  <si>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</si>
  <si>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</si>
  <si>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</si>
  <si>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</si>
  <si>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</si>
  <si>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</si>
  <si>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</si>
  <si>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</si>
  <si>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</si>
  <si>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</si>
  <si>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</si>
  <si>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</si>
  <si>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</si>
  <si>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</si>
  <si>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</si>
  <si>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</si>
  <si>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</si>
  <si>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</si>
  <si>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</si>
  <si>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</si>
  <si>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</si>
  <si>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</si>
  <si>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</si>
  <si>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</si>
  <si>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</si>
  <si>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</si>
  <si>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</si>
  <si>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</si>
  <si>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</si>
  <si>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</si>
  <si>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</si>
  <si>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</si>
  <si>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</si>
  <si>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</si>
  <si>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</si>
  <si>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</si>
  <si>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</si>
  <si>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</si>
  <si>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</si>
  <si>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</si>
  <si>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</si>
  <si>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</si>
  <si>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</si>
  <si>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</si>
  <si>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</si>
  <si>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</si>
  <si>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</si>
  <si>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</si>
  <si>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</si>
  <si>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</si>
  <si>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</si>
  <si>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</si>
  <si>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</si>
  <si>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</si>
  <si>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</si>
  <si>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</si>
  <si>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</si>
  <si>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</si>
  <si>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</si>
  <si>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</si>
  <si>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</si>
  <si>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</si>
  <si>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</si>
  <si>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</si>
  <si>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</si>
  <si>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</si>
  <si>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</si>
  <si>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</si>
  <si>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</si>
  <si>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</si>
  <si>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</si>
  <si>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</si>
  <si>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</si>
  <si>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</si>
  <si>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</si>
  <si>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</si>
  <si>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</si>
  <si>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</si>
  <si>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</si>
  <si>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</si>
  <si>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</si>
  <si>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</si>
  <si>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</si>
  <si>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</si>
  <si>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</si>
  <si>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</si>
  <si>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</si>
  <si>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</si>
  <si>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</si>
  <si>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</si>
  <si>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</si>
  <si>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</si>
  <si>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</si>
  <si>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</si>
  <si>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</si>
  <si>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</si>
  <si>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</si>
  <si>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</si>
  <si>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</si>
  <si>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</si>
  <si>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</si>
  <si>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</si>
  <si>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</si>
  <si>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</si>
  <si>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</si>
  <si>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</si>
  <si>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</si>
  <si>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</si>
  <si>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</si>
  <si>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</si>
  <si>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</si>
  <si>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</si>
  <si>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</si>
  <si>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</si>
  <si>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</si>
  <si>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</si>
  <si>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</si>
  <si>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</si>
  <si>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</si>
  <si>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</si>
  <si>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</si>
  <si>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</si>
  <si>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</si>
  <si>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</si>
  <si>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</si>
  <si>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</si>
  <si>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</si>
  <si>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</si>
  <si>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</si>
  <si>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</si>
  <si>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</si>
  <si>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</si>
  <si>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</si>
  <si>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</si>
  <si>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</si>
  <si>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</si>
  <si>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</si>
  <si>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</si>
  <si>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</si>
  <si>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</si>
  <si>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</si>
  <si>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</si>
  <si>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</si>
  <si>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</si>
  <si>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</si>
  <si>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</si>
  <si>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</si>
  <si>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</si>
  <si>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</si>
  <si>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</si>
  <si>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</si>
  <si>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</si>
  <si>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</si>
  <si>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</si>
  <si>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</si>
  <si>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</si>
  <si>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</si>
  <si>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</si>
  <si>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</si>
  <si>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</si>
  <si>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</si>
  <si>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</si>
  <si>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</si>
  <si>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</si>
  <si>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</si>
  <si>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</si>
  <si>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</si>
  <si>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</si>
  <si>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</si>
  <si>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</si>
  <si>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</si>
  <si>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</si>
  <si>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</si>
  <si>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</si>
  <si>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</si>
  <si>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</si>
  <si>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</si>
  <si>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</si>
  <si>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</si>
  <si>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</si>
  <si>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</si>
  <si>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</si>
  <si>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</si>
  <si>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</si>
  <si>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</si>
  <si>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</si>
  <si>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</si>
  <si>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</si>
  <si>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</si>
  <si>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</si>
  <si>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</si>
  <si>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</si>
  <si>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</si>
  <si>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</si>
  <si>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</si>
  <si>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</si>
  <si>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</si>
  <si>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</si>
  <si>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</si>
  <si>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</si>
  <si>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</si>
  <si>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</si>
  <si>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</si>
  <si>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</si>
  <si>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</si>
  <si>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</si>
  <si>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</si>
  <si>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</si>
  <si>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</si>
  <si>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</si>
  <si>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</si>
  <si>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</si>
  <si>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</si>
  <si>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</si>
  <si>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</si>
  <si>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</si>
  <si>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</si>
  <si>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</si>
  <si>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</si>
  <si>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</si>
  <si>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</si>
  <si>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</si>
  <si>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</si>
  <si>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</si>
  <si>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</si>
  <si>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</si>
  <si>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</si>
  <si>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</si>
  <si>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</si>
  <si>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</si>
  <si>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</si>
  <si>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</si>
  <si>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</si>
  <si>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</si>
  <si>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</si>
  <si>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</si>
  <si>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</si>
  <si>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</si>
  <si>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</si>
  <si>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</si>
  <si>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</si>
  <si>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</si>
  <si>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</si>
  <si>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</si>
  <si>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</si>
  <si>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</si>
  <si>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</si>
  <si>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</si>
  <si>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</si>
  <si>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</si>
  <si>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</si>
  <si>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</si>
  <si>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</si>
  <si>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</si>
  <si>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</si>
  <si>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</si>
  <si>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</si>
  <si>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</si>
  <si>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</si>
  <si>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</si>
  <si>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</si>
  <si>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</si>
  <si>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</si>
  <si>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</si>
  <si>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</si>
  <si>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</si>
  <si>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</si>
  <si>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</si>
  <si>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</si>
  <si>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</si>
  <si>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</si>
  <si>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</si>
  <si>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</si>
  <si>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</si>
  <si>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</si>
  <si>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</si>
  <si>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</si>
  <si>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</si>
  <si>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</si>
  <si>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</si>
  <si>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</si>
  <si>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</si>
  <si>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</si>
  <si>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</si>
  <si>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</si>
  <si>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</si>
  <si>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</si>
  <si>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</si>
  <si>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</si>
  <si>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</si>
  <si>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</si>
  <si>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</si>
  <si>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</si>
  <si>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</si>
  <si>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</si>
  <si>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</si>
  <si>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</si>
  <si>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</si>
  <si>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</si>
  <si>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</si>
  <si>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</si>
  <si>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</si>
  <si>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</si>
  <si>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</si>
  <si>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</si>
  <si>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</si>
  <si>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</si>
  <si>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</si>
  <si>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</si>
  <si>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</si>
  <si>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</si>
  <si>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</si>
  <si>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</si>
  <si>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</si>
  <si>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</si>
  <si>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</si>
  <si>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</si>
  <si>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</si>
  <si>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</si>
  <si>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</si>
  <si>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</si>
  <si>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</si>
  <si>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</si>
  <si>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</si>
  <si>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</si>
  <si>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</si>
  <si>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</si>
  <si>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</si>
  <si>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</si>
  <si>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</si>
  <si>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</si>
  <si>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</si>
  <si>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</si>
  <si>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</si>
  <si>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</si>
  <si>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</si>
  <si>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</si>
  <si>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</si>
  <si>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</si>
  <si>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</si>
  <si>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</si>
  <si>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</si>
  <si>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</si>
  <si>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</si>
  <si>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</si>
  <si>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</si>
  <si>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</si>
  <si>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</si>
  <si>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</si>
  <si>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</si>
  <si>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</si>
  <si>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</si>
  <si>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</si>
  <si>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</si>
  <si>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</si>
  <si>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</si>
  <si>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</si>
  <si>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</si>
  <si>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</si>
  <si>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</si>
  <si>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</si>
  <si>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</si>
  <si>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</si>
  <si>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</si>
  <si>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</si>
  <si>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</si>
  <si>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</si>
  <si>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</si>
  <si>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</si>
  <si>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</si>
  <si>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</si>
  <si>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</si>
  <si>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</si>
  <si>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</si>
  <si>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</si>
  <si>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</si>
  <si>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</si>
  <si>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</si>
  <si>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</si>
  <si>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</si>
  <si>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</si>
  <si>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</si>
  <si>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</si>
  <si>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</si>
  <si>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</si>
  <si>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</si>
  <si>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</si>
  <si>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</si>
  <si>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</si>
  <si>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</si>
  <si>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</si>
  <si>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</si>
  <si>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</si>
  <si>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</si>
  <si>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</si>
  <si>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</si>
  <si>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</si>
  <si>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</si>
  <si>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</si>
  <si>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</si>
  <si>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</si>
  <si>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</si>
  <si>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</si>
  <si>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</si>
  <si>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</si>
  <si>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</si>
  <si>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</si>
  <si>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</si>
  <si>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</si>
  <si>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</si>
  <si>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</si>
  <si>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</si>
  <si>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</si>
  <si>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</si>
  <si>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</si>
  <si>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</si>
  <si>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</si>
  <si>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</si>
  <si>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</si>
  <si>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</si>
  <si>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</si>
  <si>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</si>
  <si>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</si>
  <si>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</si>
  <si>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</si>
  <si>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</si>
  <si>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</si>
  <si>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</si>
  <si>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</si>
  <si>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</si>
  <si>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</si>
  <si>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</si>
  <si>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</si>
  <si>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</si>
  <si>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</si>
  <si>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</si>
  <si>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</si>
  <si>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</si>
  <si>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</si>
  <si>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</si>
  <si>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</si>
  <si>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</si>
  <si>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</si>
  <si>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</si>
  <si>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</si>
  <si>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</si>
  <si>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</si>
  <si>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</si>
  <si>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</si>
  <si>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</si>
  <si>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</si>
  <si>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</si>
  <si>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</si>
  <si>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</si>
  <si>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</si>
  <si>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</si>
  <si>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</si>
  <si>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</si>
  <si>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</si>
  <si>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</si>
  <si>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</si>
  <si>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</si>
  <si>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</si>
  <si>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</si>
  <si>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</si>
  <si>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</si>
  <si>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</si>
  <si>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</si>
  <si>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</si>
  <si>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</si>
  <si>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</si>
  <si>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</si>
  <si>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</si>
  <si>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</si>
  <si>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</si>
  <si>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</si>
  <si>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</si>
  <si>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</si>
  <si>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</si>
  <si>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</si>
  <si>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10211</t>
  </si>
  <si>
    <t>ifrs-full_NameOfReportingEntityOrOtherMeansOfIdentification</t>
  </si>
  <si>
    <t>GENERAL MINING CPMPANY PLC</t>
  </si>
  <si>
    <t>dei_TypeOfLegalEntity</t>
  </si>
  <si>
    <t>Public</t>
  </si>
  <si>
    <t>dei_TypeOfIndustry</t>
  </si>
  <si>
    <t>Industrial</t>
  </si>
  <si>
    <t>dei_TypeOfSubSector</t>
  </si>
  <si>
    <t>Mining and Extraction Industries</t>
  </si>
  <si>
    <t>dei_TypeOfFiling</t>
  </si>
  <si>
    <t>dei_WhetherEntityPreparingFinancialStatementsForFirstTimeSinceEstablishment</t>
  </si>
  <si>
    <t>dei_CurrentPeriodStartDate</t>
  </si>
  <si>
    <t>01/01/2021</t>
  </si>
  <si>
    <t>ifrs-full_DateOfEndOfReportingPeriod2013</t>
  </si>
  <si>
    <t>31/12/2021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</si>
  <si>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</si>
  <si>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</si>
  <si>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</si>
  <si>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</si>
  <si>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</si>
  <si>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</si>
  <si>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</si>
  <si>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</si>
  <si>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</si>
  <si>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</si>
  <si>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</si>
  <si>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</si>
  <si>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</si>
  <si>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</si>
  <si>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</si>
  <si>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</si>
  <si>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</si>
  <si>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</si>
  <si>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</si>
  <si>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</si>
  <si>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</si>
  <si>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</si>
  <si>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</si>
  <si>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</si>
  <si>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</si>
  <si>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IsPriorData</t>
  </si>
  <si>
    <t>IsOpenOptimizeTemplate</t>
  </si>
  <si>
    <t>0</t>
  </si>
  <si>
    <t>شركة</t>
  </si>
  <si>
    <t>العامة للتعدين</t>
  </si>
  <si>
    <t>شركة مساهمة عامة</t>
  </si>
  <si>
    <t>قطاع الصناعة</t>
  </si>
  <si>
    <t>الصناعات الاستخراجية والتعدينية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</si>
  <si>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</si>
  <si>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</si>
  <si>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</si>
  <si>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</si>
  <si>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</si>
  <si>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01/01/2020</t>
  </si>
  <si>
    <t>31/12/0001</t>
  </si>
  <si>
    <t>31/12/2020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</si>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</sst>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0_);[Red]\(#0\)"/>
  </numFmts>
  <fonts count="23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10</xdr:col>
      <xdr:colOff>193675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301625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01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974725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974725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69850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4</xdr:col>
          <xdr:colOff>28575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2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0</xdr:row>
          <xdr:rowOff>123825</xdr:rowOff>
        </xdr:from>
        <xdr:to>
          <xdr:col>4</xdr:col>
          <xdr:colOff>638175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2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742950</xdr:colOff>
          <xdr:row>0</xdr:row>
          <xdr:rowOff>123825</xdr:rowOff>
        </xdr:from>
        <xdr:to>
          <xdr:col>4</xdr:col>
          <xdr:colOff>1390650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2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1571625</xdr:colOff>
          <xdr:row>0</xdr:row>
          <xdr:rowOff>123825</xdr:rowOff>
        </xdr:from>
        <xdr:to>
          <xdr:col>5</xdr:col>
          <xdr:colOff>428625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2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69850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7</xdr:col>
      <xdr:colOff>977900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4828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11231695850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0257" name="HomeBtn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3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4</xdr:col>
          <xdr:colOff>171450</xdr:colOff>
          <xdr:row>0</xdr:row>
          <xdr:rowOff>762000</xdr:rowOff>
        </xdr:to>
        <xdr:sp macro="" textlink="">
          <xdr:nvSpPr>
            <xdr:cNvPr id="10258" name="ToolboxBtn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3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0</xdr:row>
          <xdr:rowOff>123825</xdr:rowOff>
        </xdr:from>
        <xdr:to>
          <xdr:col>4</xdr:col>
          <xdr:colOff>638175</xdr:colOff>
          <xdr:row>0</xdr:row>
          <xdr:rowOff>762000</xdr:rowOff>
        </xdr:to>
        <xdr:sp macro="" textlink="">
          <xdr:nvSpPr>
            <xdr:cNvPr id="10259" name="HelpBtn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3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1428750</xdr:colOff>
          <xdr:row>0</xdr:row>
          <xdr:rowOff>762000</xdr:rowOff>
        </xdr:to>
        <xdr:sp macro="" textlink="">
          <xdr:nvSpPr>
            <xdr:cNvPr id="10260" name="LegendBtn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3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7</xdr:col>
      <xdr:colOff>977900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68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11232581675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1291" name="HomeBtn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4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4</xdr:col>
          <xdr:colOff>171450</xdr:colOff>
          <xdr:row>0</xdr:row>
          <xdr:rowOff>762000</xdr:rowOff>
        </xdr:to>
        <xdr:sp macro="" textlink="">
          <xdr:nvSpPr>
            <xdr:cNvPr id="11292" name="ToolboxBtn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4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0</xdr:row>
          <xdr:rowOff>123825</xdr:rowOff>
        </xdr:from>
        <xdr:to>
          <xdr:col>4</xdr:col>
          <xdr:colOff>638175</xdr:colOff>
          <xdr:row>0</xdr:row>
          <xdr:rowOff>762000</xdr:rowOff>
        </xdr:to>
        <xdr:sp macro="" textlink="">
          <xdr:nvSpPr>
            <xdr:cNvPr id="11293" name="HelpBtn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00000000-0008-0000-0400-00001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1428750</xdr:colOff>
          <xdr:row>0</xdr:row>
          <xdr:rowOff>762000</xdr:rowOff>
        </xdr:to>
        <xdr:sp macro="" textlink="">
          <xdr:nvSpPr>
            <xdr:cNvPr id="11294" name="LegendBtn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00000000-0008-0000-0400-00001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25" zeroHeight="1"/>
  <cols>
    <col min="1" max="4" width="9.125" style="12" customWidth="1"/>
    <col min="5" max="5" width="7.25" style="12" customWidth="1"/>
    <col min="6" max="6" width="9.25" style="12" customWidth="1"/>
    <col min="7" max="7" width="3.375" style="12" customWidth="1"/>
    <col min="8" max="8" width="8.25" style="12" customWidth="1"/>
    <col min="9" max="9" width="9.125" style="12" customWidth="1"/>
    <col min="10" max="10" width="9.25" style="12" customWidth="1"/>
    <col min="11" max="11" width="12.75" style="12" customWidth="1"/>
    <col min="12" max="12" width="9.125" style="12" customWidth="1"/>
    <col min="13" max="13" width="6" style="12" customWidth="1"/>
    <col min="14" max="14" width="9.125" style="12" customWidth="1"/>
    <col min="15" max="15" width="10" style="12" customWidth="1"/>
    <col min="16" max="16" width="10.75" style="12" customWidth="1"/>
    <col min="17" max="17" width="10.375" style="12" customWidth="1"/>
    <col min="18" max="18" width="6.625" style="12" customWidth="1"/>
    <col min="19" max="19" width="7.75" style="12" customWidth="1"/>
    <col min="20" max="16384" width="9.1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 ht="15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 ht="15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 ht="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SNAtK4kQ8pPdVWNlmSwWOqDCBxdlKDbWzkNYEzoOTbcIU2lrHQN+wkuP8YhCNn3QhTvpzWETMYBeYthJXES95g==" saltValue="jKDIG3d8Xm3xgClkT8zjt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25"/>
  <cols>
    <col min="1" max="1" width="3.625" customWidth="1"/>
    <col min="2" max="2" width="100.625" customWidth="1"/>
    <col min="3" max="9" width="2.62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gYBcxS6McB19SsJfZaN95l+qrXPHFzI6Nxt6OycgAtjbmMi9Wj/l130xPwttpzuJV63Pz68ZC5FGFhMzXtPgmQ==" saltValue="sbnRHzjgUPA0rgqB548XKA==" spinCount="100000" sheet="1" objects="1" scenarios="1" formatColumns="0" formatRows="0"/>
  <hyperlinks>
    <hyperlink ref="B3" tooltip="انقر هنا لمزيد من الخيارات" display="مزيد من الخيارات" xr:uid="{F2C7D644-AE9A-430A-87CC-4D3474D6B789}"/>
    <hyperlink ref="B6" location="'FilingInformation'!A2" display="المعلومات التي يجب تعبئتها (معلومات عامة)" xr:uid="{4F090C7E-5F47-432F-838E-DD8219F1B4B7}"/>
    <hyperlink ref="B9" location="'MainInformation'!A2" display="المعلومات الرئيسية" xr:uid="{0B9E3FF3-EB8E-459E-B862-21354FF88684}"/>
    <hyperlink ref="B10" location="'PreliminaryResults'!A2" display="نتائج الأعمال الأولية" xr:uid="{9D175BF4-1768-4AAC-ACCF-74E9B51C016A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abSelected="1" topLeftCell="C1" workbookViewId="0">
      <pane ySplit="2" topLeftCell="A3" activePane="bottomLeft" state="frozen"/>
      <selection activeCell="C1" sqref="C1"/>
      <selection pane="bottomLeft" activeCell="A67" sqref="A67"/>
    </sheetView>
  </sheetViews>
  <sheetFormatPr defaultRowHeight="14.25"/>
  <cols>
    <col min="1" max="2" width="0" hidden="1" customWidth="1"/>
    <col min="3" max="3" width="3.625" customWidth="1"/>
    <col min="4" max="4" width="40.75" customWidth="1"/>
    <col min="5" max="5" width="25.75" customWidth="1"/>
    <col min="6" max="7" width="20.62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01/01/2021 - 31/12/2021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01/01/2021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31/12/2021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25.5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4r/rC6GadRk/+p8H4yEtuvtL8APPUoJyfMQMQ+Dw3idGOt7Pc1SYJ+WFS+sqYCmie89aF3SieZPsf2XlcDiQpQ==" saltValue="qjLYcaOGf8MV5Unof3yA2A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2" r:id="rId4" name="LegendBtn">
          <controlPr defaultSize="0" autoLine="0" r:id="rId5">
            <anchor>
              <from>
                <xdr:col>4</xdr:col>
                <xdr:colOff>1571625</xdr:colOff>
                <xdr:row>0</xdr:row>
                <xdr:rowOff>123825</xdr:rowOff>
              </from>
              <to>
                <xdr:col>5</xdr:col>
                <xdr:colOff>238125</xdr:colOff>
                <xdr:row>0</xdr:row>
                <xdr:rowOff>762000</xdr:rowOff>
              </to>
            </anchor>
          </controlPr>
        </control>
      </mc:Choice>
      <mc:Fallback>
        <control shapeId="9232" r:id="rId4" name="LegendBtn"/>
      </mc:Fallback>
    </mc:AlternateContent>
    <mc:AlternateContent xmlns:mc="http://schemas.openxmlformats.org/markup-compatibility/2006">
      <mc:Choice Requires="x14">
        <control shapeId="9231" r:id="rId6" name="HelpBtn">
          <controlPr defaultSize="0" autoLine="0" r:id="rId7">
            <anchor>
              <from>
                <xdr:col>4</xdr:col>
                <xdr:colOff>742950</xdr:colOff>
                <xdr:row>0</xdr:row>
                <xdr:rowOff>123825</xdr:rowOff>
              </from>
              <to>
                <xdr:col>4</xdr:col>
                <xdr:colOff>1381125</xdr:colOff>
                <xdr:row>0</xdr:row>
                <xdr:rowOff>762000</xdr:rowOff>
              </to>
            </anchor>
          </controlPr>
        </control>
      </mc:Choice>
      <mc:Fallback>
        <control shapeId="9231" r:id="rId6" name="HelpBtn"/>
      </mc:Fallback>
    </mc:AlternateContent>
    <mc:AlternateContent xmlns:mc="http://schemas.openxmlformats.org/markup-compatibility/2006">
      <mc:Choice Requires="x14">
        <control shapeId="9230" r:id="rId8" name="ToolboxBtn">
          <controlPr defaultSize="0" autoLine="0" r:id="rId9">
            <anchor>
              <from>
                <xdr:col>4</xdr:col>
                <xdr:colOff>0</xdr:colOff>
                <xdr:row>0</xdr:row>
                <xdr:rowOff>123825</xdr:rowOff>
              </from>
              <to>
                <xdr:col>4</xdr:col>
                <xdr:colOff>638175</xdr:colOff>
                <xdr:row>0</xdr:row>
                <xdr:rowOff>762000</xdr:rowOff>
              </to>
            </anchor>
          </controlPr>
        </control>
      </mc:Choice>
      <mc:Fallback>
        <control shapeId="9230" r:id="rId8" name="ToolboxBtn"/>
      </mc:Fallback>
    </mc:AlternateContent>
    <mc:AlternateContent xmlns:mc="http://schemas.openxmlformats.org/markup-compatibility/2006">
      <mc:Choice Requires="x14">
        <control shapeId="9229" r:id="rId10" name="HomeBtn">
          <controlPr defaultSize="0" autoLine="0" r:id="rId11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92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29" activePane="bottomLeft" state="frozen"/>
      <selection pane="bottomLeft" activeCell="A29" sqref="A29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8" width="20.62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01/01/2021 - 31/12/2021</v>
      </c>
      <c r="F10" s="35" t="str">
        <f>TEXT(DATE(MID(F12,7,4),MID(F12,4,2),MID(F12,1,2)),"dd/MM/yyyy")&amp;" - "&amp;TEXT(DATE(MID(F13,7,4),MID(F13,4,2),MID(F13,1,2)),"dd/MM/yyyy")</f>
        <v>01/01/2021 - 31/12/2021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01/01/2021</v>
      </c>
      <c r="F12" s="36" t="str">
        <f>StartUp!$D$8</f>
        <v>01/01/2021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31/12/2021</v>
      </c>
      <c r="F13" s="36" t="str">
        <f>StartUp!$D$9</f>
        <v>31/12/2021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/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/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/>
      <c r="F19" s="67"/>
      <c r="G19" s="22"/>
      <c r="H19" s="32"/>
    </row>
    <row r="20" spans="1:8">
      <c r="A20" s="32" t="s">
        <v>496</v>
      </c>
      <c r="B20" s="32"/>
      <c r="C20" s="32"/>
      <c r="D20" s="63" t="s">
        <v>630</v>
      </c>
      <c r="E20" s="68"/>
      <c r="F20" s="68"/>
      <c r="G20" s="22"/>
      <c r="H20" s="32"/>
    </row>
    <row r="21" spans="1:8">
      <c r="A21" s="32" t="s">
        <v>497</v>
      </c>
      <c r="B21" s="32"/>
      <c r="C21" s="32"/>
      <c r="D21" s="63" t="s">
        <v>631</v>
      </c>
      <c r="E21" s="68"/>
      <c r="F21" s="68"/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/>
      <c r="F22" s="68"/>
      <c r="G22" s="22"/>
      <c r="H22" s="32"/>
    </row>
    <row r="23" spans="1:8">
      <c r="A23" s="32" t="s">
        <v>499</v>
      </c>
      <c r="B23" s="32"/>
      <c r="C23" s="32"/>
      <c r="D23" s="63" t="s">
        <v>633</v>
      </c>
      <c r="E23" s="68"/>
      <c r="F23" s="68"/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/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/>
      <c r="F25" s="70"/>
      <c r="G25" s="22"/>
      <c r="H25" s="32"/>
    </row>
    <row r="26" spans="1:8">
      <c r="A26" s="32" t="s">
        <v>502</v>
      </c>
      <c r="B26" s="32"/>
      <c r="C26" s="32"/>
      <c r="D26" s="63" t="s">
        <v>636</v>
      </c>
      <c r="E26" s="68"/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Gp34BYlv+lNtpZMhtj28Hya/2nLLbTKGlmCmddeIbHQdAwH9xm6T5yCfkBHtgtWeaF7xUmv5+K9uyE6nMNSNGw==" saltValue="Ayf3p7sTiBW9CklvaiGIVA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0" r:id="rId3" name="LegendBtn">
          <controlPr defaultSize="0" autoLine="0" r:id="rId4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0260" r:id="rId3" name="LegendBtn"/>
      </mc:Fallback>
    </mc:AlternateContent>
    <mc:AlternateContent xmlns:mc="http://schemas.openxmlformats.org/markup-compatibility/2006">
      <mc:Choice Requires="x14">
        <control shapeId="10259" r:id="rId5" name="HelpBtn">
          <controlPr defaultSize="0" autoLine="0" r:id="rId6">
            <anchor>
              <from>
                <xdr:col>4</xdr:col>
                <xdr:colOff>0</xdr:colOff>
                <xdr:row>0</xdr:row>
                <xdr:rowOff>123825</xdr:rowOff>
              </from>
              <to>
                <xdr:col>4</xdr:col>
                <xdr:colOff>638175</xdr:colOff>
                <xdr:row>0</xdr:row>
                <xdr:rowOff>762000</xdr:rowOff>
              </to>
            </anchor>
          </controlPr>
        </control>
      </mc:Choice>
      <mc:Fallback>
        <control shapeId="10259" r:id="rId5" name="HelpBtn"/>
      </mc:Fallback>
    </mc:AlternateContent>
    <mc:AlternateContent xmlns:mc="http://schemas.openxmlformats.org/markup-compatibility/2006">
      <mc:Choice Requires="x14">
        <control shapeId="10258" r:id="rId7" name="ToolboxBtn">
          <controlPr defaultSize="0" autoLine="0" r:id="rId8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0258" r:id="rId7" name="ToolboxBtn"/>
      </mc:Fallback>
    </mc:AlternateContent>
    <mc:AlternateContent xmlns:mc="http://schemas.openxmlformats.org/markup-compatibility/2006">
      <mc:Choice Requires="x14">
        <control shapeId="10257" r:id="rId9" name="HomeBtn">
          <controlPr defaultSize="0" autoLine="0" r:id="rId10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0257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opLeftCell="C1" workbookViewId="0">
      <pane ySplit="2" topLeftCell="A44" activePane="bottomLeft" state="frozen"/>
      <selection pane="bottomLeft" activeCell="D9" sqref="D9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8" width="20.62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01/01/2021 - 31/12/2021</v>
      </c>
      <c r="F9" s="49" t="str">
        <f>TEXT(DATE(MID(F11,7,4),MID(F11,4,2),MID(F11,1,2)),"dd/MM/yyyy")&amp;" - "&amp;TEXT(DATE(MID(F12,7,4),MID(F12,4,2),MID(F12,1,2)),"dd/MM/yyyy")</f>
        <v>01/01/2020 - 31/12/2020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2183711</v>
      </c>
      <c r="F15" s="66">
        <v>739780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1337094</v>
      </c>
      <c r="F16" s="66">
        <v>583710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641</v>
      </c>
      <c r="E17" s="76">
        <f>1*E15+-1*E16</f>
        <v>846617</v>
      </c>
      <c r="F17" s="76">
        <f>1*F15+-1*F16</f>
        <v>156070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642</v>
      </c>
      <c r="E18" s="77">
        <v>224598</v>
      </c>
      <c r="F18" s="77">
        <v>206620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4752</v>
      </c>
      <c r="F19" s="66">
        <v>15321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147013</v>
      </c>
      <c r="F20" s="66">
        <v>61308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87763</v>
      </c>
      <c r="F21" s="66">
        <v>45972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/>
      <c r="F22" s="66">
        <v>823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385214</v>
      </c>
      <c r="F23" s="66">
        <v>-20722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93053</v>
      </c>
      <c r="F24" s="66">
        <v>0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292161</v>
      </c>
      <c r="F25" s="78">
        <f>1*F23+-1*F24</f>
        <v>-20722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/>
      <c r="F26" s="66">
        <v>-20722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/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>
        <v>-1558</v>
      </c>
      <c r="F28" s="66">
        <v>1363</v>
      </c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653</v>
      </c>
      <c r="E29" s="76">
        <f>1*E25+1*E28</f>
        <v>290603</v>
      </c>
      <c r="F29" s="76">
        <f>1*F25+1*F28</f>
        <v>-19359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654</v>
      </c>
      <c r="E30" s="77">
        <v>290603</v>
      </c>
      <c r="F30" s="77">
        <v>-19359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/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01/01/2021 - 31/12/2021</v>
      </c>
      <c r="F41" s="35" t="str">
        <f>TEXT(DATE(MID(F42,7,4),MID(F42,4,2),MID(F42,1,2)),"dd/MM/yyyy")&amp;" - "&amp;TEXT(DATE(MID(F43,7,4),MID(F43,4,2),MID(F43,1,2)),"dd/MM/yyyy")</f>
        <v>01/01/2021 - 31/12/2021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01/01/2021</v>
      </c>
      <c r="F42" s="36" t="str">
        <f>StartUp!$D$8</f>
        <v>01/01/2021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31/12/2021</v>
      </c>
      <c r="F43" s="36" t="str">
        <f>StartUp!$D$9</f>
        <v>31/12/2021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/>
      <c r="F47" s="79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fqmBW8AsiZQoUBVGA4v+GgglpZv5ubcuEk1ViUJKo7pMJK8DWop0fKVIkfNeHq1L8MLIkr0N0mpeo/I8Brfe7Q==" saltValue="uaTJVQYbb3rYHT9yNf/+CA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4" r:id="rId3" name="LegendBtn">
          <controlPr defaultSize="0" autoLine="0" r:id="rId4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1294" r:id="rId3" name="LegendBtn"/>
      </mc:Fallback>
    </mc:AlternateContent>
    <mc:AlternateContent xmlns:mc="http://schemas.openxmlformats.org/markup-compatibility/2006">
      <mc:Choice Requires="x14">
        <control shapeId="11293" r:id="rId5" name="HelpBtn">
          <controlPr defaultSize="0" autoLine="0" r:id="rId6">
            <anchor>
              <from>
                <xdr:col>4</xdr:col>
                <xdr:colOff>0</xdr:colOff>
                <xdr:row>0</xdr:row>
                <xdr:rowOff>123825</xdr:rowOff>
              </from>
              <to>
                <xdr:col>4</xdr:col>
                <xdr:colOff>638175</xdr:colOff>
                <xdr:row>0</xdr:row>
                <xdr:rowOff>762000</xdr:rowOff>
              </to>
            </anchor>
          </controlPr>
        </control>
      </mc:Choice>
      <mc:Fallback>
        <control shapeId="11293" r:id="rId5" name="HelpBtn"/>
      </mc:Fallback>
    </mc:AlternateContent>
    <mc:AlternateContent xmlns:mc="http://schemas.openxmlformats.org/markup-compatibility/2006">
      <mc:Choice Requires="x14">
        <control shapeId="11292" r:id="rId7" name="ToolboxBtn">
          <controlPr defaultSize="0" autoLine="0" r:id="rId8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1292" r:id="rId7" name="ToolboxBtn"/>
      </mc:Fallback>
    </mc:AlternateContent>
    <mc:AlternateContent xmlns:mc="http://schemas.openxmlformats.org/markup-compatibility/2006">
      <mc:Choice Requires="x14">
        <control shapeId="11291" r:id="rId9" name="HomeBtn">
          <controlPr defaultSize="0" autoLine="0" r:id="rId10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1291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2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2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10211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579</v>
      </c>
      <c r="M29" s="18" t="s">
        <v>579</v>
      </c>
    </row>
    <row r="30" spans="4:13">
      <c r="K30" t="s">
        <v>577</v>
      </c>
      <c r="L30" s="18" t="s">
        <v>579</v>
      </c>
      <c r="M30" s="18" t="s">
        <v>579</v>
      </c>
    </row>
    <row r="31" spans="4:13">
      <c r="K31" t="s">
        <v>578</v>
      </c>
      <c r="L31" s="18" t="s">
        <v>579</v>
      </c>
      <c r="M31" s="18" t="s">
        <v>579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2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"/>
  <sheetViews>
    <sheetView workbookViewId="0">
      <selection activeCell="E19" sqref="E1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A18"/>
  <sheetViews>
    <sheetView workbookViewId="0">
      <selection activeCell="A6" sqref="A6"/>
    </sheetView>
  </sheetViews>
  <sheetFormatPr defaultRowHeight="14.25"/>
  <cols>
    <col min="1" max="1" width="80.125" customWidth="1"/>
    <col min="4" max="7" width="9.125" style="18"/>
  </cols>
  <sheetData>
    <row r="1" spans="1:27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/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5.5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99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2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BU4JVJcpCZQTyGhS38iYKsXJVJoyLqt61klyzRVXksyqTjbW19Ftoy/7UF401hbwkCdvOoTUgd3wJAUg+yiO4A==" saltValue="NP4m5FTzrzZPTIOqTTBvH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2012-04-27T10:07:35Z</dcterms:created>
  <dcterms:modified xsi:type="dcterms:W3CDTF">2022-02-15T14:01:48Z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