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ablecojo-my.sharepoint.com/personal/procurement01_cableco_com_jo/Documents/الميزانيات/2024/البيانات الأولية 2024/"/>
    </mc:Choice>
  </mc:AlternateContent>
  <xr:revisionPtr revIDLastSave="29" documentId="8_{67B2032D-0986-4429-9ACA-511312591EA9}" xr6:coauthVersionLast="47" xr6:coauthVersionMax="47" xr10:uidLastSave="{4CB768F2-4E51-46EE-AFF3-DD0E877BFCBB}"/>
  <workbookProtection workbookAlgorithmName="SHA-512" workbookHashValue="gIy4ZroG+qWm7bjsaVmbmhz6wmUn9nS77q57XA6c6SG5HxHnW+0Wd8friKAV9ckALLSWEccNU/yICv5uarfqxw==" workbookSaltValue="1x2oNu5ueum6c3cRgIqc7w==" workbookSpinCount="100000" lockStructure="1"/>
  <bookViews>
    <workbookView xWindow="-120" yWindow="-120" windowWidth="24240" windowHeight="1314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  <author>Reham Zurkiyeh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1" shapeId="0" xr:uid="{E2EA1316-3264-40A0-B584-22EB17C0B293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1" shapeId="0" xr:uid="{D29E6426-8582-459A-A749-E094E94A9011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<sst xmlns="http://schemas.openxmlformats.org/spreadsheetml/2006/main" count="803" uniqueCount="664">
  <si>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</si>
  <si>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</si>
  <si>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</si>
  <si>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</si>
  <si>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</si>
  <si>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</si>
  <si>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</si>
  <si>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</si>
  <si>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</si>
  <si>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</si>
  <si>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</si>
  <si>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</si>
  <si>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</si>
  <si>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</si>
  <si>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</si>
  <si>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</si>
  <si>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</si>
  <si>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</si>
  <si>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</si>
  <si>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</si>
  <si>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</si>
  <si>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</si>
  <si>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</si>
  <si>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</si>
  <si>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</si>
  <si>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</si>
  <si>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</si>
  <si>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</si>
  <si>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</si>
  <si>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</si>
  <si>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</si>
  <si>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</si>
  <si>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</si>
  <si>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</si>
  <si>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</si>
  <si>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</si>
  <si>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</si>
  <si>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</si>
  <si>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</si>
  <si>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</si>
  <si>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</si>
  <si>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</si>
  <si>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</si>
  <si>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</si>
  <si>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</si>
  <si>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</si>
  <si>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</si>
  <si>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</si>
  <si>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</si>
  <si>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</si>
  <si>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</si>
  <si>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</si>
  <si>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</si>
  <si>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</si>
  <si>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</si>
  <si>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</si>
  <si>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</si>
  <si>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</si>
  <si>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</si>
  <si>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</si>
  <si>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</si>
  <si>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</si>
  <si>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</si>
  <si>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</si>
  <si>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</si>
  <si>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</si>
  <si>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</si>
  <si>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</si>
  <si>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</si>
  <si>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</si>
  <si>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</si>
  <si>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</si>
  <si>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</si>
  <si>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</si>
  <si>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</si>
  <si>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</si>
  <si>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</si>
  <si>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</si>
  <si>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</si>
  <si>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</si>
  <si>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</si>
  <si>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</si>
  <si>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</si>
  <si>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</si>
  <si>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</si>
  <si>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</si>
  <si>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</si>
  <si>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</si>
  <si>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</si>
  <si>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</si>
  <si>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</si>
  <si>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</si>
  <si>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</si>
  <si>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</si>
  <si>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</si>
  <si>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</si>
  <si>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</si>
  <si>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</si>
  <si>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</si>
  <si>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</si>
  <si>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</si>
  <si>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</si>
  <si>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</si>
  <si>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</si>
  <si>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</si>
  <si>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</si>
  <si>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</si>
  <si>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</si>
  <si>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</si>
  <si>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</si>
  <si>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</si>
  <si>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</si>
  <si>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</si>
  <si>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</si>
  <si>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</si>
  <si>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</si>
  <si>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</si>
  <si>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</si>
  <si>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</si>
  <si>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</si>
  <si>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</si>
  <si>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</si>
  <si>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</si>
  <si>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</si>
  <si>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</si>
  <si>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</si>
  <si>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</si>
  <si>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</si>
  <si>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</si>
  <si>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</si>
  <si>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</si>
  <si>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</si>
  <si>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</si>
  <si>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</si>
  <si>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</si>
  <si>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</si>
  <si>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</si>
  <si>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</si>
  <si>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</si>
  <si>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</si>
  <si>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</si>
  <si>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</si>
  <si>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</si>
  <si>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</si>
  <si>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</si>
  <si>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</si>
  <si>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</si>
  <si>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</si>
  <si>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</si>
  <si>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</si>
  <si>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</si>
  <si>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</si>
  <si>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</si>
  <si>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</si>
  <si>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</si>
  <si>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</si>
  <si>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</si>
  <si>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</si>
  <si>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</si>
  <si>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</si>
  <si>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</si>
  <si>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</si>
  <si>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</si>
  <si>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</si>
  <si>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</si>
  <si>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</si>
  <si>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</si>
  <si>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</si>
  <si>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</si>
  <si>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</si>
  <si>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</si>
  <si>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</si>
  <si>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</si>
  <si>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</si>
  <si>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</si>
  <si>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</si>
  <si>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</si>
  <si>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</si>
  <si>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</si>
  <si>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</si>
  <si>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</si>
  <si>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</si>
  <si>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</si>
  <si>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</si>
  <si>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</si>
  <si>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</si>
  <si>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</si>
  <si>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</si>
  <si>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</si>
  <si>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</si>
  <si>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</si>
  <si>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</si>
  <si>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</si>
  <si>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</si>
  <si>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</si>
  <si>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</si>
  <si>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</si>
  <si>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</si>
  <si>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</si>
  <si>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</si>
  <si>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</si>
  <si>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</si>
  <si>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</si>
  <si>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</si>
  <si>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</si>
  <si>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</si>
  <si>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</si>
  <si>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</si>
  <si>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</si>
  <si>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</si>
  <si>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</si>
  <si>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</si>
  <si>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</si>
  <si>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</si>
  <si>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</si>
  <si>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</si>
  <si>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</si>
  <si>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</si>
  <si>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</si>
  <si>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</si>
  <si>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</si>
  <si>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</si>
  <si>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</si>
  <si>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</si>
  <si>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</si>
  <si>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</si>
  <si>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</si>
  <si>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</si>
  <si>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</si>
  <si>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</si>
  <si>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</si>
  <si>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</si>
  <si>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</si>
  <si>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</si>
  <si>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</si>
  <si>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</si>
  <si>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</si>
  <si>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</si>
  <si>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</si>
  <si>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</si>
  <si>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</si>
  <si>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</si>
  <si>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</si>
  <si>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</si>
  <si>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</si>
  <si>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</si>
  <si>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</si>
  <si>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</si>
  <si>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</si>
  <si>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</si>
  <si>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</si>
  <si>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</si>
  <si>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</si>
  <si>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</si>
  <si>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</si>
  <si>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</si>
  <si>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</si>
  <si>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</si>
  <si>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</si>
  <si>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</si>
  <si>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</si>
  <si>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</si>
  <si>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</si>
  <si>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</si>
  <si>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</si>
  <si>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</si>
  <si>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</si>
  <si>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</si>
  <si>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</si>
  <si>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</si>
  <si>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</si>
  <si>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</si>
  <si>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</si>
  <si>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</si>
  <si>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</si>
  <si>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</si>
  <si>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</si>
  <si>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</si>
  <si>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</si>
  <si>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</si>
  <si>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</si>
  <si>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</si>
  <si>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</si>
  <si>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</si>
  <si>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</si>
  <si>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</si>
  <si>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</si>
  <si>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</si>
  <si>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</si>
  <si>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</si>
  <si>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</si>
  <si>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</si>
  <si>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</si>
  <si>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</si>
  <si>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</si>
  <si>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</si>
  <si>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</si>
  <si>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</si>
  <si>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</si>
  <si>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</si>
  <si>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</si>
  <si>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</si>
  <si>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</si>
  <si>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</si>
  <si>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</si>
  <si>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</si>
  <si>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</si>
  <si>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</si>
  <si>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</si>
  <si>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</si>
  <si>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</si>
  <si>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</si>
  <si>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</si>
  <si>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</si>
  <si>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</si>
  <si>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</si>
  <si>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</si>
  <si>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</si>
  <si>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</si>
  <si>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</si>
  <si>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</si>
  <si>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</si>
  <si>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</si>
  <si>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</si>
  <si>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</si>
  <si>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</si>
  <si>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</si>
  <si>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</si>
  <si>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</si>
  <si>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</si>
  <si>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</si>
  <si>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</si>
  <si>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</si>
  <si>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</si>
  <si>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</si>
  <si>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</si>
  <si>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</si>
  <si>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</si>
  <si>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</si>
  <si>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</si>
  <si>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</si>
  <si>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</si>
  <si>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</si>
  <si>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</si>
  <si>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</si>
  <si>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</si>
  <si>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</si>
  <si>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</si>
  <si>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</si>
  <si>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</si>
  <si>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</si>
  <si>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</si>
  <si>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</si>
  <si>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</si>
  <si>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</si>
  <si>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</si>
  <si>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</si>
  <si>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</si>
  <si>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</si>
  <si>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</si>
  <si>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</si>
  <si>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</si>
  <si>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</si>
  <si>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</si>
  <si>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</si>
  <si>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</si>
  <si>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</si>
  <si>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</si>
  <si>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</si>
  <si>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</si>
  <si>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</si>
  <si>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</si>
  <si>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</si>
  <si>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</si>
  <si>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</si>
  <si>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</si>
  <si>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</si>
  <si>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</si>
  <si>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</si>
  <si>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</si>
  <si>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</si>
  <si>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</si>
  <si>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</si>
  <si>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</si>
  <si>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</si>
  <si>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</si>
  <si>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</si>
  <si>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</si>
  <si>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</si>
  <si>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</si>
  <si>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</si>
  <si>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</si>
  <si>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</si>
  <si>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</si>
  <si>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</si>
  <si>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</si>
  <si>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</si>
  <si>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</si>
  <si>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</si>
  <si>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</si>
  <si>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</si>
  <si>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</si>
  <si>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</si>
  <si>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</si>
  <si>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</si>
  <si>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</si>
  <si>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</si>
  <si>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</si>
  <si>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</si>
  <si>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</si>
  <si>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</si>
  <si>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</si>
  <si>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</si>
  <si>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</si>
  <si>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</si>
  <si>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</si>
  <si>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</si>
  <si>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</si>
  <si>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</si>
  <si>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</si>
  <si>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</si>
  <si>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</si>
  <si>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</si>
  <si>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</si>
  <si>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</si>
  <si>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</si>
  <si>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</si>
  <si>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</si>
  <si>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</si>
  <si>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</si>
  <si>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</si>
  <si>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</si>
  <si>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</si>
  <si>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</si>
  <si>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</si>
  <si>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</si>
  <si>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</si>
  <si>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</si>
  <si>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</si>
  <si>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</si>
  <si>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</si>
  <si>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</si>
  <si>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</si>
  <si>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</si>
  <si>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</si>
  <si>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</si>
  <si>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</si>
  <si>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</si>
  <si>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</si>
  <si>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</si>
  <si>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</si>
  <si>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</si>
  <si>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</si>
  <si>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</si>
  <si>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</si>
  <si>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</si>
  <si>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</si>
  <si>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</si>
  <si>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</si>
  <si>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</si>
  <si>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</si>
  <si>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</si>
  <si>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</si>
  <si>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</si>
  <si>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</si>
  <si>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</si>
  <si>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</si>
  <si>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</si>
  <si>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</si>
  <si>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</si>
  <si>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</si>
  <si>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</si>
  <si>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</si>
  <si>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</si>
  <si>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</si>
  <si>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</si>
  <si>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</si>
  <si>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</si>
  <si>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</si>
  <si>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</si>
  <si>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</si>
  <si>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</si>
  <si>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</si>
  <si>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</si>
  <si>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</si>
  <si>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</si>
  <si>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</si>
  <si>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</si>
  <si>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</si>
  <si>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</si>
  <si>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</si>
  <si>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</si>
  <si>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</si>
  <si>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</si>
  <si>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</si>
  <si>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</si>
  <si>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</si>
  <si>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</si>
  <si>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</si>
  <si>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</si>
  <si>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</si>
  <si>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</si>
  <si>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</si>
  <si>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</si>
  <si>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</si>
  <si>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</si>
  <si>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</si>
  <si>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</si>
  <si>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</si>
  <si>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</si>
  <si>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</si>
  <si>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</si>
  <si>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</si>
  <si>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</si>
  <si>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</si>
  <si>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</si>
  <si>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</si>
  <si>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</si>
  <si>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</si>
  <si>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</si>
  <si>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</si>
  <si>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</si>
  <si>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</si>
  <si>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</si>
  <si>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</si>
  <si>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</si>
  <si>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</si>
  <si>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</si>
  <si>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</si>
  <si>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</si>
  <si>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</si>
  <si>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</si>
  <si>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</si>
  <si>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</si>
  <si>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</si>
  <si>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</si>
  <si>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</si>
  <si>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10175</t>
  </si>
  <si>
    <t>ifrs-full_NameOfReportingEntityOrOtherMeansOfIdentification</t>
  </si>
  <si>
    <t>NATIONAL CABLE &amp; WIRE MANUFACTURING</t>
  </si>
  <si>
    <t>dei_TypeOfLegalEntity</t>
  </si>
  <si>
    <t>Public</t>
  </si>
  <si>
    <t>dei_TypeOfIndustry</t>
  </si>
  <si>
    <t>Industrial</t>
  </si>
  <si>
    <t>dei_TypeOfSubSector</t>
  </si>
  <si>
    <t>Electrical Industries</t>
  </si>
  <si>
    <t>dei_TypeOfFiling</t>
  </si>
  <si>
    <t>dei_WhetherEntityPreparingFinancialStatementsForFirstTimeSinceEstablishment</t>
  </si>
  <si>
    <t>dei_CurrentPeriodStartDate</t>
  </si>
  <si>
    <t>01/01/2024</t>
  </si>
  <si>
    <t>ifrs-full_DateOfEndOfReportingPeriod2013</t>
  </si>
  <si>
    <t>31/12/2024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</si>
  <si>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</si>
  <si>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</si>
  <si>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</si>
  <si>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</si>
  <si>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</si>
  <si>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</si>
  <si>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</si>
  <si>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</si>
  <si>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</si>
  <si>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</si>
  <si>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</si>
  <si>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</si>
  <si>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</si>
  <si>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</si>
  <si>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</si>
  <si>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</si>
  <si>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</si>
  <si>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</si>
  <si>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</si>
  <si>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</si>
  <si>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</si>
  <si>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</si>
  <si>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</si>
  <si>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</si>
  <si>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</si>
  <si>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IsPriorData</t>
  </si>
  <si>
    <t>IsOpenOptimizeTemplate</t>
  </si>
  <si>
    <t>0</t>
  </si>
  <si>
    <t>شركة</t>
  </si>
  <si>
    <t>الوطنية لصناعة الكوابل والأسلاك الكهربائية</t>
  </si>
  <si>
    <t>شركة مساهمة عامة</t>
  </si>
  <si>
    <t>قطاع الصناعة</t>
  </si>
  <si>
    <t>الصناعات الكهربائية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</si>
  <si>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</si>
  <si>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</si>
  <si>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</si>
  <si>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</si>
  <si>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value="1.0.10" /&gt;_x000D_
  &lt;add key="IsTriggered" value="false" /&gt;_x000D_
&lt;/ProjectConfig&gt;</t>
  </si>
  <si>
    <t>01/01/2023</t>
  </si>
  <si>
    <t>31/12/0001</t>
  </si>
  <si>
    <t>31/12/2023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</si>
  <si>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</si>
  <si>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</si>
  <si>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</si>
  <si>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</si>
  <si>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</si>
  <si>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</si>
  <si>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</si>
  <si>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</si>
  <si>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</si>
  <si>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</si>
  <si>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</si>
  <si>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</si>
  <si>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</si>
  <si>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</si>
  <si>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</si>
  <si>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</si>
  <si>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</si>
  <si>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</si>
  <si>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</si>
  <si>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</si>
  <si>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</si>
  <si>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</si>
  <si>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</si>
  <si>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</si>
  <si>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</si>
  <si>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</si>
  <si>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</si>
  <si>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</si>
  <si>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</si>
  <si>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</si>
  <si>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</si>
  <si>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</si>
  <si>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</si>
  <si>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</si>
  <si>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</si>
  <si>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</si>
  <si>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</si>
  <si>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</si>
  <si>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</si>
  <si>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</si>
  <si>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</si>
  <si>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</si>
  <si>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</si>
  <si>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</si>
  <si>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</si>
  <si>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</si>
  <si>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</si>
  <si>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</si>
  <si>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</si>
  <si>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</si>
  <si>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</si>
  <si>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</si>
  <si>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</si>
  <si>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</si>
  <si>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</si>
  <si>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</si>
  <si>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</si>
  <si>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</si>
  <si>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</si>
  <si>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</si>
  <si>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</si>
  <si>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</si>
  <si>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</si>
  <si>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Iyad A.M. EL QIREM</t>
  </si>
  <si>
    <t>اياد علي القرم</t>
  </si>
  <si>
    <t>نعيم محمد نجم الخموس</t>
  </si>
  <si>
    <t>Naim mohammad najim allkmos</t>
  </si>
  <si>
    <t>المجموعة المهنية العربية</t>
  </si>
  <si>
    <t>Arabian Audit Group</t>
  </si>
  <si>
    <t>927104</t>
  </si>
  <si>
    <t>procurement01@cableco.com.jo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</si>
</sst>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10</xdr:col>
      <xdr:colOff>193675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301625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01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974725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974725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69850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2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4</xdr:col>
          <xdr:colOff>552450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2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742950</xdr:colOff>
          <xdr:row>0</xdr:row>
          <xdr:rowOff>123825</xdr:rowOff>
        </xdr:from>
        <xdr:to>
          <xdr:col>4</xdr:col>
          <xdr:colOff>1381125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2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1571625</xdr:colOff>
          <xdr:row>0</xdr:row>
          <xdr:rowOff>123825</xdr:rowOff>
        </xdr:from>
        <xdr:to>
          <xdr:col>5</xdr:col>
          <xdr:colOff>238125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2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69850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7</xdr:col>
      <xdr:colOff>977900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4828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11231695850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0257" name="HomeBtn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3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0258" name="ToolboxBtn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3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0259" name="HelpBtn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3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0260" name="LegendBtn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3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7</xdr:col>
      <xdr:colOff>977900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68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11232581675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1291" name="HomeBtn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4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1292" name="ToolboxBtn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4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1293" name="HelpBtn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00000000-0008-0000-0400-00001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1294" name="LegendBtn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00000000-0008-0000-0400-00001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armarkar\Desktop\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armarkar\Desktop\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25" zeroHeight="1"/>
  <cols>
    <col min="1" max="4" width="9.125" style="12" customWidth="1"/>
    <col min="5" max="5" width="7.25" style="12" customWidth="1"/>
    <col min="6" max="6" width="9.25" style="12" customWidth="1"/>
    <col min="7" max="7" width="3.375" style="12" customWidth="1"/>
    <col min="8" max="8" width="8.25" style="12" customWidth="1"/>
    <col min="9" max="9" width="9.125" style="12" customWidth="1"/>
    <col min="10" max="10" width="9.25" style="12" customWidth="1"/>
    <col min="11" max="11" width="12.75" style="12" customWidth="1"/>
    <col min="12" max="12" width="9.125" style="12" customWidth="1"/>
    <col min="13" max="13" width="6" style="12" customWidth="1"/>
    <col min="14" max="14" width="9.125" style="12" customWidth="1"/>
    <col min="15" max="15" width="10" style="12" customWidth="1"/>
    <col min="16" max="16" width="10.75" style="12" customWidth="1"/>
    <col min="17" max="17" width="10.375" style="12" customWidth="1"/>
    <col min="18" max="18" width="6.625" style="12" customWidth="1"/>
    <col min="19" max="19" width="7.75" style="12" customWidth="1"/>
    <col min="20" max="16384" width="9.1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 ht="15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 ht="15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 ht="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Om21S6vUDXNiwcDUl90ONV5y11/9KBIvIpPU+Ok0CqmD1Q4mEvRi5hb7i1lH56PavlmG+NVOXI7nJSkJLLUVRw==" saltValue="TgMEAXyucvxMXFdzF17ma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25"/>
  <cols>
    <col min="1" max="1" width="3.625" customWidth="1"/>
    <col min="2" max="2" width="100.625" customWidth="1"/>
    <col min="3" max="9" width="2.62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S/sktwuXu8o9eeppB4ILuqho6O4imW3qmlU0eGUSiFecjwvQiYyH+q9Nj1/wOOB/4qOVo3t658qX5wZ04xy98Q==" saltValue="tnGF69kzyRWQjAKbiTBpjw==" spinCount="100000" sheet="1" objects="1" scenarios="1" formatColumns="0" formatRows="0"/>
  <hyperlinks>
    <hyperlink ref="B3" tooltip="انقر هنا لمزيد من الخيارات" display="مزيد من الخيارات" xr:uid="{05F85405-F18A-41A6-AF5F-9389AA477187}"/>
    <hyperlink ref="B6" location="'FilingInformation'!A2" display="المعلومات التي يجب تعبئتها (معلومات عامة)" xr:uid="{CA610189-F981-452F-939A-43CA2E3BF1C8}"/>
    <hyperlink ref="B9" location="'MainInformation'!A2" display="المعلومات الرئيسية" xr:uid="{9D4002AD-5D6C-41D9-82DD-41757D925833}"/>
    <hyperlink ref="B10" location="'PreliminaryResults'!A2" display="نتائج الأعمال الأولية" xr:uid="{5EAB66A3-D52C-4095-933A-549C1147E90F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10" activePane="bottomLeft" state="frozen"/>
      <selection activeCell="C1" sqref="C1"/>
      <selection pane="bottomLeft" activeCell="A3" sqref="A3"/>
    </sheetView>
  </sheetViews>
  <sheetFormatPr defaultRowHeight="14.25"/>
  <cols>
    <col min="1" max="2" width="0" hidden="1" customWidth="1"/>
    <col min="3" max="3" width="3.625" customWidth="1"/>
    <col min="4" max="4" width="40.75" customWidth="1"/>
    <col min="5" max="5" width="25.75" customWidth="1"/>
    <col min="6" max="7" width="20.62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01/01/2024 - 31/12/2024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01/01/2024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31/12/2024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25.5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UM8uG+FE2WRQZ7K53b0dPnVfe9F56M7wLCzu7uPy0ymPAksq7VmAu6s4Na/lbsWTFtJ5qPcchiyHfhBuXnhrgQ==" saltValue="4lOIrrwT8XS5MacP1DiAf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29" r:id="rId4" name="HomeBtn">
          <controlPr defaultSize="0" autoLine="0" r:id="rId5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9229" r:id="rId4" name="HomeBtn"/>
      </mc:Fallback>
    </mc:AlternateContent>
    <mc:AlternateContent xmlns:mc="http://schemas.openxmlformats.org/markup-compatibility/2006">
      <mc:Choice Requires="x14">
        <control shapeId="9230" r:id="rId6" name="ToolboxBtn">
          <controlPr defaultSize="0" autoLine="0" r:id="rId7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4</xdr:col>
                <xdr:colOff>552450</xdr:colOff>
                <xdr:row>0</xdr:row>
                <xdr:rowOff>762000</xdr:rowOff>
              </to>
            </anchor>
          </controlPr>
        </control>
      </mc:Choice>
      <mc:Fallback>
        <control shapeId="9230" r:id="rId6" name="ToolboxBtn"/>
      </mc:Fallback>
    </mc:AlternateContent>
    <mc:AlternateContent xmlns:mc="http://schemas.openxmlformats.org/markup-compatibility/2006">
      <mc:Choice Requires="x14">
        <control shapeId="9231" r:id="rId8" name="HelpBtn">
          <controlPr defaultSize="0" autoLine="0" r:id="rId9">
            <anchor>
              <from>
                <xdr:col>4</xdr:col>
                <xdr:colOff>742950</xdr:colOff>
                <xdr:row>0</xdr:row>
                <xdr:rowOff>123825</xdr:rowOff>
              </from>
              <to>
                <xdr:col>4</xdr:col>
                <xdr:colOff>1381125</xdr:colOff>
                <xdr:row>0</xdr:row>
                <xdr:rowOff>762000</xdr:rowOff>
              </to>
            </anchor>
          </controlPr>
        </control>
      </mc:Choice>
      <mc:Fallback>
        <control shapeId="9231" r:id="rId8" name="HelpBtn"/>
      </mc:Fallback>
    </mc:AlternateContent>
    <mc:AlternateContent xmlns:mc="http://schemas.openxmlformats.org/markup-compatibility/2006">
      <mc:Choice Requires="x14">
        <control shapeId="9232" r:id="rId10" name="LegendBtn">
          <controlPr defaultSize="0" autoLine="0" r:id="rId11">
            <anchor>
              <from>
                <xdr:col>4</xdr:col>
                <xdr:colOff>1571625</xdr:colOff>
                <xdr:row>0</xdr:row>
                <xdr:rowOff>123825</xdr:rowOff>
              </from>
              <to>
                <xdr:col>5</xdr:col>
                <xdr:colOff>238125</xdr:colOff>
                <xdr:row>0</xdr:row>
                <xdr:rowOff>762000</xdr:rowOff>
              </to>
            </anchor>
          </controlPr>
        </control>
      </mc:Choice>
      <mc:Fallback>
        <control shapeId="9232" r:id="rId10" name="Legend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14" activePane="bottomLeft" state="frozen"/>
      <selection pane="bottomLeft" activeCell="E17" sqref="E17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8" width="20.62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01/01/2024 - 31/12/2024</v>
      </c>
      <c r="F10" s="35" t="str">
        <f>TEXT(DATE(MID(F12,7,4),MID(F12,4,2),MID(F12,1,2)),"dd/MM/yyyy")&amp;" - "&amp;TEXT(DATE(MID(F13,7,4),MID(F13,4,2),MID(F13,1,2)),"dd/MM/yyyy")</f>
        <v>01/01/2024 - 31/12/2024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01/01/2024</v>
      </c>
      <c r="F12" s="36" t="str">
        <f>StartUp!$D$8</f>
        <v>01/01/2024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31/12/2024</v>
      </c>
      <c r="F13" s="36" t="str">
        <f>StartUp!$D$9</f>
        <v>31/12/2024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/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19299747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19299747</v>
      </c>
      <c r="F19" s="67"/>
      <c r="G19" s="22"/>
      <c r="H19" s="32"/>
    </row>
    <row r="20" spans="1:8">
      <c r="A20" s="32" t="s">
        <v>496</v>
      </c>
      <c r="B20" s="32"/>
      <c r="C20" s="32"/>
      <c r="D20" s="63" t="s">
        <v>630</v>
      </c>
      <c r="E20" s="68" t="s">
        <v>656</v>
      </c>
      <c r="F20" s="68" t="s">
        <v>657</v>
      </c>
      <c r="G20" s="22"/>
      <c r="H20" s="32"/>
    </row>
    <row r="21" spans="1:8" ht="25.5">
      <c r="A21" s="32" t="s">
        <v>497</v>
      </c>
      <c r="B21" s="32"/>
      <c r="C21" s="32"/>
      <c r="D21" s="63" t="s">
        <v>631</v>
      </c>
      <c r="E21" s="68" t="s">
        <v>658</v>
      </c>
      <c r="F21" s="68" t="s">
        <v>659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661</v>
      </c>
      <c r="F22" s="68" t="s">
        <v>660</v>
      </c>
      <c r="G22" s="22"/>
      <c r="H22" s="32"/>
    </row>
    <row r="23" spans="1:8">
      <c r="A23" s="32" t="s">
        <v>499</v>
      </c>
      <c r="B23" s="32"/>
      <c r="C23" s="32"/>
      <c r="D23" s="63" t="s">
        <v>633</v>
      </c>
      <c r="E23" s="68" t="s">
        <v>662</v>
      </c>
      <c r="F23" s="68"/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53651438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53655602</v>
      </c>
      <c r="F25" s="70"/>
      <c r="G25" s="22"/>
      <c r="H25" s="32"/>
    </row>
    <row r="26" spans="1:8" ht="25.5">
      <c r="A26" s="32" t="s">
        <v>502</v>
      </c>
      <c r="B26" s="32"/>
      <c r="C26" s="32"/>
      <c r="D26" s="63" t="s">
        <v>636</v>
      </c>
      <c r="E26" s="68" t="s">
        <v>663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lPN5YDtFGQ3B+TO29rsYteNifqZP1aeiNRZBjNYg/fnMfM1LMAA783NtOU1cIAJhQsWmnc/5y4fy8sBH3tlQ3g==" saltValue="GVIXhWYkW/a+9PBf5Ep5bQ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7" r:id="rId3" name="HomeBtn">
          <controlPr defaultSize="0" autoLine="0" r:id="rId4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0257" r:id="rId3" name="HomeBtn"/>
      </mc:Fallback>
    </mc:AlternateContent>
    <mc:AlternateContent xmlns:mc="http://schemas.openxmlformats.org/markup-compatibility/2006">
      <mc:Choice Requires="x14">
        <control shapeId="10258" r:id="rId5" name="ToolboxBtn">
          <controlPr defaultSize="0" autoLine="0" r:id="rId6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0258" r:id="rId5" name="ToolboxBtn"/>
      </mc:Fallback>
    </mc:AlternateContent>
    <mc:AlternateContent xmlns:mc="http://schemas.openxmlformats.org/markup-compatibility/2006">
      <mc:Choice Requires="x14">
        <control shapeId="10259" r:id="rId7" name="HelpBtn">
          <controlPr defaultSize="0" autoLine="0" r:id="rId8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0259" r:id="rId7" name="HelpBtn"/>
      </mc:Fallback>
    </mc:AlternateContent>
    <mc:AlternateContent xmlns:mc="http://schemas.openxmlformats.org/markup-compatibility/2006">
      <mc:Choice Requires="x14">
        <control shapeId="10260" r:id="rId9" name="LegendBtn">
          <controlPr defaultSize="0" autoLine="0" r:id="rId10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0260" r:id="rId9" name="Legend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workbookViewId="0">
      <pane ySplit="2" topLeftCell="A13" activePane="bottomLeft" state="frozen"/>
      <selection pane="bottomLeft" activeCell="E27" sqref="E27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8" width="20.62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01/01/2024 - 31/12/2024</v>
      </c>
      <c r="F9" s="49" t="str">
        <f>TEXT(DATE(MID(F11,7,4),MID(F11,4,2),MID(F11,1,2)),"dd/MM/yyyy")&amp;" - "&amp;TEXT(DATE(MID(F12,7,4),MID(F12,4,2),MID(F12,1,2)),"dd/MM/yyyy")</f>
        <v>01/01/2023 - 31/12/2023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13046289</v>
      </c>
      <c r="F15" s="66">
        <v>15030735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13734234</v>
      </c>
      <c r="F16" s="66">
        <v>15120926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641</v>
      </c>
      <c r="E17" s="76">
        <f>1*E15+-1*E16</f>
        <v>-687945</v>
      </c>
      <c r="F17" s="76">
        <f>1*F15+-1*F16</f>
        <v>-90191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642</v>
      </c>
      <c r="E18" s="77">
        <v>-455383</v>
      </c>
      <c r="F18" s="77">
        <v>-435916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-557418</v>
      </c>
      <c r="F19" s="66">
        <v>-480488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-384768</v>
      </c>
      <c r="F20" s="66">
        <v>-498676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/>
      <c r="F21" s="66">
        <v>29805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/>
      <c r="F22" s="66"/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-2085514</v>
      </c>
      <c r="F23" s="66">
        <v>-1475466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/>
      <c r="F24" s="66"/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-2085514</v>
      </c>
      <c r="F25" s="78">
        <f>1*F23+-1*F24</f>
        <v>-1475466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/>
      <c r="F28" s="66"/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653</v>
      </c>
      <c r="E29" s="76">
        <f>1*E25+1*E28</f>
        <v>-2085514</v>
      </c>
      <c r="F29" s="76">
        <f>1*F25+1*F28</f>
        <v>-1475466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654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01/01/2024 - 31/12/2024</v>
      </c>
      <c r="F41" s="35" t="str">
        <f>TEXT(DATE(MID(F42,7,4),MID(F42,4,2),MID(F42,1,2)),"dd/MM/yyyy")&amp;" - "&amp;TEXT(DATE(MID(F43,7,4),MID(F43,4,2),MID(F43,1,2)),"dd/MM/yyyy")</f>
        <v>01/01/2024 - 31/12/2024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01/01/2024</v>
      </c>
      <c r="F42" s="36" t="str">
        <f>StartUp!$D$8</f>
        <v>01/01/2024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31/12/2024</v>
      </c>
      <c r="F43" s="36" t="str">
        <f>StartUp!$D$9</f>
        <v>31/12/2024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/>
      <c r="F47" s="79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oYh2CCB+G66jaPSrXNBkn9jzwK/yz0AG06Kd1IOTiBurZ+p7k9JeZiiEzwDhKsVGBgdpDwJrF34pRRC8JOg7gg==" saltValue="tRAjewVZE3tTjVT5KNkdB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1291" r:id="rId4" name="HomeBtn">
          <controlPr defaultSize="0" autoLine="0" r:id="rId5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1291" r:id="rId4" name="HomeBtn"/>
      </mc:Fallback>
    </mc:AlternateContent>
    <mc:AlternateContent xmlns:mc="http://schemas.openxmlformats.org/markup-compatibility/2006">
      <mc:Choice Requires="x14">
        <control shapeId="11292" r:id="rId6" name="ToolboxBtn">
          <controlPr defaultSize="0" autoLine="0" r:id="rId7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1292" r:id="rId6" name="ToolboxBtn"/>
      </mc:Fallback>
    </mc:AlternateContent>
    <mc:AlternateContent xmlns:mc="http://schemas.openxmlformats.org/markup-compatibility/2006">
      <mc:Choice Requires="x14">
        <control shapeId="11293" r:id="rId8" name="HelpBtn">
          <controlPr defaultSize="0" autoLine="0" r:id="rId9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1293" r:id="rId8" name="HelpBtn"/>
      </mc:Fallback>
    </mc:AlternateContent>
    <mc:AlternateContent xmlns:mc="http://schemas.openxmlformats.org/markup-compatibility/2006">
      <mc:Choice Requires="x14">
        <control shapeId="11294" r:id="rId10" name="LegendBtn">
          <controlPr defaultSize="0" autoLine="0" r:id="rId11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1294" r:id="rId10" name="Legend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2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2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10175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579</v>
      </c>
      <c r="M29" s="18" t="s">
        <v>579</v>
      </c>
    </row>
    <row r="30" spans="4:13">
      <c r="K30" t="s">
        <v>577</v>
      </c>
      <c r="L30" s="18" t="s">
        <v>579</v>
      </c>
      <c r="M30" s="18" t="s">
        <v>579</v>
      </c>
    </row>
    <row r="31" spans="4:13">
      <c r="K31" t="s">
        <v>578</v>
      </c>
      <c r="L31" s="18" t="s">
        <v>579</v>
      </c>
      <c r="M31" s="18" t="s">
        <v>579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2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"/>
  <sheetViews>
    <sheetView workbookViewId="0">
      <selection activeCell="E19" sqref="E1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A18"/>
  <sheetViews>
    <sheetView workbookViewId="0">
      <selection activeCell="A6" sqref="A6"/>
    </sheetView>
  </sheetViews>
  <sheetFormatPr defaultRowHeight="14.25"/>
  <cols>
    <col min="1" max="1" width="80.125" customWidth="1"/>
    <col min="4" max="7" width="9.125" style="18"/>
  </cols>
  <sheetData>
    <row r="1" spans="1:27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/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5.5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99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2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xNxzKy4zZpDDtiDdFnx964XRMdkxdM8PQmkdstWf4QzcXweAMsaanrU8kKV5CTFB3g5osCYt9q7IZ4XOO+dsVw==" saltValue="SL1nhczDVBcW+iucyi0sXw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Snehal Salunkhe</dc:creator>
  <cp:lastModifiedBy>Reham Zurkiyeh</cp:lastModifiedBy>
  <cp:lastPrinted>2025-02-13T07:38:41Z</cp:lastPrinted>
  <dcterms:created xsi:type="dcterms:W3CDTF">2012-04-27T10:07:35Z</dcterms:created>
  <dcterms:modified xsi:type="dcterms:W3CDTF">2025-02-13T07:59:06Z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